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документы\РЕМЭНЕРГО\СД РЕМ-ЗЭС\Борис\РЕМ-67_25 от 16.07.2025 (SAP I-320423, ОДИН, аб. Моллаев Д.Ш.) - НА СОГЛ В ДЦЭ (С УВЕЛ)\В ДОПНИК\"/>
    </mc:Choice>
  </mc:AlternateContent>
  <bookViews>
    <workbookView xWindow="0" yWindow="0" windowWidth="28800" windowHeight="12300" tabRatio="960"/>
  </bookViews>
  <sheets>
    <sheet name="ТЕК" sheetId="2" r:id="rId1"/>
    <sheet name="01-01-01" sheetId="72" state="hidden" r:id="rId2"/>
    <sheet name="01-01-02" sheetId="73" state="hidden" r:id="rId3"/>
    <sheet name="02-01-01" sheetId="74" state="hidden" r:id="rId4"/>
    <sheet name="02-01-02" sheetId="75" r:id="rId5"/>
    <sheet name="09-01-01" sheetId="76" r:id="rId6"/>
    <sheet name="09-01-02" sheetId="77" r:id="rId7"/>
    <sheet name="Конъюнктурный анализ" sheetId="78" state="hidden" r:id="rId8"/>
    <sheet name="Source" sheetId="79" r:id="rId9"/>
    <sheet name="SourceObSm" sheetId="80" r:id="rId10"/>
    <sheet name="SmtRes" sheetId="81" r:id="rId11"/>
    <sheet name="EtalonRes" sheetId="82" r:id="rId12"/>
    <sheet name="SrcPoprs" sheetId="83" r:id="rId13"/>
    <sheet name="SrcKA" sheetId="84" r:id="rId14"/>
    <sheet name="вынос осей тп" sheetId="27" state="hidden" r:id="rId15"/>
    <sheet name="вынос осей ГРЩ-0,4" sheetId="28" state="hidden" r:id="rId16"/>
    <sheet name="вынос осей ВЛ-0,4кВ" sheetId="29" state="hidden" r:id="rId17"/>
    <sheet name="вынос осей ВЛ-10кВ" sheetId="30" state="hidden" r:id="rId18"/>
    <sheet name="вынос осей КЛ-10кВ" sheetId="31" state="hidden" r:id="rId19"/>
    <sheet name="вынос осей КЛ-0,4кВ" sheetId="32" state="hidden" r:id="rId20"/>
    <sheet name="ЛС" sheetId="23" state="hidden" r:id="rId21"/>
    <sheet name="АСУТП" sheetId="26" state="hidden" r:id="rId22"/>
    <sheet name="перебаз ТС своим ходом" sheetId="24" state="hidden" r:id="rId23"/>
    <sheet name="перебаз ТС на прицепе (ГНБ)" sheetId="25" state="hidden" r:id="rId24"/>
    <sheet name="вынос осей КТП" sheetId="9" state="hidden" r:id="rId25"/>
    <sheet name="вынос осей ГРЩ" sheetId="17" state="hidden" r:id="rId26"/>
    <sheet name="вынос осей КРУН" sheetId="18" state="hidden" r:id="rId27"/>
    <sheet name="вынос осей ВЛ-0,4кВ до 0,5" sheetId="13" state="hidden" r:id="rId28"/>
    <sheet name="вынос осей ВЛ-10кВ до 0,5" sheetId="6" state="hidden" r:id="rId29"/>
    <sheet name="вынос осей ВЛ-0,4кВ св.0,5 до 1" sheetId="14" state="hidden" r:id="rId30"/>
    <sheet name="вынос осей ВЛ-10кВ св.0,5 до 1" sheetId="10" state="hidden" r:id="rId31"/>
    <sheet name="вынос осей КЛ-0,4кВ до 0,5" sheetId="15" state="hidden" r:id="rId32"/>
    <sheet name="вынос осей КЛ-10кВ до 0,5" sheetId="11" state="hidden" r:id="rId33"/>
    <sheet name="вынос осей КЛ-0,4кВ св.0,5 до 1" sheetId="16" state="hidden" r:id="rId34"/>
    <sheet name="вынос осей КЛ-10кВ св.0,5 до 1" sheetId="12" state="hidden" r:id="rId35"/>
    <sheet name="КГС ВЛ-0,4кВ" sheetId="21" state="hidden" r:id="rId36"/>
    <sheet name="КГС ВЛ-10кВ" sheetId="22" state="hidden" r:id="rId37"/>
    <sheet name="КГС КЛ-0,4кВ" sheetId="19" state="hidden" r:id="rId38"/>
    <sheet name="КГС КЛ-10кВ" sheetId="20" state="hidden" r:id="rId39"/>
  </sheets>
  <definedNames>
    <definedName name="данет" localSheetId="21">#REF!</definedName>
    <definedName name="данет" localSheetId="16">#REF!</definedName>
    <definedName name="данет" localSheetId="27">#REF!</definedName>
    <definedName name="данет" localSheetId="29">#REF!</definedName>
    <definedName name="данет" localSheetId="17">#REF!</definedName>
    <definedName name="данет" localSheetId="28">#REF!</definedName>
    <definedName name="данет" localSheetId="30">#REF!</definedName>
    <definedName name="данет" localSheetId="25">#REF!</definedName>
    <definedName name="данет" localSheetId="15">#REF!</definedName>
    <definedName name="данет" localSheetId="19">#REF!</definedName>
    <definedName name="данет" localSheetId="31">#REF!</definedName>
    <definedName name="данет" localSheetId="33">#REF!</definedName>
    <definedName name="данет" localSheetId="18">#REF!</definedName>
    <definedName name="данет" localSheetId="32">#REF!</definedName>
    <definedName name="данет" localSheetId="34">#REF!</definedName>
    <definedName name="данет" localSheetId="26">#REF!</definedName>
    <definedName name="данет" localSheetId="24">#REF!</definedName>
    <definedName name="данет" localSheetId="14">#REF!</definedName>
    <definedName name="данет" localSheetId="35">#REF!</definedName>
    <definedName name="данет" localSheetId="36">#REF!</definedName>
    <definedName name="данет" localSheetId="37">#REF!</definedName>
    <definedName name="данет" localSheetId="38">#REF!</definedName>
    <definedName name="данет" localSheetId="20">#REF!</definedName>
    <definedName name="данет" localSheetId="23">#REF!</definedName>
    <definedName name="данет" localSheetId="22">#REF!</definedName>
    <definedName name="данет">#REF!</definedName>
    <definedName name="_xlnm.Print_Titles" localSheetId="1">'01-01-01'!$47:$47</definedName>
    <definedName name="_xlnm.Print_Titles" localSheetId="2">'01-01-02'!$47:$47</definedName>
    <definedName name="_xlnm.Print_Titles" localSheetId="3">'02-01-01'!$47:$47</definedName>
    <definedName name="_xlnm.Print_Titles" localSheetId="4">'02-01-02'!$47:$47</definedName>
    <definedName name="_xlnm.Print_Titles" localSheetId="5">'09-01-01'!$47:$47</definedName>
    <definedName name="_xlnm.Print_Titles" localSheetId="6">'09-01-02'!$47:$47</definedName>
    <definedName name="_xlnm.Print_Titles" localSheetId="7">'Конъюнктурный анализ'!$19:$19</definedName>
    <definedName name="_xlnm.Print_Titles" localSheetId="0">ТЕК!$18:$18</definedName>
    <definedName name="_xlnm.Print_Area" localSheetId="1">'01-01-01'!$A$1:$L$317</definedName>
    <definedName name="_xlnm.Print_Area" localSheetId="2">'01-01-02'!$A$1:$L$212</definedName>
    <definedName name="_xlnm.Print_Area" localSheetId="3">'02-01-01'!$A$1:$L$387</definedName>
    <definedName name="_xlnm.Print_Area" localSheetId="4">'02-01-02'!$A$1:$L$247</definedName>
    <definedName name="_xlnm.Print_Area" localSheetId="5">'09-01-01'!$A$1:$L$238</definedName>
    <definedName name="_xlnm.Print_Area" localSheetId="6">'09-01-02'!$A$1:$L$211</definedName>
    <definedName name="_xlnm.Print_Area" localSheetId="21">АСУТП!$A$1:$J$25</definedName>
    <definedName name="_xlnm.Print_Area" localSheetId="16">'вынос осей ВЛ-0,4кВ'!$A$1:$G$18</definedName>
    <definedName name="_xlnm.Print_Area" localSheetId="27">'вынос осей ВЛ-0,4кВ до 0,5'!$A$1:$G$21</definedName>
    <definedName name="_xlnm.Print_Area" localSheetId="29">'вынос осей ВЛ-0,4кВ св.0,5 до 1'!$A$1:$G$21</definedName>
    <definedName name="_xlnm.Print_Area" localSheetId="17">'вынос осей ВЛ-10кВ'!$A$1:$G$18</definedName>
    <definedName name="_xlnm.Print_Area" localSheetId="28">'вынос осей ВЛ-10кВ до 0,5'!$A$1:$G$21</definedName>
    <definedName name="_xlnm.Print_Area" localSheetId="30">'вынос осей ВЛ-10кВ св.0,5 до 1'!$A$1:$G$21</definedName>
    <definedName name="_xlnm.Print_Area" localSheetId="25">'вынос осей ГРЩ'!$A$1:$G$20</definedName>
    <definedName name="_xlnm.Print_Area" localSheetId="15">'вынос осей ГРЩ-0,4'!$A$1:$G$18</definedName>
    <definedName name="_xlnm.Print_Area" localSheetId="19">'вынос осей КЛ-0,4кВ'!$A$1:$G$18</definedName>
    <definedName name="_xlnm.Print_Area" localSheetId="31">'вынос осей КЛ-0,4кВ до 0,5'!$A$1:$G$21</definedName>
    <definedName name="_xlnm.Print_Area" localSheetId="33">'вынос осей КЛ-0,4кВ св.0,5 до 1'!$A$1:$G$21</definedName>
    <definedName name="_xlnm.Print_Area" localSheetId="18">'вынос осей КЛ-10кВ'!$A$1:$G$18</definedName>
    <definedName name="_xlnm.Print_Area" localSheetId="32">'вынос осей КЛ-10кВ до 0,5'!$A$1:$G$21</definedName>
    <definedName name="_xlnm.Print_Area" localSheetId="34">'вынос осей КЛ-10кВ св.0,5 до 1'!$A$1:$G$21</definedName>
    <definedName name="_xlnm.Print_Area" localSheetId="26">'вынос осей КРУН'!$A$1:$G$20</definedName>
    <definedName name="_xlnm.Print_Area" localSheetId="24">'вынос осей КТП'!$A$1:$G$20</definedName>
    <definedName name="_xlnm.Print_Area" localSheetId="14">'вынос осей тп'!$A$1:$G$18</definedName>
    <definedName name="_xlnm.Print_Area" localSheetId="35">'КГС ВЛ-0,4кВ'!$A$1:$G$18</definedName>
    <definedName name="_xlnm.Print_Area" localSheetId="36">'КГС ВЛ-10кВ'!$A$1:$G$18</definedName>
    <definedName name="_xlnm.Print_Area" localSheetId="37">'КГС КЛ-0,4кВ'!$A$1:$G$18</definedName>
    <definedName name="_xlnm.Print_Area" localSheetId="38">'КГС КЛ-10кВ'!$A$1:$G$18</definedName>
    <definedName name="_xlnm.Print_Area" localSheetId="7">'Конъюнктурный анализ'!$A$1:$AA$55</definedName>
    <definedName name="_xlnm.Print_Area" localSheetId="20">ЛС!$A$1:$J$220</definedName>
    <definedName name="_xlnm.Print_Area" localSheetId="23">'перебаз ТС на прицепе (ГНБ)'!$A$1:$J$19</definedName>
    <definedName name="_xlnm.Print_Area" localSheetId="22">'перебаз ТС своим ходом'!$A$1:$J$20</definedName>
    <definedName name="_xlnm.Print_Area" localSheetId="0">ТЕК!$A$1:$H$56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2" l="1"/>
  <c r="A4" i="78"/>
  <c r="M39" i="74"/>
  <c r="M39" i="75"/>
  <c r="M39" i="76"/>
  <c r="M39" i="77"/>
  <c r="M39" i="72"/>
  <c r="M39" i="73"/>
  <c r="C39" i="73"/>
  <c r="C39" i="74"/>
  <c r="C39" i="75"/>
  <c r="C39" i="76"/>
  <c r="C39" i="77"/>
  <c r="C39" i="72"/>
  <c r="G12" i="84"/>
  <c r="F12" i="84"/>
  <c r="A135" i="82"/>
  <c r="A134" i="82"/>
  <c r="A133" i="82"/>
  <c r="A132" i="82"/>
  <c r="A131" i="82"/>
  <c r="A130" i="82"/>
  <c r="A129" i="82"/>
  <c r="A128" i="82"/>
  <c r="A127" i="82"/>
  <c r="A126" i="82"/>
  <c r="A125" i="82"/>
  <c r="A124" i="82"/>
  <c r="A123" i="82"/>
  <c r="A122" i="82"/>
  <c r="A121" i="82"/>
  <c r="A120" i="82"/>
  <c r="A119" i="82"/>
  <c r="A118" i="82"/>
  <c r="A117" i="82"/>
  <c r="A116" i="82"/>
  <c r="A115" i="82"/>
  <c r="A114" i="82"/>
  <c r="A113" i="82"/>
  <c r="A112" i="82"/>
  <c r="A111" i="82"/>
  <c r="A110" i="82"/>
  <c r="A109" i="82"/>
  <c r="A108" i="82"/>
  <c r="A107" i="82"/>
  <c r="A106" i="82"/>
  <c r="A105" i="82"/>
  <c r="A104" i="82"/>
  <c r="A103" i="82"/>
  <c r="A102" i="82"/>
  <c r="A101" i="82"/>
  <c r="A100" i="82"/>
  <c r="A99" i="82"/>
  <c r="A98" i="82"/>
  <c r="A97" i="82"/>
  <c r="A96" i="82"/>
  <c r="A95" i="82"/>
  <c r="A94" i="82"/>
  <c r="A93" i="82"/>
  <c r="A92" i="82"/>
  <c r="A91" i="82"/>
  <c r="A90" i="82"/>
  <c r="A89" i="82"/>
  <c r="A88" i="82"/>
  <c r="A87" i="82"/>
  <c r="A86" i="82"/>
  <c r="A85" i="82"/>
  <c r="A84" i="82"/>
  <c r="A83" i="82"/>
  <c r="A82" i="82"/>
  <c r="A81" i="82"/>
  <c r="A80" i="82"/>
  <c r="A79" i="82"/>
  <c r="A78" i="82"/>
  <c r="A77" i="82"/>
  <c r="A76" i="82"/>
  <c r="A75" i="82"/>
  <c r="A74" i="82"/>
  <c r="A73" i="82"/>
  <c r="A72" i="82"/>
  <c r="A71" i="82"/>
  <c r="A70" i="82"/>
  <c r="A69" i="82"/>
  <c r="A68" i="82"/>
  <c r="A67" i="82"/>
  <c r="A66" i="82"/>
  <c r="A65" i="82"/>
  <c r="A64" i="82"/>
  <c r="A63" i="82"/>
  <c r="A62" i="82"/>
  <c r="A61" i="82"/>
  <c r="A60" i="82"/>
  <c r="A59" i="82"/>
  <c r="A58" i="82"/>
  <c r="A57" i="82"/>
  <c r="A56" i="82"/>
  <c r="A55" i="82"/>
  <c r="A54" i="82"/>
  <c r="A53" i="82"/>
  <c r="A52" i="82"/>
  <c r="A51" i="82"/>
  <c r="A50" i="82"/>
  <c r="A49" i="82"/>
  <c r="A48" i="82"/>
  <c r="A47" i="82"/>
  <c r="A46" i="82"/>
  <c r="A45" i="82"/>
  <c r="A44" i="82"/>
  <c r="A43" i="82"/>
  <c r="A42" i="82"/>
  <c r="A41" i="82"/>
  <c r="A40" i="82"/>
  <c r="A39" i="82"/>
  <c r="A38" i="82"/>
  <c r="A37" i="82"/>
  <c r="A36" i="82"/>
  <c r="A35" i="82"/>
  <c r="A34" i="82"/>
  <c r="A33" i="82"/>
  <c r="A32" i="82"/>
  <c r="A31" i="82"/>
  <c r="A30" i="82"/>
  <c r="A29" i="82"/>
  <c r="A28" i="82"/>
  <c r="A27" i="82"/>
  <c r="A26" i="82"/>
  <c r="A25" i="82"/>
  <c r="A24" i="82"/>
  <c r="A23" i="82"/>
  <c r="A22" i="82"/>
  <c r="A21" i="82"/>
  <c r="A20" i="82"/>
  <c r="A19" i="82"/>
  <c r="A18" i="82"/>
  <c r="A17" i="82"/>
  <c r="A16" i="82"/>
  <c r="A15" i="82"/>
  <c r="A14" i="82"/>
  <c r="A13" i="82"/>
  <c r="A12" i="82"/>
  <c r="A11" i="82"/>
  <c r="A10" i="82"/>
  <c r="A9" i="82"/>
  <c r="A8" i="82"/>
  <c r="A7" i="82"/>
  <c r="A6" i="82"/>
  <c r="A5" i="82"/>
  <c r="A4" i="82"/>
  <c r="A3" i="82"/>
  <c r="A2" i="82"/>
  <c r="A1" i="82"/>
  <c r="DG135" i="81"/>
  <c r="DC135" i="81"/>
  <c r="DB135" i="81"/>
  <c r="DA135" i="81"/>
  <c r="CZ135" i="81"/>
  <c r="CY135" i="81"/>
  <c r="CX135" i="81"/>
  <c r="DI135" i="81" s="1"/>
  <c r="DJ135" i="81" s="1"/>
  <c r="CV135" i="81"/>
  <c r="CU135" i="81"/>
  <c r="Y135" i="81"/>
  <c r="A135" i="81"/>
  <c r="DG134" i="81"/>
  <c r="DC134" i="81"/>
  <c r="DB134" i="81"/>
  <c r="DA134" i="81"/>
  <c r="CZ134" i="81"/>
  <c r="CY134" i="81"/>
  <c r="CV134" i="81"/>
  <c r="CU134" i="81"/>
  <c r="Y134" i="81"/>
  <c r="CX134" i="81" s="1"/>
  <c r="A134" i="81"/>
  <c r="DC133" i="81"/>
  <c r="DB133" i="81"/>
  <c r="DA133" i="81"/>
  <c r="CZ133" i="81"/>
  <c r="CY133" i="81"/>
  <c r="CU133" i="81"/>
  <c r="Y133" i="81"/>
  <c r="CX133" i="81" s="1"/>
  <c r="A133" i="81"/>
  <c r="DC132" i="81"/>
  <c r="DB132" i="81"/>
  <c r="DA132" i="81"/>
  <c r="CZ132" i="81"/>
  <c r="CY132" i="81"/>
  <c r="CX132" i="81"/>
  <c r="DI132" i="81" s="1"/>
  <c r="DJ132" i="81" s="1"/>
  <c r="CU132" i="81"/>
  <c r="Y132" i="81"/>
  <c r="CV132" i="81" s="1"/>
  <c r="A132" i="81"/>
  <c r="DG131" i="81"/>
  <c r="DC131" i="81"/>
  <c r="DB131" i="81"/>
  <c r="DA131" i="81"/>
  <c r="CZ131" i="81"/>
  <c r="CY131" i="81"/>
  <c r="CX131" i="81"/>
  <c r="DI131" i="81" s="1"/>
  <c r="DJ131" i="81" s="1"/>
  <c r="CV131" i="81"/>
  <c r="CU131" i="81"/>
  <c r="Y131" i="81"/>
  <c r="A131" i="81"/>
  <c r="DG130" i="81"/>
  <c r="DC130" i="81"/>
  <c r="DB130" i="81"/>
  <c r="DA130" i="81"/>
  <c r="CZ130" i="81"/>
  <c r="CY130" i="81"/>
  <c r="CV130" i="81"/>
  <c r="CU130" i="81"/>
  <c r="Y130" i="81"/>
  <c r="CX130" i="81" s="1"/>
  <c r="A130" i="81"/>
  <c r="DC129" i="81"/>
  <c r="DB129" i="81"/>
  <c r="DA129" i="81"/>
  <c r="CZ129" i="81"/>
  <c r="CY129" i="81"/>
  <c r="CU129" i="81"/>
  <c r="Y129" i="81"/>
  <c r="CX129" i="81" s="1"/>
  <c r="A129" i="81"/>
  <c r="DG128" i="81"/>
  <c r="DC128" i="81"/>
  <c r="DB128" i="81"/>
  <c r="DA128" i="81"/>
  <c r="CZ128" i="81"/>
  <c r="CY128" i="81"/>
  <c r="CX128" i="81"/>
  <c r="DI128" i="81" s="1"/>
  <c r="DJ128" i="81" s="1"/>
  <c r="CU128" i="81"/>
  <c r="Y128" i="81"/>
  <c r="CV128" i="81" s="1"/>
  <c r="A128" i="81"/>
  <c r="DG127" i="81"/>
  <c r="DC127" i="81"/>
  <c r="DB127" i="81"/>
  <c r="DA127" i="81"/>
  <c r="CZ127" i="81"/>
  <c r="CY127" i="81"/>
  <c r="CX127" i="81"/>
  <c r="DI127" i="81" s="1"/>
  <c r="DJ127" i="81" s="1"/>
  <c r="CV127" i="81"/>
  <c r="CU127" i="81"/>
  <c r="Y127" i="81"/>
  <c r="A127" i="81"/>
  <c r="DG126" i="81"/>
  <c r="DF126" i="81"/>
  <c r="DC126" i="81"/>
  <c r="DB126" i="81"/>
  <c r="DA126" i="81"/>
  <c r="CZ126" i="81"/>
  <c r="CY126" i="81"/>
  <c r="CX126" i="81"/>
  <c r="DI126" i="81" s="1"/>
  <c r="DJ126" i="81" s="1"/>
  <c r="CV126" i="81"/>
  <c r="CU126" i="81"/>
  <c r="Y126" i="81"/>
  <c r="A126" i="81"/>
  <c r="DC125" i="81"/>
  <c r="DB125" i="81"/>
  <c r="DA125" i="81"/>
  <c r="CZ125" i="81"/>
  <c r="CY125" i="81"/>
  <c r="CU125" i="81"/>
  <c r="Y125" i="81"/>
  <c r="CX125" i="81" s="1"/>
  <c r="A125" i="81"/>
  <c r="DG124" i="81"/>
  <c r="DC124" i="81"/>
  <c r="DB124" i="81"/>
  <c r="DA124" i="81"/>
  <c r="CZ124" i="81"/>
  <c r="CY124" i="81"/>
  <c r="CX124" i="81"/>
  <c r="DI124" i="81" s="1"/>
  <c r="DJ124" i="81" s="1"/>
  <c r="CU124" i="81"/>
  <c r="Y124" i="81"/>
  <c r="CV124" i="81" s="1"/>
  <c r="A124" i="81"/>
  <c r="DG123" i="81"/>
  <c r="DC123" i="81"/>
  <c r="DB123" i="81"/>
  <c r="DA123" i="81"/>
  <c r="CZ123" i="81"/>
  <c r="CY123" i="81"/>
  <c r="CX123" i="81"/>
  <c r="DI123" i="81" s="1"/>
  <c r="DJ123" i="81" s="1"/>
  <c r="CV123" i="81"/>
  <c r="CU123" i="81"/>
  <c r="Y123" i="81"/>
  <c r="A123" i="81"/>
  <c r="DG122" i="81"/>
  <c r="DF122" i="81"/>
  <c r="DC122" i="81"/>
  <c r="DB122" i="81"/>
  <c r="DA122" i="81"/>
  <c r="CZ122" i="81"/>
  <c r="CY122" i="81"/>
  <c r="CX122" i="81"/>
  <c r="DI122" i="81" s="1"/>
  <c r="DJ122" i="81" s="1"/>
  <c r="CV122" i="81"/>
  <c r="CU122" i="81"/>
  <c r="Y122" i="81"/>
  <c r="A122" i="81"/>
  <c r="DC121" i="81"/>
  <c r="DB121" i="81"/>
  <c r="DA121" i="81"/>
  <c r="CZ121" i="81"/>
  <c r="CY121" i="81"/>
  <c r="Y121" i="81"/>
  <c r="CX121" i="81" s="1"/>
  <c r="A121" i="81"/>
  <c r="DC120" i="81"/>
  <c r="DA120" i="81"/>
  <c r="CZ120" i="81"/>
  <c r="DB120" i="81" s="1"/>
  <c r="CY120" i="81"/>
  <c r="Y120" i="81"/>
  <c r="CX120" i="81" s="1"/>
  <c r="A120" i="81"/>
  <c r="DC119" i="81"/>
  <c r="DB119" i="81"/>
  <c r="DA119" i="81"/>
  <c r="CZ119" i="81"/>
  <c r="CY119" i="81"/>
  <c r="CX119" i="81"/>
  <c r="Y119" i="81"/>
  <c r="A119" i="81"/>
  <c r="DC118" i="81"/>
  <c r="DB118" i="81"/>
  <c r="DA118" i="81"/>
  <c r="CZ118" i="81"/>
  <c r="CY118" i="81"/>
  <c r="Y118" i="81"/>
  <c r="CX118" i="81" s="1"/>
  <c r="A118" i="81"/>
  <c r="DC117" i="81"/>
  <c r="DA117" i="81"/>
  <c r="CZ117" i="81"/>
  <c r="DB117" i="81" s="1"/>
  <c r="CY117" i="81"/>
  <c r="CX117" i="81"/>
  <c r="DI117" i="81" s="1"/>
  <c r="Y117" i="81"/>
  <c r="CW117" i="81" s="1"/>
  <c r="A117" i="81"/>
  <c r="DC116" i="81"/>
  <c r="DA116" i="81"/>
  <c r="CZ116" i="81"/>
  <c r="DB116" i="81" s="1"/>
  <c r="CY116" i="81"/>
  <c r="Y116" i="81"/>
  <c r="CX116" i="81" s="1"/>
  <c r="A116" i="81"/>
  <c r="DF115" i="81"/>
  <c r="DC115" i="81"/>
  <c r="DA115" i="81"/>
  <c r="CZ115" i="81"/>
  <c r="DB115" i="81" s="1"/>
  <c r="CY115" i="81"/>
  <c r="CU115" i="81"/>
  <c r="Y115" i="81"/>
  <c r="CX115" i="81" s="1"/>
  <c r="A115" i="81"/>
  <c r="DC114" i="81"/>
  <c r="DB114" i="81"/>
  <c r="DA114" i="81"/>
  <c r="CZ114" i="81"/>
  <c r="CY114" i="81"/>
  <c r="Y114" i="81"/>
  <c r="A114" i="81"/>
  <c r="DC113" i="81"/>
  <c r="DB113" i="81"/>
  <c r="DA113" i="81"/>
  <c r="CZ113" i="81"/>
  <c r="CY113" i="81"/>
  <c r="Y113" i="81"/>
  <c r="A113" i="81"/>
  <c r="DC112" i="81"/>
  <c r="DA112" i="81"/>
  <c r="CZ112" i="81"/>
  <c r="DB112" i="81" s="1"/>
  <c r="CY112" i="81"/>
  <c r="Y112" i="81"/>
  <c r="A112" i="81"/>
  <c r="DC111" i="81"/>
  <c r="DB111" i="81"/>
  <c r="DA111" i="81"/>
  <c r="CZ111" i="81"/>
  <c r="CY111" i="81"/>
  <c r="Y111" i="81"/>
  <c r="A111" i="81"/>
  <c r="DC110" i="81"/>
  <c r="DB110" i="81"/>
  <c r="DA110" i="81"/>
  <c r="CZ110" i="81"/>
  <c r="CY110" i="81"/>
  <c r="Y110" i="81"/>
  <c r="A110" i="81"/>
  <c r="DC109" i="81"/>
  <c r="DA109" i="81"/>
  <c r="CZ109" i="81"/>
  <c r="DB109" i="81" s="1"/>
  <c r="CY109" i="81"/>
  <c r="Y109" i="81"/>
  <c r="A109" i="81"/>
  <c r="DC108" i="81"/>
  <c r="DA108" i="81"/>
  <c r="CZ108" i="81"/>
  <c r="DB108" i="81" s="1"/>
  <c r="CY108" i="81"/>
  <c r="Y108" i="81"/>
  <c r="A108" i="81"/>
  <c r="DC107" i="81"/>
  <c r="DB107" i="81"/>
  <c r="DA107" i="81"/>
  <c r="CZ107" i="81"/>
  <c r="CY107" i="81"/>
  <c r="Y107" i="81"/>
  <c r="A107" i="81"/>
  <c r="DC106" i="81"/>
  <c r="DA106" i="81"/>
  <c r="CZ106" i="81"/>
  <c r="DB106" i="81" s="1"/>
  <c r="CY106" i="81"/>
  <c r="Y106" i="81"/>
  <c r="A106" i="81"/>
  <c r="DC105" i="81"/>
  <c r="DA105" i="81"/>
  <c r="CZ105" i="81"/>
  <c r="DB105" i="81" s="1"/>
  <c r="CY105" i="81"/>
  <c r="Y105" i="81"/>
  <c r="A105" i="81"/>
  <c r="DC104" i="81"/>
  <c r="DB104" i="81"/>
  <c r="DA104" i="81"/>
  <c r="CZ104" i="81"/>
  <c r="CY104" i="81"/>
  <c r="Y104" i="81"/>
  <c r="A104" i="81"/>
  <c r="DC103" i="81"/>
  <c r="DB103" i="81"/>
  <c r="DA103" i="81"/>
  <c r="CZ103" i="81"/>
  <c r="CY103" i="81"/>
  <c r="Y103" i="81"/>
  <c r="A103" i="81"/>
  <c r="DC102" i="81"/>
  <c r="DA102" i="81"/>
  <c r="CZ102" i="81"/>
  <c r="DB102" i="81" s="1"/>
  <c r="CY102" i="81"/>
  <c r="Y102" i="81"/>
  <c r="A102" i="81"/>
  <c r="DC101" i="81"/>
  <c r="DA101" i="81"/>
  <c r="CZ101" i="81"/>
  <c r="DB101" i="81" s="1"/>
  <c r="CY101" i="81"/>
  <c r="Y101" i="81"/>
  <c r="A101" i="81"/>
  <c r="DI100" i="81"/>
  <c r="DF100" i="81"/>
  <c r="DJ100" i="81" s="1"/>
  <c r="DC100" i="81"/>
  <c r="DB100" i="81"/>
  <c r="DA100" i="81"/>
  <c r="CZ100" i="81"/>
  <c r="CY100" i="81"/>
  <c r="CX100" i="81"/>
  <c r="DH100" i="81" s="1"/>
  <c r="Y100" i="81"/>
  <c r="A100" i="81"/>
  <c r="DG99" i="81"/>
  <c r="DC99" i="81"/>
  <c r="DB99" i="81"/>
  <c r="DA99" i="81"/>
  <c r="CZ99" i="81"/>
  <c r="CY99" i="81"/>
  <c r="Y99" i="81"/>
  <c r="CX99" i="81" s="1"/>
  <c r="A99" i="81"/>
  <c r="DC98" i="81"/>
  <c r="DA98" i="81"/>
  <c r="CZ98" i="81"/>
  <c r="DB98" i="81" s="1"/>
  <c r="CY98" i="81"/>
  <c r="Y98" i="81"/>
  <c r="CX98" i="81" s="1"/>
  <c r="A98" i="81"/>
  <c r="DI97" i="81"/>
  <c r="DC97" i="81"/>
  <c r="DA97" i="81"/>
  <c r="CZ97" i="81"/>
  <c r="DB97" i="81" s="1"/>
  <c r="CY97" i="81"/>
  <c r="CX97" i="81"/>
  <c r="DH97" i="81" s="1"/>
  <c r="Y97" i="81"/>
  <c r="CW97" i="81" s="1"/>
  <c r="A97" i="81"/>
  <c r="DC96" i="81"/>
  <c r="DA96" i="81"/>
  <c r="CZ96" i="81"/>
  <c r="DB96" i="81" s="1"/>
  <c r="CY96" i="81"/>
  <c r="CW96" i="81"/>
  <c r="Y96" i="81"/>
  <c r="CX96" i="81" s="1"/>
  <c r="A96" i="81"/>
  <c r="DC95" i="81"/>
  <c r="DB95" i="81"/>
  <c r="DA95" i="81"/>
  <c r="CZ95" i="81"/>
  <c r="CY95" i="81"/>
  <c r="Y95" i="81"/>
  <c r="CX95" i="81" s="1"/>
  <c r="A95" i="81"/>
  <c r="DF94" i="81"/>
  <c r="DC94" i="81"/>
  <c r="DA94" i="81"/>
  <c r="CZ94" i="81"/>
  <c r="DB94" i="81" s="1"/>
  <c r="CY94" i="81"/>
  <c r="CX94" i="81"/>
  <c r="DI94" i="81" s="1"/>
  <c r="DJ94" i="81" s="1"/>
  <c r="Y94" i="81"/>
  <c r="A94" i="81"/>
  <c r="DG93" i="81"/>
  <c r="DC93" i="81"/>
  <c r="DB93" i="81"/>
  <c r="DA93" i="81"/>
  <c r="CZ93" i="81"/>
  <c r="CY93" i="81"/>
  <c r="CX93" i="81"/>
  <c r="DI93" i="81" s="1"/>
  <c r="DJ93" i="81" s="1"/>
  <c r="CV93" i="81"/>
  <c r="CU93" i="81"/>
  <c r="Y93" i="81"/>
  <c r="A93" i="81"/>
  <c r="DC92" i="81"/>
  <c r="DB92" i="81"/>
  <c r="DA92" i="81"/>
  <c r="CZ92" i="81"/>
  <c r="CY92" i="81"/>
  <c r="Y92" i="81"/>
  <c r="CX92" i="81" s="1"/>
  <c r="A92" i="81"/>
  <c r="DH91" i="81"/>
  <c r="DC91" i="81"/>
  <c r="DA91" i="81"/>
  <c r="CZ91" i="81"/>
  <c r="DB91" i="81" s="1"/>
  <c r="CY91" i="81"/>
  <c r="Y91" i="81"/>
  <c r="CX91" i="81" s="1"/>
  <c r="A91" i="81"/>
  <c r="DI90" i="81"/>
  <c r="DC90" i="81"/>
  <c r="DB90" i="81"/>
  <c r="DA90" i="81"/>
  <c r="CZ90" i="81"/>
  <c r="CY90" i="81"/>
  <c r="CX90" i="81"/>
  <c r="DH90" i="81" s="1"/>
  <c r="CW90" i="81"/>
  <c r="Y90" i="81"/>
  <c r="A90" i="81"/>
  <c r="DC89" i="81"/>
  <c r="DA89" i="81"/>
  <c r="CZ89" i="81"/>
  <c r="DB89" i="81" s="1"/>
  <c r="CY89" i="81"/>
  <c r="CW89" i="81"/>
  <c r="Y89" i="81"/>
  <c r="CX89" i="81" s="1"/>
  <c r="A89" i="81"/>
  <c r="DG88" i="81"/>
  <c r="DC88" i="81"/>
  <c r="DB88" i="81"/>
  <c r="DA88" i="81"/>
  <c r="CZ88" i="81"/>
  <c r="CY88" i="81"/>
  <c r="CX88" i="81"/>
  <c r="DI88" i="81" s="1"/>
  <c r="DJ88" i="81" s="1"/>
  <c r="Y88" i="81"/>
  <c r="A88" i="81"/>
  <c r="DC87" i="81"/>
  <c r="DA87" i="81"/>
  <c r="CZ87" i="81"/>
  <c r="DB87" i="81" s="1"/>
  <c r="CY87" i="81"/>
  <c r="CV87" i="81"/>
  <c r="CU87" i="81"/>
  <c r="Y87" i="81"/>
  <c r="CX87" i="81" s="1"/>
  <c r="A87" i="81"/>
  <c r="DC86" i="81"/>
  <c r="DA86" i="81"/>
  <c r="CZ86" i="81"/>
  <c r="DB86" i="81" s="1"/>
  <c r="CY86" i="81"/>
  <c r="Y86" i="81"/>
  <c r="CX86" i="81" s="1"/>
  <c r="A86" i="81"/>
  <c r="DI85" i="81"/>
  <c r="DF85" i="81"/>
  <c r="DJ85" i="81" s="1"/>
  <c r="DC85" i="81"/>
  <c r="DA85" i="81"/>
  <c r="CZ85" i="81"/>
  <c r="DB85" i="81" s="1"/>
  <c r="CY85" i="81"/>
  <c r="CX85" i="81"/>
  <c r="DH85" i="81" s="1"/>
  <c r="Y85" i="81"/>
  <c r="A85" i="81"/>
  <c r="DC84" i="81"/>
  <c r="DB84" i="81"/>
  <c r="DA84" i="81"/>
  <c r="CZ84" i="81"/>
  <c r="CY84" i="81"/>
  <c r="Y84" i="81"/>
  <c r="CX84" i="81" s="1"/>
  <c r="DG84" i="81" s="1"/>
  <c r="A84" i="81"/>
  <c r="DI83" i="81"/>
  <c r="DC83" i="81"/>
  <c r="DB83" i="81"/>
  <c r="DA83" i="81"/>
  <c r="CZ83" i="81"/>
  <c r="CY83" i="81"/>
  <c r="CX83" i="81"/>
  <c r="DH83" i="81" s="1"/>
  <c r="CW83" i="81"/>
  <c r="Y83" i="81"/>
  <c r="A83" i="81"/>
  <c r="DC82" i="81"/>
  <c r="DA82" i="81"/>
  <c r="CZ82" i="81"/>
  <c r="DB82" i="81" s="1"/>
  <c r="CY82" i="81"/>
  <c r="Y82" i="81"/>
  <c r="CX82" i="81" s="1"/>
  <c r="A82" i="81"/>
  <c r="DC81" i="81"/>
  <c r="DA81" i="81"/>
  <c r="CZ81" i="81"/>
  <c r="DB81" i="81" s="1"/>
  <c r="CY81" i="81"/>
  <c r="CX81" i="81"/>
  <c r="CU81" i="81"/>
  <c r="Y81" i="81"/>
  <c r="CV81" i="81" s="1"/>
  <c r="A81" i="81"/>
  <c r="DF80" i="81"/>
  <c r="DJ80" i="81" s="1"/>
  <c r="DC80" i="81"/>
  <c r="DA80" i="81"/>
  <c r="CZ80" i="81"/>
  <c r="DB80" i="81" s="1"/>
  <c r="CY80" i="81"/>
  <c r="CX80" i="81"/>
  <c r="DI80" i="81" s="1"/>
  <c r="Y80" i="81"/>
  <c r="A80" i="81"/>
  <c r="DC79" i="81"/>
  <c r="DB79" i="81"/>
  <c r="DA79" i="81"/>
  <c r="CZ79" i="81"/>
  <c r="CY79" i="81"/>
  <c r="Y79" i="81"/>
  <c r="CX79" i="81" s="1"/>
  <c r="A79" i="81"/>
  <c r="DC78" i="81"/>
  <c r="DA78" i="81"/>
  <c r="CZ78" i="81"/>
  <c r="DB78" i="81" s="1"/>
  <c r="CY78" i="81"/>
  <c r="Y78" i="81"/>
  <c r="CX78" i="81" s="1"/>
  <c r="A78" i="81"/>
  <c r="DI77" i="81"/>
  <c r="DF77" i="81"/>
  <c r="DC77" i="81"/>
  <c r="DB77" i="81"/>
  <c r="DA77" i="81"/>
  <c r="CZ77" i="81"/>
  <c r="CY77" i="81"/>
  <c r="CX77" i="81"/>
  <c r="DH77" i="81" s="1"/>
  <c r="Y77" i="81"/>
  <c r="CW77" i="81" s="1"/>
  <c r="A77" i="81"/>
  <c r="DH76" i="81"/>
  <c r="DC76" i="81"/>
  <c r="DA76" i="81"/>
  <c r="CZ76" i="81"/>
  <c r="DB76" i="81" s="1"/>
  <c r="CY76" i="81"/>
  <c r="CW76" i="81"/>
  <c r="Y76" i="81"/>
  <c r="CX76" i="81" s="1"/>
  <c r="A76" i="81"/>
  <c r="DC75" i="81"/>
  <c r="DB75" i="81"/>
  <c r="DA75" i="81"/>
  <c r="CZ75" i="81"/>
  <c r="CY75" i="81"/>
  <c r="Y75" i="81"/>
  <c r="A75" i="81"/>
  <c r="DC74" i="81"/>
  <c r="DA74" i="81"/>
  <c r="CZ74" i="81"/>
  <c r="DB74" i="81" s="1"/>
  <c r="CY74" i="81"/>
  <c r="CX74" i="81"/>
  <c r="Y74" i="81"/>
  <c r="A74" i="81"/>
  <c r="DG73" i="81"/>
  <c r="DC73" i="81"/>
  <c r="DB73" i="81"/>
  <c r="DA73" i="81"/>
  <c r="CZ73" i="81"/>
  <c r="CY73" i="81"/>
  <c r="CX73" i="81"/>
  <c r="DI73" i="81" s="1"/>
  <c r="DJ73" i="81" s="1"/>
  <c r="CV73" i="81"/>
  <c r="CU73" i="81"/>
  <c r="Y73" i="81"/>
  <c r="A73" i="81"/>
  <c r="DC72" i="81"/>
  <c r="DB72" i="81"/>
  <c r="DA72" i="81"/>
  <c r="CZ72" i="81"/>
  <c r="CY72" i="81"/>
  <c r="Y72" i="81"/>
  <c r="CX72" i="81" s="1"/>
  <c r="A72" i="81"/>
  <c r="DC71" i="81"/>
  <c r="DA71" i="81"/>
  <c r="CZ71" i="81"/>
  <c r="DB71" i="81" s="1"/>
  <c r="CY71" i="81"/>
  <c r="Y71" i="81"/>
  <c r="CX71" i="81" s="1"/>
  <c r="A71" i="81"/>
  <c r="DI70" i="81"/>
  <c r="DF70" i="81"/>
  <c r="DJ70" i="81" s="1"/>
  <c r="DC70" i="81"/>
  <c r="DB70" i="81"/>
  <c r="DA70" i="81"/>
  <c r="CZ70" i="81"/>
  <c r="CY70" i="81"/>
  <c r="CX70" i="81"/>
  <c r="DH70" i="81" s="1"/>
  <c r="Y70" i="81"/>
  <c r="A70" i="81"/>
  <c r="DJ69" i="81"/>
  <c r="DG69" i="81"/>
  <c r="DF69" i="81"/>
  <c r="DC69" i="81"/>
  <c r="DB69" i="81"/>
  <c r="DA69" i="81"/>
  <c r="CZ69" i="81"/>
  <c r="CY69" i="81"/>
  <c r="CX69" i="81"/>
  <c r="DI69" i="81" s="1"/>
  <c r="Y69" i="81"/>
  <c r="A69" i="81"/>
  <c r="DH68" i="81"/>
  <c r="DC68" i="81"/>
  <c r="DA68" i="81"/>
  <c r="CZ68" i="81"/>
  <c r="DB68" i="81" s="1"/>
  <c r="CY68" i="81"/>
  <c r="CW68" i="81"/>
  <c r="Y68" i="81"/>
  <c r="CX68" i="81" s="1"/>
  <c r="A68" i="81"/>
  <c r="DC67" i="81"/>
  <c r="DB67" i="81"/>
  <c r="DA67" i="81"/>
  <c r="CZ67" i="81"/>
  <c r="CY67" i="81"/>
  <c r="Y67" i="81"/>
  <c r="A67" i="81"/>
  <c r="DC66" i="81"/>
  <c r="DA66" i="81"/>
  <c r="CZ66" i="81"/>
  <c r="DB66" i="81" s="1"/>
  <c r="CY66" i="81"/>
  <c r="CX66" i="81"/>
  <c r="CW66" i="81"/>
  <c r="Y66" i="81"/>
  <c r="A66" i="81"/>
  <c r="DH65" i="81"/>
  <c r="DC65" i="81"/>
  <c r="DA65" i="81"/>
  <c r="CZ65" i="81"/>
  <c r="DB65" i="81" s="1"/>
  <c r="CY65" i="81"/>
  <c r="CX65" i="81"/>
  <c r="DI65" i="81" s="1"/>
  <c r="CW65" i="81"/>
  <c r="Y65" i="81"/>
  <c r="A65" i="81"/>
  <c r="DC64" i="81"/>
  <c r="DB64" i="81"/>
  <c r="DA64" i="81"/>
  <c r="CZ64" i="81"/>
  <c r="CY64" i="81"/>
  <c r="Y64" i="81"/>
  <c r="CX64" i="81" s="1"/>
  <c r="A64" i="81"/>
  <c r="DI63" i="81"/>
  <c r="DJ63" i="81" s="1"/>
  <c r="DF63" i="81"/>
  <c r="DC63" i="81"/>
  <c r="DB63" i="81"/>
  <c r="DA63" i="81"/>
  <c r="CZ63" i="81"/>
  <c r="CY63" i="81"/>
  <c r="CX63" i="81"/>
  <c r="DH63" i="81" s="1"/>
  <c r="Y63" i="81"/>
  <c r="A63" i="81"/>
  <c r="DG62" i="81"/>
  <c r="DF62" i="81"/>
  <c r="DC62" i="81"/>
  <c r="DB62" i="81"/>
  <c r="DA62" i="81"/>
  <c r="CZ62" i="81"/>
  <c r="CY62" i="81"/>
  <c r="CX62" i="81"/>
  <c r="DI62" i="81" s="1"/>
  <c r="DJ62" i="81" s="1"/>
  <c r="CV62" i="81"/>
  <c r="CU62" i="81"/>
  <c r="Y62" i="81"/>
  <c r="A62" i="81"/>
  <c r="DJ61" i="81"/>
  <c r="DI61" i="81"/>
  <c r="DH61" i="81"/>
  <c r="DG61" i="81"/>
  <c r="DC61" i="81"/>
  <c r="DB61" i="81"/>
  <c r="DA61" i="81"/>
  <c r="CZ61" i="81"/>
  <c r="CY61" i="81"/>
  <c r="CX61" i="81"/>
  <c r="DF61" i="81" s="1"/>
  <c r="Y61" i="81"/>
  <c r="A61" i="81"/>
  <c r="DC60" i="81"/>
  <c r="DA60" i="81"/>
  <c r="CZ60" i="81"/>
  <c r="DB60" i="81" s="1"/>
  <c r="CY60" i="81"/>
  <c r="Y60" i="81"/>
  <c r="CX60" i="81" s="1"/>
  <c r="A60" i="81"/>
  <c r="DC59" i="81"/>
  <c r="DB59" i="81"/>
  <c r="DA59" i="81"/>
  <c r="CZ59" i="81"/>
  <c r="CY59" i="81"/>
  <c r="CX59" i="81"/>
  <c r="CW59" i="81"/>
  <c r="Y59" i="81"/>
  <c r="A59" i="81"/>
  <c r="DH58" i="81"/>
  <c r="DC58" i="81"/>
  <c r="DA58" i="81"/>
  <c r="CZ58" i="81"/>
  <c r="DB58" i="81" s="1"/>
  <c r="CY58" i="81"/>
  <c r="CX58" i="81"/>
  <c r="DI58" i="81" s="1"/>
  <c r="CW58" i="81"/>
  <c r="Y58" i="81"/>
  <c r="A58" i="81"/>
  <c r="DJ57" i="81"/>
  <c r="DI57" i="81"/>
  <c r="DH57" i="81"/>
  <c r="DG57" i="81"/>
  <c r="DC57" i="81"/>
  <c r="DB57" i="81"/>
  <c r="DA57" i="81"/>
  <c r="CZ57" i="81"/>
  <c r="CY57" i="81"/>
  <c r="CX57" i="81"/>
  <c r="DF57" i="81" s="1"/>
  <c r="Y57" i="81"/>
  <c r="A57" i="81"/>
  <c r="DC56" i="81"/>
  <c r="DA56" i="81"/>
  <c r="CZ56" i="81"/>
  <c r="DB56" i="81" s="1"/>
  <c r="CY56" i="81"/>
  <c r="CV56" i="81"/>
  <c r="CU56" i="81"/>
  <c r="Y56" i="81"/>
  <c r="CX56" i="81" s="1"/>
  <c r="A56" i="81"/>
  <c r="DC55" i="81"/>
  <c r="DA55" i="81"/>
  <c r="CZ55" i="81"/>
  <c r="DB55" i="81" s="1"/>
  <c r="CY55" i="81"/>
  <c r="Y55" i="81"/>
  <c r="CX55" i="81" s="1"/>
  <c r="A55" i="81"/>
  <c r="DI54" i="81"/>
  <c r="DC54" i="81"/>
  <c r="DA54" i="81"/>
  <c r="CZ54" i="81"/>
  <c r="DB54" i="81" s="1"/>
  <c r="CY54" i="81"/>
  <c r="CX54" i="81"/>
  <c r="DH54" i="81" s="1"/>
  <c r="Y54" i="81"/>
  <c r="A54" i="81"/>
  <c r="DJ53" i="81"/>
  <c r="DI53" i="81"/>
  <c r="DH53" i="81"/>
  <c r="DG53" i="81"/>
  <c r="DF53" i="81"/>
  <c r="DC53" i="81"/>
  <c r="DB53" i="81"/>
  <c r="DA53" i="81"/>
  <c r="CZ53" i="81"/>
  <c r="CY53" i="81"/>
  <c r="CX53" i="81"/>
  <c r="Y53" i="81"/>
  <c r="A53" i="81"/>
  <c r="DC52" i="81"/>
  <c r="DA52" i="81"/>
  <c r="CZ52" i="81"/>
  <c r="DB52" i="81" s="1"/>
  <c r="CY52" i="81"/>
  <c r="CW52" i="81"/>
  <c r="Y52" i="81"/>
  <c r="CX52" i="81" s="1"/>
  <c r="A52" i="81"/>
  <c r="DC51" i="81"/>
  <c r="DB51" i="81"/>
  <c r="DA51" i="81"/>
  <c r="CZ51" i="81"/>
  <c r="CY51" i="81"/>
  <c r="Y51" i="81"/>
  <c r="CX51" i="81" s="1"/>
  <c r="A51" i="81"/>
  <c r="DF50" i="81"/>
  <c r="DC50" i="81"/>
  <c r="DA50" i="81"/>
  <c r="CZ50" i="81"/>
  <c r="DB50" i="81" s="1"/>
  <c r="CY50" i="81"/>
  <c r="CX50" i="81"/>
  <c r="Y50" i="81"/>
  <c r="A50" i="81"/>
  <c r="DC49" i="81"/>
  <c r="DB49" i="81"/>
  <c r="DA49" i="81"/>
  <c r="CZ49" i="81"/>
  <c r="CY49" i="81"/>
  <c r="CU49" i="81"/>
  <c r="Y49" i="81"/>
  <c r="CX49" i="81" s="1"/>
  <c r="DG49" i="81" s="1"/>
  <c r="A49" i="81"/>
  <c r="DG48" i="81"/>
  <c r="DC48" i="81"/>
  <c r="DB48" i="81"/>
  <c r="DA48" i="81"/>
  <c r="CZ48" i="81"/>
  <c r="CY48" i="81"/>
  <c r="CX48" i="81"/>
  <c r="DF48" i="81" s="1"/>
  <c r="DJ48" i="81" s="1"/>
  <c r="Y48" i="81"/>
  <c r="A48" i="81"/>
  <c r="DH47" i="81"/>
  <c r="DC47" i="81"/>
  <c r="DA47" i="81"/>
  <c r="CZ47" i="81"/>
  <c r="DB47" i="81" s="1"/>
  <c r="CY47" i="81"/>
  <c r="Y47" i="81"/>
  <c r="CX47" i="81" s="1"/>
  <c r="A47" i="81"/>
  <c r="DC46" i="81"/>
  <c r="DA46" i="81"/>
  <c r="CZ46" i="81"/>
  <c r="DB46" i="81" s="1"/>
  <c r="CY46" i="81"/>
  <c r="CX46" i="81"/>
  <c r="Y46" i="81"/>
  <c r="A46" i="81"/>
  <c r="DC45" i="81"/>
  <c r="DB45" i="81"/>
  <c r="DA45" i="81"/>
  <c r="CZ45" i="81"/>
  <c r="CY45" i="81"/>
  <c r="Y45" i="81"/>
  <c r="A45" i="81"/>
  <c r="DI44" i="81"/>
  <c r="DC44" i="81"/>
  <c r="DB44" i="81"/>
  <c r="DA44" i="81"/>
  <c r="CZ44" i="81"/>
  <c r="CY44" i="81"/>
  <c r="CX44" i="81"/>
  <c r="Y44" i="81"/>
  <c r="CW44" i="81" s="1"/>
  <c r="A44" i="81"/>
  <c r="DC43" i="81"/>
  <c r="DA43" i="81"/>
  <c r="CZ43" i="81"/>
  <c r="DB43" i="81" s="1"/>
  <c r="CY43" i="81"/>
  <c r="CW43" i="81"/>
  <c r="Y43" i="81"/>
  <c r="CX43" i="81" s="1"/>
  <c r="A43" i="81"/>
  <c r="DJ42" i="81"/>
  <c r="DI42" i="81"/>
  <c r="DG42" i="81"/>
  <c r="DC42" i="81"/>
  <c r="DB42" i="81"/>
  <c r="DA42" i="81"/>
  <c r="CZ42" i="81"/>
  <c r="CY42" i="81"/>
  <c r="CX42" i="81"/>
  <c r="DH42" i="81" s="1"/>
  <c r="Y42" i="81"/>
  <c r="A42" i="81"/>
  <c r="DC41" i="81"/>
  <c r="DA41" i="81"/>
  <c r="CZ41" i="81"/>
  <c r="DB41" i="81" s="1"/>
  <c r="CY41" i="81"/>
  <c r="CV41" i="81"/>
  <c r="CU41" i="81"/>
  <c r="Y41" i="81"/>
  <c r="CX41" i="81" s="1"/>
  <c r="DH41" i="81" s="1"/>
  <c r="A41" i="81"/>
  <c r="DH40" i="81"/>
  <c r="DC40" i="81"/>
  <c r="DA40" i="81"/>
  <c r="CZ40" i="81"/>
  <c r="DB40" i="81" s="1"/>
  <c r="CY40" i="81"/>
  <c r="Y40" i="81"/>
  <c r="CX40" i="81" s="1"/>
  <c r="A40" i="81"/>
  <c r="DI39" i="81"/>
  <c r="DF39" i="81"/>
  <c r="DJ39" i="81" s="1"/>
  <c r="DC39" i="81"/>
  <c r="DA39" i="81"/>
  <c r="CZ39" i="81"/>
  <c r="DB39" i="81" s="1"/>
  <c r="CY39" i="81"/>
  <c r="CX39" i="81"/>
  <c r="Y39" i="81"/>
  <c r="A39" i="81"/>
  <c r="DC38" i="81"/>
  <c r="DB38" i="81"/>
  <c r="DA38" i="81"/>
  <c r="CZ38" i="81"/>
  <c r="CY38" i="81"/>
  <c r="Y38" i="81"/>
  <c r="A38" i="81"/>
  <c r="DC37" i="81"/>
  <c r="DB37" i="81"/>
  <c r="DA37" i="81"/>
  <c r="CZ37" i="81"/>
  <c r="CY37" i="81"/>
  <c r="CX37" i="81"/>
  <c r="Y37" i="81"/>
  <c r="CW37" i="81" s="1"/>
  <c r="A37" i="81"/>
  <c r="DC36" i="81"/>
  <c r="DA36" i="81"/>
  <c r="CZ36" i="81"/>
  <c r="DB36" i="81" s="1"/>
  <c r="CY36" i="81"/>
  <c r="Y36" i="81"/>
  <c r="CX36" i="81" s="1"/>
  <c r="A36" i="81"/>
  <c r="DC35" i="81"/>
  <c r="DA35" i="81"/>
  <c r="CZ35" i="81"/>
  <c r="DB35" i="81" s="1"/>
  <c r="CY35" i="81"/>
  <c r="CX35" i="81"/>
  <c r="CU35" i="81"/>
  <c r="Y35" i="81"/>
  <c r="CV35" i="81" s="1"/>
  <c r="A35" i="81"/>
  <c r="DI34" i="81"/>
  <c r="DF34" i="81"/>
  <c r="DJ34" i="81" s="1"/>
  <c r="DC34" i="81"/>
  <c r="DA34" i="81"/>
  <c r="CZ34" i="81"/>
  <c r="DB34" i="81" s="1"/>
  <c r="CY34" i="81"/>
  <c r="CX34" i="81"/>
  <c r="DH34" i="81" s="1"/>
  <c r="Y34" i="81"/>
  <c r="A34" i="81"/>
  <c r="DG33" i="81"/>
  <c r="DC33" i="81"/>
  <c r="DB33" i="81"/>
  <c r="DA33" i="81"/>
  <c r="CZ33" i="81"/>
  <c r="CY33" i="81"/>
  <c r="CX33" i="81"/>
  <c r="DF33" i="81" s="1"/>
  <c r="DJ33" i="81" s="1"/>
  <c r="Y33" i="81"/>
  <c r="A33" i="81"/>
  <c r="DH32" i="81"/>
  <c r="DC32" i="81"/>
  <c r="DA32" i="81"/>
  <c r="CZ32" i="81"/>
  <c r="DB32" i="81" s="1"/>
  <c r="CY32" i="81"/>
  <c r="CX32" i="81"/>
  <c r="DG32" i="81" s="1"/>
  <c r="CW32" i="81"/>
  <c r="Y32" i="81"/>
  <c r="A32" i="81"/>
  <c r="DC31" i="81"/>
  <c r="DB31" i="81"/>
  <c r="DA31" i="81"/>
  <c r="CZ31" i="81"/>
  <c r="CY31" i="81"/>
  <c r="Y31" i="81"/>
  <c r="A31" i="81"/>
  <c r="DC30" i="81"/>
  <c r="DB30" i="81"/>
  <c r="DA30" i="81"/>
  <c r="CZ30" i="81"/>
  <c r="CY30" i="81"/>
  <c r="CX30" i="81"/>
  <c r="Y30" i="81"/>
  <c r="A30" i="81"/>
  <c r="DJ29" i="81"/>
  <c r="DG29" i="81"/>
  <c r="DC29" i="81"/>
  <c r="DB29" i="81"/>
  <c r="DA29" i="81"/>
  <c r="CZ29" i="81"/>
  <c r="CY29" i="81"/>
  <c r="CX29" i="81"/>
  <c r="DI29" i="81" s="1"/>
  <c r="CU29" i="81"/>
  <c r="Y29" i="81"/>
  <c r="CV29" i="81" s="1"/>
  <c r="A29" i="81"/>
  <c r="DC28" i="81"/>
  <c r="DB28" i="81"/>
  <c r="DA28" i="81"/>
  <c r="CZ28" i="81"/>
  <c r="CY28" i="81"/>
  <c r="Y28" i="81"/>
  <c r="A28" i="81"/>
  <c r="DC27" i="81"/>
  <c r="DA27" i="81"/>
  <c r="CZ27" i="81"/>
  <c r="DB27" i="81" s="1"/>
  <c r="CY27" i="81"/>
  <c r="Y27" i="81"/>
  <c r="A27" i="81"/>
  <c r="DC26" i="81"/>
  <c r="DB26" i="81"/>
  <c r="DA26" i="81"/>
  <c r="CZ26" i="81"/>
  <c r="CY26" i="81"/>
  <c r="Y26" i="81"/>
  <c r="A26" i="81"/>
  <c r="DC25" i="81"/>
  <c r="DB25" i="81"/>
  <c r="DA25" i="81"/>
  <c r="CZ25" i="81"/>
  <c r="CY25" i="81"/>
  <c r="Y25" i="81"/>
  <c r="A25" i="81"/>
  <c r="DC24" i="81"/>
  <c r="DA24" i="81"/>
  <c r="CZ24" i="81"/>
  <c r="DB24" i="81" s="1"/>
  <c r="CY24" i="81"/>
  <c r="Y24" i="81"/>
  <c r="A24" i="81"/>
  <c r="DC23" i="81"/>
  <c r="DA23" i="81"/>
  <c r="CZ23" i="81"/>
  <c r="DB23" i="81" s="1"/>
  <c r="CY23" i="81"/>
  <c r="Y23" i="81"/>
  <c r="A23" i="81"/>
  <c r="DC22" i="81"/>
  <c r="DB22" i="81"/>
  <c r="DA22" i="81"/>
  <c r="CZ22" i="81"/>
  <c r="CY22" i="81"/>
  <c r="Y22" i="81"/>
  <c r="A22" i="81"/>
  <c r="DC21" i="81"/>
  <c r="DA21" i="81"/>
  <c r="CZ21" i="81"/>
  <c r="DB21" i="81" s="1"/>
  <c r="CY21" i="81"/>
  <c r="Y21" i="81"/>
  <c r="A21" i="81"/>
  <c r="DC20" i="81"/>
  <c r="DB20" i="81"/>
  <c r="DA20" i="81"/>
  <c r="CZ20" i="81"/>
  <c r="CY20" i="81"/>
  <c r="Y20" i="81"/>
  <c r="A20" i="81"/>
  <c r="DC19" i="81"/>
  <c r="DA19" i="81"/>
  <c r="CZ19" i="81"/>
  <c r="DB19" i="81" s="1"/>
  <c r="CY19" i="81"/>
  <c r="Y19" i="81"/>
  <c r="A19" i="81"/>
  <c r="DC18" i="81"/>
  <c r="DA18" i="81"/>
  <c r="CZ18" i="81"/>
  <c r="DB18" i="81" s="1"/>
  <c r="CY18" i="81"/>
  <c r="Y18" i="81"/>
  <c r="A18" i="81"/>
  <c r="DC17" i="81"/>
  <c r="DB17" i="81"/>
  <c r="DA17" i="81"/>
  <c r="CZ17" i="81"/>
  <c r="CY17" i="81"/>
  <c r="Y17" i="81"/>
  <c r="A17" i="81"/>
  <c r="DC16" i="81"/>
  <c r="DA16" i="81"/>
  <c r="CZ16" i="81"/>
  <c r="DB16" i="81" s="1"/>
  <c r="CY16" i="81"/>
  <c r="Y16" i="81"/>
  <c r="A16" i="81"/>
  <c r="DC15" i="81"/>
  <c r="DB15" i="81"/>
  <c r="DA15" i="81"/>
  <c r="CZ15" i="81"/>
  <c r="CY15" i="81"/>
  <c r="Y15" i="81"/>
  <c r="A15" i="81"/>
  <c r="DG14" i="81"/>
  <c r="DC14" i="81"/>
  <c r="DB14" i="81"/>
  <c r="DA14" i="81"/>
  <c r="CZ14" i="81"/>
  <c r="CY14" i="81"/>
  <c r="CX14" i="81"/>
  <c r="DI14" i="81" s="1"/>
  <c r="Y14" i="81"/>
  <c r="A14" i="81"/>
  <c r="DH13" i="81"/>
  <c r="DC13" i="81"/>
  <c r="DA13" i="81"/>
  <c r="CZ13" i="81"/>
  <c r="DB13" i="81" s="1"/>
  <c r="CY13" i="81"/>
  <c r="Y13" i="81"/>
  <c r="CX13" i="81" s="1"/>
  <c r="A13" i="81"/>
  <c r="DI12" i="81"/>
  <c r="DC12" i="81"/>
  <c r="DA12" i="81"/>
  <c r="CZ12" i="81"/>
  <c r="DB12" i="81" s="1"/>
  <c r="CY12" i="81"/>
  <c r="CX12" i="81"/>
  <c r="Y12" i="81"/>
  <c r="CW12" i="81" s="1"/>
  <c r="A12" i="81"/>
  <c r="DH11" i="81"/>
  <c r="DC11" i="81"/>
  <c r="DA11" i="81"/>
  <c r="CZ11" i="81"/>
  <c r="DB11" i="81" s="1"/>
  <c r="CY11" i="81"/>
  <c r="CX11" i="81"/>
  <c r="DI11" i="81" s="1"/>
  <c r="CW11" i="81"/>
  <c r="Y11" i="81"/>
  <c r="A11" i="81"/>
  <c r="DG10" i="81"/>
  <c r="DC10" i="81"/>
  <c r="DB10" i="81"/>
  <c r="DA10" i="81"/>
  <c r="CZ10" i="81"/>
  <c r="CY10" i="81"/>
  <c r="Y10" i="81"/>
  <c r="CX10" i="81" s="1"/>
  <c r="A10" i="81"/>
  <c r="DH9" i="81"/>
  <c r="DC9" i="81"/>
  <c r="DA9" i="81"/>
  <c r="CZ9" i="81"/>
  <c r="DB9" i="81" s="1"/>
  <c r="CY9" i="81"/>
  <c r="CX9" i="81"/>
  <c r="DG9" i="81" s="1"/>
  <c r="CV9" i="81"/>
  <c r="CU9" i="81"/>
  <c r="Y9" i="81"/>
  <c r="A9" i="81"/>
  <c r="DC8" i="81"/>
  <c r="DA8" i="81"/>
  <c r="CZ8" i="81"/>
  <c r="DB8" i="81" s="1"/>
  <c r="CY8" i="81"/>
  <c r="Y8" i="81"/>
  <c r="CX8" i="81" s="1"/>
  <c r="A8" i="81"/>
  <c r="DI7" i="81"/>
  <c r="DF7" i="81"/>
  <c r="DJ7" i="81" s="1"/>
  <c r="DC7" i="81"/>
  <c r="DA7" i="81"/>
  <c r="CZ7" i="81"/>
  <c r="DB7" i="81" s="1"/>
  <c r="CY7" i="81"/>
  <c r="CX7" i="81"/>
  <c r="Y7" i="81"/>
  <c r="A7" i="81"/>
  <c r="DC6" i="81"/>
  <c r="DB6" i="81"/>
  <c r="DA6" i="81"/>
  <c r="CZ6" i="81"/>
  <c r="CY6" i="81"/>
  <c r="Y6" i="81"/>
  <c r="CX6" i="81" s="1"/>
  <c r="A6" i="81"/>
  <c r="DC5" i="81"/>
  <c r="DA5" i="81"/>
  <c r="CZ5" i="81"/>
  <c r="DB5" i="81" s="1"/>
  <c r="CY5" i="81"/>
  <c r="CW5" i="81"/>
  <c r="Y5" i="81"/>
  <c r="CX5" i="81" s="1"/>
  <c r="A5" i="81"/>
  <c r="DC4" i="81"/>
  <c r="DB4" i="81"/>
  <c r="DA4" i="81"/>
  <c r="CZ4" i="81"/>
  <c r="CY4" i="81"/>
  <c r="Y4" i="81"/>
  <c r="A4" i="81"/>
  <c r="DF3" i="81"/>
  <c r="DC3" i="81"/>
  <c r="DA3" i="81"/>
  <c r="CZ3" i="81"/>
  <c r="DB3" i="81" s="1"/>
  <c r="CY3" i="81"/>
  <c r="CX3" i="81"/>
  <c r="DI3" i="81" s="1"/>
  <c r="Y3" i="81"/>
  <c r="CW3" i="81" s="1"/>
  <c r="A3" i="81"/>
  <c r="DC2" i="81"/>
  <c r="DA2" i="81"/>
  <c r="CZ2" i="81"/>
  <c r="DB2" i="81" s="1"/>
  <c r="CY2" i="81"/>
  <c r="Y2" i="81"/>
  <c r="CX2" i="81" s="1"/>
  <c r="A2" i="81"/>
  <c r="DF1" i="81"/>
  <c r="DC1" i="81"/>
  <c r="DB1" i="81"/>
  <c r="DA1" i="81"/>
  <c r="CZ1" i="81"/>
  <c r="CY1" i="81"/>
  <c r="CX1" i="81"/>
  <c r="CU1" i="81"/>
  <c r="Y1" i="81"/>
  <c r="CV1" i="81" s="1"/>
  <c r="A1" i="81"/>
  <c r="G552" i="79"/>
  <c r="F552" i="79"/>
  <c r="D552" i="79"/>
  <c r="C552" i="79"/>
  <c r="B552" i="79"/>
  <c r="BD522" i="79"/>
  <c r="BD483" i="79" s="1"/>
  <c r="G522" i="79"/>
  <c r="F522" i="79"/>
  <c r="D522" i="79"/>
  <c r="C522" i="79"/>
  <c r="B522" i="79"/>
  <c r="B483" i="79" s="1"/>
  <c r="CM492" i="79"/>
  <c r="CL492" i="79"/>
  <c r="BC492" i="79" s="1"/>
  <c r="CK492" i="79"/>
  <c r="BB492" i="79" s="1"/>
  <c r="BY492" i="79"/>
  <c r="AP492" i="79" s="1"/>
  <c r="BX492" i="79"/>
  <c r="BD492" i="79"/>
  <c r="F517" i="79" s="1"/>
  <c r="AO492" i="79"/>
  <c r="AO487" i="79" s="1"/>
  <c r="G492" i="79"/>
  <c r="F492" i="79"/>
  <c r="F487" i="79" s="1"/>
  <c r="D492" i="79"/>
  <c r="D487" i="79" s="1"/>
  <c r="C492" i="79"/>
  <c r="B492" i="79"/>
  <c r="GV490" i="79"/>
  <c r="HC490" i="79" s="1"/>
  <c r="GX490" i="79" s="1"/>
  <c r="GO490" i="79"/>
  <c r="GN490" i="79"/>
  <c r="GL490" i="79"/>
  <c r="CW490" i="79"/>
  <c r="CV490" i="79"/>
  <c r="CU490" i="79"/>
  <c r="CT490" i="79"/>
  <c r="CS490" i="79"/>
  <c r="CR490" i="79"/>
  <c r="CQ490" i="79"/>
  <c r="AJ490" i="79"/>
  <c r="CX490" i="79" s="1"/>
  <c r="W490" i="79" s="1"/>
  <c r="AI490" i="79"/>
  <c r="AH490" i="79"/>
  <c r="AG490" i="79"/>
  <c r="AF490" i="79"/>
  <c r="AE490" i="79"/>
  <c r="AD490" i="79" s="1"/>
  <c r="AC490" i="79"/>
  <c r="V490" i="79"/>
  <c r="U490" i="79"/>
  <c r="G60" i="77" s="1"/>
  <c r="T490" i="79"/>
  <c r="Q490" i="79"/>
  <c r="D490" i="79"/>
  <c r="C490" i="79"/>
  <c r="HC489" i="79"/>
  <c r="GX489" i="79" s="1"/>
  <c r="GV489" i="79"/>
  <c r="GO489" i="79"/>
  <c r="CC492" i="79" s="1"/>
  <c r="GN489" i="79"/>
  <c r="CB492" i="79" s="1"/>
  <c r="GL489" i="79"/>
  <c r="CX489" i="79"/>
  <c r="W489" i="79" s="1"/>
  <c r="CW489" i="79"/>
  <c r="CV489" i="79"/>
  <c r="CT489" i="79"/>
  <c r="CS489" i="79"/>
  <c r="CR489" i="79"/>
  <c r="CQ489" i="79"/>
  <c r="AJ489" i="79"/>
  <c r="AI489" i="79"/>
  <c r="AH489" i="79"/>
  <c r="AG489" i="79"/>
  <c r="CU489" i="79" s="1"/>
  <c r="T489" i="79" s="1"/>
  <c r="AG492" i="79" s="1"/>
  <c r="AF489" i="79"/>
  <c r="AE489" i="79"/>
  <c r="AD489" i="79" s="1"/>
  <c r="AC489" i="79"/>
  <c r="V489" i="79"/>
  <c r="D489" i="79"/>
  <c r="C489" i="79"/>
  <c r="GX487" i="79"/>
  <c r="GW487" i="79"/>
  <c r="GV487" i="79"/>
  <c r="GU487" i="79"/>
  <c r="GT487" i="79"/>
  <c r="GS487" i="79"/>
  <c r="GR487" i="79"/>
  <c r="GQ487" i="79"/>
  <c r="GP487" i="79"/>
  <c r="GO487" i="79"/>
  <c r="GN487" i="79"/>
  <c r="GM487" i="79"/>
  <c r="GL487" i="79"/>
  <c r="GK487" i="79"/>
  <c r="GJ487" i="79"/>
  <c r="GI487" i="79"/>
  <c r="GH487" i="79"/>
  <c r="GG487" i="79"/>
  <c r="GF487" i="79"/>
  <c r="GE487" i="79"/>
  <c r="GD487" i="79"/>
  <c r="GC487" i="79"/>
  <c r="GB487" i="79"/>
  <c r="GA487" i="79"/>
  <c r="FZ487" i="79"/>
  <c r="FY487" i="79"/>
  <c r="FX487" i="79"/>
  <c r="FW487" i="79"/>
  <c r="FV487" i="79"/>
  <c r="FU487" i="79"/>
  <c r="FT487" i="79"/>
  <c r="FS487" i="79"/>
  <c r="FR487" i="79"/>
  <c r="FQ487" i="79"/>
  <c r="FP487" i="79"/>
  <c r="FO487" i="79"/>
  <c r="FN487" i="79"/>
  <c r="FM487" i="79"/>
  <c r="FL487" i="79"/>
  <c r="FK487" i="79"/>
  <c r="FJ487" i="79"/>
  <c r="FI487" i="79"/>
  <c r="FH487" i="79"/>
  <c r="FG487" i="79"/>
  <c r="FF487" i="79"/>
  <c r="FE487" i="79"/>
  <c r="FD487" i="79"/>
  <c r="FC487" i="79"/>
  <c r="FB487" i="79"/>
  <c r="FA487" i="79"/>
  <c r="EZ487" i="79"/>
  <c r="EY487" i="79"/>
  <c r="EX487" i="79"/>
  <c r="EW487" i="79"/>
  <c r="EV487" i="79"/>
  <c r="EU487" i="79"/>
  <c r="ET487" i="79"/>
  <c r="ES487" i="79"/>
  <c r="ER487" i="79"/>
  <c r="EQ487" i="79"/>
  <c r="EP487" i="79"/>
  <c r="EO487" i="79"/>
  <c r="EN487" i="79"/>
  <c r="EM487" i="79"/>
  <c r="EL487" i="79"/>
  <c r="EK487" i="79"/>
  <c r="EJ487" i="79"/>
  <c r="EI487" i="79"/>
  <c r="EH487" i="79"/>
  <c r="EG487" i="79"/>
  <c r="EF487" i="79"/>
  <c r="EE487" i="79"/>
  <c r="ED487" i="79"/>
  <c r="EC487" i="79"/>
  <c r="EB487" i="79"/>
  <c r="EA487" i="79"/>
  <c r="DZ487" i="79"/>
  <c r="DY487" i="79"/>
  <c r="DX487" i="79"/>
  <c r="DW487" i="79"/>
  <c r="DV487" i="79"/>
  <c r="DU487" i="79"/>
  <c r="DT487" i="79"/>
  <c r="DS487" i="79"/>
  <c r="DR487" i="79"/>
  <c r="DQ487" i="79"/>
  <c r="DP487" i="79"/>
  <c r="DO487" i="79"/>
  <c r="DN487" i="79"/>
  <c r="DM487" i="79"/>
  <c r="DL487" i="79"/>
  <c r="DK487" i="79"/>
  <c r="DJ487" i="79"/>
  <c r="DI487" i="79"/>
  <c r="DH487" i="79"/>
  <c r="DG487" i="79"/>
  <c r="DF487" i="79"/>
  <c r="DE487" i="79"/>
  <c r="DD487" i="79"/>
  <c r="DC487" i="79"/>
  <c r="DB487" i="79"/>
  <c r="DA487" i="79"/>
  <c r="CZ487" i="79"/>
  <c r="CY487" i="79"/>
  <c r="CX487" i="79"/>
  <c r="CW487" i="79"/>
  <c r="CV487" i="79"/>
  <c r="CU487" i="79"/>
  <c r="CT487" i="79"/>
  <c r="CS487" i="79"/>
  <c r="CR487" i="79"/>
  <c r="CQ487" i="79"/>
  <c r="CP487" i="79"/>
  <c r="CO487" i="79"/>
  <c r="CN487" i="79"/>
  <c r="CM487" i="79"/>
  <c r="BX487" i="79"/>
  <c r="BW487" i="79"/>
  <c r="BV487" i="79"/>
  <c r="BU487" i="79"/>
  <c r="BT487" i="79"/>
  <c r="BS487" i="79"/>
  <c r="BR487" i="79"/>
  <c r="BQ487" i="79"/>
  <c r="BP487" i="79"/>
  <c r="BO487" i="79"/>
  <c r="BN487" i="79"/>
  <c r="BM487" i="79"/>
  <c r="BL487" i="79"/>
  <c r="BK487" i="79"/>
  <c r="BJ487" i="79"/>
  <c r="BI487" i="79"/>
  <c r="BH487" i="79"/>
  <c r="BG487" i="79"/>
  <c r="BF487" i="79"/>
  <c r="BE487" i="79"/>
  <c r="BD487" i="79"/>
  <c r="AN487" i="79"/>
  <c r="AM487" i="79"/>
  <c r="AA487" i="79"/>
  <c r="Z487" i="79"/>
  <c r="G487" i="79"/>
  <c r="E487" i="79"/>
  <c r="C487" i="79"/>
  <c r="B487" i="79"/>
  <c r="D485" i="79"/>
  <c r="GX483" i="79"/>
  <c r="GW483" i="79"/>
  <c r="GV483" i="79"/>
  <c r="GU483" i="79"/>
  <c r="GT483" i="79"/>
  <c r="GS483" i="79"/>
  <c r="GR483" i="79"/>
  <c r="GQ483" i="79"/>
  <c r="GP483" i="79"/>
  <c r="GO483" i="79"/>
  <c r="GN483" i="79"/>
  <c r="GM483" i="79"/>
  <c r="GL483" i="79"/>
  <c r="GK483" i="79"/>
  <c r="GJ483" i="79"/>
  <c r="GI483" i="79"/>
  <c r="GH483" i="79"/>
  <c r="GG483" i="79"/>
  <c r="GF483" i="79"/>
  <c r="GE483" i="79"/>
  <c r="GD483" i="79"/>
  <c r="GC483" i="79"/>
  <c r="GB483" i="79"/>
  <c r="GA483" i="79"/>
  <c r="FZ483" i="79"/>
  <c r="FY483" i="79"/>
  <c r="FX483" i="79"/>
  <c r="FW483" i="79"/>
  <c r="FV483" i="79"/>
  <c r="FU483" i="79"/>
  <c r="FT483" i="79"/>
  <c r="FS483" i="79"/>
  <c r="FR483" i="79"/>
  <c r="FQ483" i="79"/>
  <c r="FP483" i="79"/>
  <c r="FO483" i="79"/>
  <c r="FN483" i="79"/>
  <c r="FM483" i="79"/>
  <c r="FL483" i="79"/>
  <c r="FK483" i="79"/>
  <c r="FJ483" i="79"/>
  <c r="FI483" i="79"/>
  <c r="FH483" i="79"/>
  <c r="FG483" i="79"/>
  <c r="FF483" i="79"/>
  <c r="FE483" i="79"/>
  <c r="FD483" i="79"/>
  <c r="FC483" i="79"/>
  <c r="FB483" i="79"/>
  <c r="FA483" i="79"/>
  <c r="EZ483" i="79"/>
  <c r="EY483" i="79"/>
  <c r="EX483" i="79"/>
  <c r="EW483" i="79"/>
  <c r="EV483" i="79"/>
  <c r="EU483" i="79"/>
  <c r="ET483" i="79"/>
  <c r="ES483" i="79"/>
  <c r="ER483" i="79"/>
  <c r="EQ483" i="79"/>
  <c r="EP483" i="79"/>
  <c r="EO483" i="79"/>
  <c r="EN483" i="79"/>
  <c r="EM483" i="79"/>
  <c r="EL483" i="79"/>
  <c r="EK483" i="79"/>
  <c r="EJ483" i="79"/>
  <c r="EI483" i="79"/>
  <c r="EH483" i="79"/>
  <c r="EG483" i="79"/>
  <c r="EF483" i="79"/>
  <c r="EE483" i="79"/>
  <c r="ED483" i="79"/>
  <c r="EC483" i="79"/>
  <c r="EB483" i="79"/>
  <c r="EA483" i="79"/>
  <c r="DZ483" i="79"/>
  <c r="DY483" i="79"/>
  <c r="DX483" i="79"/>
  <c r="DW483" i="79"/>
  <c r="DV483" i="79"/>
  <c r="DU483" i="79"/>
  <c r="DT483" i="79"/>
  <c r="DS483" i="79"/>
  <c r="DR483" i="79"/>
  <c r="DQ483" i="79"/>
  <c r="DP483" i="79"/>
  <c r="DO483" i="79"/>
  <c r="DN483" i="79"/>
  <c r="DM483" i="79"/>
  <c r="DL483" i="79"/>
  <c r="DK483" i="79"/>
  <c r="DJ483" i="79"/>
  <c r="DI483" i="79"/>
  <c r="DH483" i="79"/>
  <c r="DG483" i="79"/>
  <c r="DF483" i="79"/>
  <c r="DE483" i="79"/>
  <c r="DD483" i="79"/>
  <c r="DC483" i="79"/>
  <c r="DB483" i="79"/>
  <c r="DA483" i="79"/>
  <c r="CZ483" i="79"/>
  <c r="CY483" i="79"/>
  <c r="CX483" i="79"/>
  <c r="CW483" i="79"/>
  <c r="CV483" i="79"/>
  <c r="CU483" i="79"/>
  <c r="CT483" i="79"/>
  <c r="CS483" i="79"/>
  <c r="CR483" i="79"/>
  <c r="CQ483" i="79"/>
  <c r="CP483" i="79"/>
  <c r="CO483" i="79"/>
  <c r="CN483" i="79"/>
  <c r="CM483" i="79"/>
  <c r="CL483" i="79"/>
  <c r="CK483" i="79"/>
  <c r="CJ483" i="79"/>
  <c r="CI483" i="79"/>
  <c r="CH483" i="79"/>
  <c r="CG483" i="79"/>
  <c r="CF483" i="79"/>
  <c r="CE483" i="79"/>
  <c r="CD483" i="79"/>
  <c r="CC483" i="79"/>
  <c r="CB483" i="79"/>
  <c r="CA483" i="79"/>
  <c r="BZ483" i="79"/>
  <c r="BY483" i="79"/>
  <c r="BX483" i="79"/>
  <c r="BW483" i="79"/>
  <c r="BV483" i="79"/>
  <c r="BU483" i="79"/>
  <c r="BT483" i="79"/>
  <c r="BS483" i="79"/>
  <c r="BR483" i="79"/>
  <c r="BQ483" i="79"/>
  <c r="BP483" i="79"/>
  <c r="BO483" i="79"/>
  <c r="BN483" i="79"/>
  <c r="BM483" i="79"/>
  <c r="BL483" i="79"/>
  <c r="BK483" i="79"/>
  <c r="BJ483" i="79"/>
  <c r="BI483" i="79"/>
  <c r="BH483" i="79"/>
  <c r="BG483" i="79"/>
  <c r="BF483" i="79"/>
  <c r="BE483" i="79"/>
  <c r="AN483" i="79"/>
  <c r="AM483" i="79"/>
  <c r="AL483" i="79"/>
  <c r="AK483" i="79"/>
  <c r="AJ483" i="79"/>
  <c r="AI483" i="79"/>
  <c r="AH483" i="79"/>
  <c r="AG483" i="79"/>
  <c r="AF483" i="79"/>
  <c r="AE483" i="79"/>
  <c r="AD483" i="79"/>
  <c r="AC483" i="79"/>
  <c r="AB483" i="79"/>
  <c r="AA483" i="79"/>
  <c r="Z483" i="79"/>
  <c r="G483" i="79"/>
  <c r="F483" i="79"/>
  <c r="E483" i="79"/>
  <c r="D483" i="79"/>
  <c r="C483" i="79"/>
  <c r="D481" i="79"/>
  <c r="G451" i="79"/>
  <c r="F451" i="79"/>
  <c r="D451" i="79"/>
  <c r="D409" i="79" s="1"/>
  <c r="C451" i="79"/>
  <c r="C409" i="79" s="1"/>
  <c r="B451" i="79"/>
  <c r="CM421" i="79"/>
  <c r="BD421" i="79" s="1"/>
  <c r="CL421" i="79"/>
  <c r="BC421" i="79" s="1"/>
  <c r="CK421" i="79"/>
  <c r="BY421" i="79"/>
  <c r="BX421" i="79"/>
  <c r="BB421" i="79"/>
  <c r="BB413" i="79" s="1"/>
  <c r="AP421" i="79"/>
  <c r="AP413" i="79" s="1"/>
  <c r="AO421" i="79"/>
  <c r="G421" i="79"/>
  <c r="F421" i="79"/>
  <c r="F413" i="79" s="1"/>
  <c r="D421" i="79"/>
  <c r="C421" i="79"/>
  <c r="B421" i="79"/>
  <c r="GV419" i="79"/>
  <c r="HC419" i="79" s="1"/>
  <c r="GX419" i="79" s="1"/>
  <c r="GO419" i="79"/>
  <c r="GN419" i="79"/>
  <c r="GL419" i="79"/>
  <c r="CW419" i="79"/>
  <c r="CV419" i="79"/>
  <c r="CU419" i="79"/>
  <c r="T419" i="79" s="1"/>
  <c r="CT419" i="79"/>
  <c r="CS419" i="79"/>
  <c r="CR419" i="79"/>
  <c r="CQ419" i="79"/>
  <c r="AJ419" i="79"/>
  <c r="CX419" i="79" s="1"/>
  <c r="W419" i="79" s="1"/>
  <c r="AI419" i="79"/>
  <c r="AH419" i="79"/>
  <c r="AG419" i="79"/>
  <c r="AF419" i="79"/>
  <c r="AE419" i="79"/>
  <c r="AD419" i="79"/>
  <c r="AC419" i="79"/>
  <c r="AB419" i="79" s="1"/>
  <c r="V419" i="79"/>
  <c r="U419" i="79"/>
  <c r="Q419" i="79"/>
  <c r="D419" i="79"/>
  <c r="C419" i="79"/>
  <c r="GV418" i="79"/>
  <c r="HC418" i="79" s="1"/>
  <c r="GX418" i="79" s="1"/>
  <c r="GO418" i="79"/>
  <c r="GN418" i="79"/>
  <c r="GL418" i="79"/>
  <c r="CX418" i="79"/>
  <c r="W418" i="79" s="1"/>
  <c r="CW418" i="79"/>
  <c r="CV418" i="79"/>
  <c r="CT418" i="79"/>
  <c r="CS418" i="79"/>
  <c r="CR418" i="79"/>
  <c r="CQ418" i="79"/>
  <c r="AJ418" i="79"/>
  <c r="AI418" i="79"/>
  <c r="AH418" i="79"/>
  <c r="AG418" i="79"/>
  <c r="CU418" i="79" s="1"/>
  <c r="AF418" i="79"/>
  <c r="AE418" i="79"/>
  <c r="AD418" i="79" s="1"/>
  <c r="AC418" i="79"/>
  <c r="AB418" i="79"/>
  <c r="V418" i="79"/>
  <c r="T418" i="79"/>
  <c r="D418" i="79"/>
  <c r="C418" i="79"/>
  <c r="GV417" i="79"/>
  <c r="HC417" i="79" s="1"/>
  <c r="GX417" i="79" s="1"/>
  <c r="GO417" i="79"/>
  <c r="GN417" i="79"/>
  <c r="GL417" i="79"/>
  <c r="CX417" i="79"/>
  <c r="W417" i="79" s="1"/>
  <c r="CW417" i="79"/>
  <c r="CV417" i="79"/>
  <c r="CT417" i="79"/>
  <c r="CS417" i="79"/>
  <c r="CR417" i="79"/>
  <c r="CQ417" i="79"/>
  <c r="AJ417" i="79"/>
  <c r="AI417" i="79"/>
  <c r="AH417" i="79"/>
  <c r="AG417" i="79"/>
  <c r="CU417" i="79" s="1"/>
  <c r="AF417" i="79"/>
  <c r="AE417" i="79"/>
  <c r="AD417" i="79" s="1"/>
  <c r="AC417" i="79"/>
  <c r="V417" i="79"/>
  <c r="U417" i="79"/>
  <c r="G69" i="76" s="1"/>
  <c r="T417" i="79"/>
  <c r="S417" i="79"/>
  <c r="Q417" i="79"/>
  <c r="D417" i="79"/>
  <c r="C417" i="79"/>
  <c r="HC416" i="79"/>
  <c r="GX416" i="79"/>
  <c r="GV416" i="79"/>
  <c r="GO416" i="79"/>
  <c r="GN416" i="79"/>
  <c r="GL416" i="79"/>
  <c r="CX416" i="79"/>
  <c r="W416" i="79" s="1"/>
  <c r="CW416" i="79"/>
  <c r="CV416" i="79"/>
  <c r="CT416" i="79"/>
  <c r="CS416" i="79"/>
  <c r="CR416" i="79"/>
  <c r="CQ416" i="79"/>
  <c r="AJ416" i="79"/>
  <c r="AI416" i="79"/>
  <c r="AH416" i="79"/>
  <c r="AG416" i="79"/>
  <c r="CU416" i="79" s="1"/>
  <c r="T416" i="79" s="1"/>
  <c r="AG421" i="79" s="1"/>
  <c r="AF416" i="79"/>
  <c r="AE416" i="79"/>
  <c r="AD416" i="79" s="1"/>
  <c r="AC416" i="79"/>
  <c r="V416" i="79"/>
  <c r="D416" i="79"/>
  <c r="C416" i="79"/>
  <c r="HC415" i="79"/>
  <c r="GX415" i="79" s="1"/>
  <c r="CJ421" i="79" s="1"/>
  <c r="GV415" i="79"/>
  <c r="GO415" i="79"/>
  <c r="GN415" i="79"/>
  <c r="GL415" i="79"/>
  <c r="CW415" i="79"/>
  <c r="CV415" i="79"/>
  <c r="CU415" i="79"/>
  <c r="CT415" i="79"/>
  <c r="CS415" i="79"/>
  <c r="CR415" i="79"/>
  <c r="CQ415" i="79"/>
  <c r="AJ415" i="79"/>
  <c r="CX415" i="79" s="1"/>
  <c r="AI415" i="79"/>
  <c r="AH415" i="79"/>
  <c r="AG415" i="79"/>
  <c r="AF415" i="79"/>
  <c r="AE415" i="79"/>
  <c r="AD415" i="79" s="1"/>
  <c r="AC415" i="79"/>
  <c r="W415" i="79"/>
  <c r="V415" i="79"/>
  <c r="U415" i="79"/>
  <c r="T415" i="79"/>
  <c r="S415" i="79"/>
  <c r="Q415" i="79"/>
  <c r="D415" i="79"/>
  <c r="C415" i="79"/>
  <c r="GX413" i="79"/>
  <c r="GW413" i="79"/>
  <c r="GV413" i="79"/>
  <c r="GU413" i="79"/>
  <c r="GT413" i="79"/>
  <c r="GS413" i="79"/>
  <c r="GR413" i="79"/>
  <c r="GQ413" i="79"/>
  <c r="GP413" i="79"/>
  <c r="GO413" i="79"/>
  <c r="GN413" i="79"/>
  <c r="GM413" i="79"/>
  <c r="GL413" i="79"/>
  <c r="GK413" i="79"/>
  <c r="GJ413" i="79"/>
  <c r="GI413" i="79"/>
  <c r="GH413" i="79"/>
  <c r="GG413" i="79"/>
  <c r="GF413" i="79"/>
  <c r="GE413" i="79"/>
  <c r="GD413" i="79"/>
  <c r="GC413" i="79"/>
  <c r="GB413" i="79"/>
  <c r="GA413" i="79"/>
  <c r="FZ413" i="79"/>
  <c r="FY413" i="79"/>
  <c r="FX413" i="79"/>
  <c r="FW413" i="79"/>
  <c r="FV413" i="79"/>
  <c r="FU413" i="79"/>
  <c r="FT413" i="79"/>
  <c r="FS413" i="79"/>
  <c r="FR413" i="79"/>
  <c r="FQ413" i="79"/>
  <c r="FP413" i="79"/>
  <c r="FO413" i="79"/>
  <c r="FN413" i="79"/>
  <c r="FM413" i="79"/>
  <c r="FL413" i="79"/>
  <c r="FK413" i="79"/>
  <c r="FJ413" i="79"/>
  <c r="FI413" i="79"/>
  <c r="FH413" i="79"/>
  <c r="FG413" i="79"/>
  <c r="FF413" i="79"/>
  <c r="FE413" i="79"/>
  <c r="FD413" i="79"/>
  <c r="FC413" i="79"/>
  <c r="FB413" i="79"/>
  <c r="FA413" i="79"/>
  <c r="EZ413" i="79"/>
  <c r="EY413" i="79"/>
  <c r="EX413" i="79"/>
  <c r="EW413" i="79"/>
  <c r="EV413" i="79"/>
  <c r="EU413" i="79"/>
  <c r="ET413" i="79"/>
  <c r="ES413" i="79"/>
  <c r="ER413" i="79"/>
  <c r="EQ413" i="79"/>
  <c r="EP413" i="79"/>
  <c r="EO413" i="79"/>
  <c r="EN413" i="79"/>
  <c r="EM413" i="79"/>
  <c r="EL413" i="79"/>
  <c r="EK413" i="79"/>
  <c r="EJ413" i="79"/>
  <c r="EI413" i="79"/>
  <c r="EH413" i="79"/>
  <c r="EG413" i="79"/>
  <c r="EF413" i="79"/>
  <c r="EE413" i="79"/>
  <c r="ED413" i="79"/>
  <c r="EC413" i="79"/>
  <c r="EB413" i="79"/>
  <c r="EA413" i="79"/>
  <c r="DZ413" i="79"/>
  <c r="DY413" i="79"/>
  <c r="DX413" i="79"/>
  <c r="DW413" i="79"/>
  <c r="DV413" i="79"/>
  <c r="DU413" i="79"/>
  <c r="DT413" i="79"/>
  <c r="DS413" i="79"/>
  <c r="DR413" i="79"/>
  <c r="DQ413" i="79"/>
  <c r="DP413" i="79"/>
  <c r="DO413" i="79"/>
  <c r="DN413" i="79"/>
  <c r="DM413" i="79"/>
  <c r="DL413" i="79"/>
  <c r="DK413" i="79"/>
  <c r="DJ413" i="79"/>
  <c r="DI413" i="79"/>
  <c r="DH413" i="79"/>
  <c r="DG413" i="79"/>
  <c r="DF413" i="79"/>
  <c r="DE413" i="79"/>
  <c r="DD413" i="79"/>
  <c r="DC413" i="79"/>
  <c r="DB413" i="79"/>
  <c r="DA413" i="79"/>
  <c r="CZ413" i="79"/>
  <c r="CY413" i="79"/>
  <c r="CX413" i="79"/>
  <c r="CW413" i="79"/>
  <c r="CV413" i="79"/>
  <c r="CU413" i="79"/>
  <c r="CT413" i="79"/>
  <c r="CS413" i="79"/>
  <c r="CR413" i="79"/>
  <c r="CQ413" i="79"/>
  <c r="CP413" i="79"/>
  <c r="CO413" i="79"/>
  <c r="CN413" i="79"/>
  <c r="CM413" i="79"/>
  <c r="CK413" i="79"/>
  <c r="BY413" i="79"/>
  <c r="BX413" i="79"/>
  <c r="BW413" i="79"/>
  <c r="BV413" i="79"/>
  <c r="BU413" i="79"/>
  <c r="BT413" i="79"/>
  <c r="BS413" i="79"/>
  <c r="BR413" i="79"/>
  <c r="BQ413" i="79"/>
  <c r="BP413" i="79"/>
  <c r="BO413" i="79"/>
  <c r="BN413" i="79"/>
  <c r="BM413" i="79"/>
  <c r="BL413" i="79"/>
  <c r="BK413" i="79"/>
  <c r="BJ413" i="79"/>
  <c r="BI413" i="79"/>
  <c r="BH413" i="79"/>
  <c r="BG413" i="79"/>
  <c r="BF413" i="79"/>
  <c r="BE413" i="79"/>
  <c r="BD413" i="79"/>
  <c r="BC413" i="79"/>
  <c r="AN413" i="79"/>
  <c r="AM413" i="79"/>
  <c r="AA413" i="79"/>
  <c r="Z413" i="79"/>
  <c r="G413" i="79"/>
  <c r="E413" i="79"/>
  <c r="D413" i="79"/>
  <c r="C413" i="79"/>
  <c r="B413" i="79"/>
  <c r="D411" i="79"/>
  <c r="GX409" i="79"/>
  <c r="GW409" i="79"/>
  <c r="GV409" i="79"/>
  <c r="GU409" i="79"/>
  <c r="GT409" i="79"/>
  <c r="GS409" i="79"/>
  <c r="GR409" i="79"/>
  <c r="GQ409" i="79"/>
  <c r="GP409" i="79"/>
  <c r="GO409" i="79"/>
  <c r="GN409" i="79"/>
  <c r="GM409" i="79"/>
  <c r="GL409" i="79"/>
  <c r="GK409" i="79"/>
  <c r="GJ409" i="79"/>
  <c r="GI409" i="79"/>
  <c r="GH409" i="79"/>
  <c r="GG409" i="79"/>
  <c r="GF409" i="79"/>
  <c r="GE409" i="79"/>
  <c r="GD409" i="79"/>
  <c r="GC409" i="79"/>
  <c r="GB409" i="79"/>
  <c r="GA409" i="79"/>
  <c r="FZ409" i="79"/>
  <c r="FY409" i="79"/>
  <c r="FX409" i="79"/>
  <c r="FW409" i="79"/>
  <c r="FV409" i="79"/>
  <c r="FU409" i="79"/>
  <c r="FT409" i="79"/>
  <c r="FS409" i="79"/>
  <c r="FR409" i="79"/>
  <c r="FQ409" i="79"/>
  <c r="FP409" i="79"/>
  <c r="FO409" i="79"/>
  <c r="FN409" i="79"/>
  <c r="FM409" i="79"/>
  <c r="FL409" i="79"/>
  <c r="FK409" i="79"/>
  <c r="FJ409" i="79"/>
  <c r="FI409" i="79"/>
  <c r="FH409" i="79"/>
  <c r="FG409" i="79"/>
  <c r="FF409" i="79"/>
  <c r="FE409" i="79"/>
  <c r="FD409" i="79"/>
  <c r="FC409" i="79"/>
  <c r="FB409" i="79"/>
  <c r="FA409" i="79"/>
  <c r="EZ409" i="79"/>
  <c r="EY409" i="79"/>
  <c r="EX409" i="79"/>
  <c r="EW409" i="79"/>
  <c r="EV409" i="79"/>
  <c r="EU409" i="79"/>
  <c r="ET409" i="79"/>
  <c r="ES409" i="79"/>
  <c r="ER409" i="79"/>
  <c r="EQ409" i="79"/>
  <c r="EP409" i="79"/>
  <c r="EO409" i="79"/>
  <c r="EN409" i="79"/>
  <c r="EM409" i="79"/>
  <c r="EL409" i="79"/>
  <c r="EK409" i="79"/>
  <c r="EJ409" i="79"/>
  <c r="EI409" i="79"/>
  <c r="EH409" i="79"/>
  <c r="EG409" i="79"/>
  <c r="EF409" i="79"/>
  <c r="EE409" i="79"/>
  <c r="ED409" i="79"/>
  <c r="EC409" i="79"/>
  <c r="EB409" i="79"/>
  <c r="EA409" i="79"/>
  <c r="DZ409" i="79"/>
  <c r="DY409" i="79"/>
  <c r="DX409" i="79"/>
  <c r="DW409" i="79"/>
  <c r="DV409" i="79"/>
  <c r="DU409" i="79"/>
  <c r="DT409" i="79"/>
  <c r="DS409" i="79"/>
  <c r="DR409" i="79"/>
  <c r="DQ409" i="79"/>
  <c r="DP409" i="79"/>
  <c r="DO409" i="79"/>
  <c r="DN409" i="79"/>
  <c r="DM409" i="79"/>
  <c r="DL409" i="79"/>
  <c r="DK409" i="79"/>
  <c r="DJ409" i="79"/>
  <c r="DI409" i="79"/>
  <c r="DH409" i="79"/>
  <c r="DG409" i="79"/>
  <c r="DF409" i="79"/>
  <c r="DE409" i="79"/>
  <c r="DD409" i="79"/>
  <c r="DC409" i="79"/>
  <c r="DB409" i="79"/>
  <c r="DA409" i="79"/>
  <c r="CZ409" i="79"/>
  <c r="CY409" i="79"/>
  <c r="CX409" i="79"/>
  <c r="CW409" i="79"/>
  <c r="CV409" i="79"/>
  <c r="CU409" i="79"/>
  <c r="CT409" i="79"/>
  <c r="CS409" i="79"/>
  <c r="CR409" i="79"/>
  <c r="CQ409" i="79"/>
  <c r="CP409" i="79"/>
  <c r="CO409" i="79"/>
  <c r="CN409" i="79"/>
  <c r="CM409" i="79"/>
  <c r="CL409" i="79"/>
  <c r="CK409" i="79"/>
  <c r="CJ409" i="79"/>
  <c r="CI409" i="79"/>
  <c r="CH409" i="79"/>
  <c r="CG409" i="79"/>
  <c r="CF409" i="79"/>
  <c r="CE409" i="79"/>
  <c r="CD409" i="79"/>
  <c r="CC409" i="79"/>
  <c r="CB409" i="79"/>
  <c r="CA409" i="79"/>
  <c r="BZ409" i="79"/>
  <c r="BY409" i="79"/>
  <c r="BX409" i="79"/>
  <c r="BW409" i="79"/>
  <c r="BV409" i="79"/>
  <c r="BU409" i="79"/>
  <c r="BT409" i="79"/>
  <c r="BS409" i="79"/>
  <c r="BR409" i="79"/>
  <c r="BQ409" i="79"/>
  <c r="BP409" i="79"/>
  <c r="BO409" i="79"/>
  <c r="BN409" i="79"/>
  <c r="BM409" i="79"/>
  <c r="BL409" i="79"/>
  <c r="BK409" i="79"/>
  <c r="BJ409" i="79"/>
  <c r="BI409" i="79"/>
  <c r="BH409" i="79"/>
  <c r="BG409" i="79"/>
  <c r="BF409" i="79"/>
  <c r="BE409" i="79"/>
  <c r="AN409" i="79"/>
  <c r="AM409" i="79"/>
  <c r="AL409" i="79"/>
  <c r="AK409" i="79"/>
  <c r="AJ409" i="79"/>
  <c r="AI409" i="79"/>
  <c r="AH409" i="79"/>
  <c r="AG409" i="79"/>
  <c r="AF409" i="79"/>
  <c r="AE409" i="79"/>
  <c r="AD409" i="79"/>
  <c r="AC409" i="79"/>
  <c r="AB409" i="79"/>
  <c r="AA409" i="79"/>
  <c r="Z409" i="79"/>
  <c r="G409" i="79"/>
  <c r="F409" i="79"/>
  <c r="E409" i="79"/>
  <c r="B409" i="79"/>
  <c r="D407" i="79"/>
  <c r="G377" i="79"/>
  <c r="F377" i="79"/>
  <c r="D377" i="79"/>
  <c r="C377" i="79"/>
  <c r="B377" i="79"/>
  <c r="B302" i="79" s="1"/>
  <c r="F363" i="79"/>
  <c r="CM347" i="79"/>
  <c r="CL347" i="79"/>
  <c r="CK347" i="79"/>
  <c r="BX347" i="79"/>
  <c r="BD347" i="79"/>
  <c r="F372" i="79" s="1"/>
  <c r="BC347" i="79"/>
  <c r="AS347" i="79"/>
  <c r="AL347" i="79"/>
  <c r="AK347" i="79"/>
  <c r="AK343" i="79" s="1"/>
  <c r="X347" i="79"/>
  <c r="W347" i="79"/>
  <c r="Q347" i="79"/>
  <c r="G347" i="79"/>
  <c r="F347" i="79"/>
  <c r="D347" i="79"/>
  <c r="D343" i="79" s="1"/>
  <c r="C347" i="79"/>
  <c r="C343" i="79" s="1"/>
  <c r="B347" i="79"/>
  <c r="HH345" i="79"/>
  <c r="GV345" i="79"/>
  <c r="HC345" i="79" s="1"/>
  <c r="GX345" i="79" s="1"/>
  <c r="CJ347" i="79" s="1"/>
  <c r="GP345" i="79"/>
  <c r="CD347" i="79" s="1"/>
  <c r="GO345" i="79"/>
  <c r="CC347" i="79" s="1"/>
  <c r="AT347" i="79" s="1"/>
  <c r="GN345" i="79"/>
  <c r="CB347" i="79" s="1"/>
  <c r="CB343" i="79" s="1"/>
  <c r="GL345" i="79"/>
  <c r="BZ347" i="79" s="1"/>
  <c r="CZ345" i="79"/>
  <c r="Y345" i="79" s="1"/>
  <c r="CY345" i="79"/>
  <c r="CU345" i="79"/>
  <c r="T345" i="79" s="1"/>
  <c r="AG347" i="79" s="1"/>
  <c r="T347" i="79" s="1"/>
  <c r="CT345" i="79"/>
  <c r="S345" i="79" s="1"/>
  <c r="AF347" i="79" s="1"/>
  <c r="CS345" i="79"/>
  <c r="R345" i="79" s="1"/>
  <c r="AE347" i="79" s="1"/>
  <c r="CR345" i="79"/>
  <c r="Q345" i="79" s="1"/>
  <c r="AD347" i="79" s="1"/>
  <c r="AD343" i="79" s="1"/>
  <c r="CQ345" i="79"/>
  <c r="AJ345" i="79"/>
  <c r="CX345" i="79" s="1"/>
  <c r="W345" i="79" s="1"/>
  <c r="AJ347" i="79" s="1"/>
  <c r="AJ343" i="79" s="1"/>
  <c r="AI345" i="79"/>
  <c r="CW345" i="79" s="1"/>
  <c r="AH345" i="79"/>
  <c r="CV345" i="79" s="1"/>
  <c r="U345" i="79" s="1"/>
  <c r="AH347" i="79" s="1"/>
  <c r="AG345" i="79"/>
  <c r="AF345" i="79"/>
  <c r="AE345" i="79"/>
  <c r="AD345" i="79"/>
  <c r="AC345" i="79"/>
  <c r="X345" i="79"/>
  <c r="V345" i="79"/>
  <c r="AI347" i="79" s="1"/>
  <c r="P345" i="79"/>
  <c r="FR345" i="79" s="1"/>
  <c r="BY347" i="79" s="1"/>
  <c r="GX343" i="79"/>
  <c r="GW343" i="79"/>
  <c r="GV343" i="79"/>
  <c r="GU343" i="79"/>
  <c r="GT343" i="79"/>
  <c r="GS343" i="79"/>
  <c r="GR343" i="79"/>
  <c r="GQ343" i="79"/>
  <c r="GP343" i="79"/>
  <c r="GO343" i="79"/>
  <c r="GN343" i="79"/>
  <c r="GM343" i="79"/>
  <c r="GL343" i="79"/>
  <c r="GK343" i="79"/>
  <c r="GJ343" i="79"/>
  <c r="GI343" i="79"/>
  <c r="GH343" i="79"/>
  <c r="GG343" i="79"/>
  <c r="GF343" i="79"/>
  <c r="GE343" i="79"/>
  <c r="GD343" i="79"/>
  <c r="GC343" i="79"/>
  <c r="GB343" i="79"/>
  <c r="GA343" i="79"/>
  <c r="FZ343" i="79"/>
  <c r="FY343" i="79"/>
  <c r="FX343" i="79"/>
  <c r="FW343" i="79"/>
  <c r="FV343" i="79"/>
  <c r="FU343" i="79"/>
  <c r="FT343" i="79"/>
  <c r="FS343" i="79"/>
  <c r="FR343" i="79"/>
  <c r="FQ343" i="79"/>
  <c r="FP343" i="79"/>
  <c r="FO343" i="79"/>
  <c r="FN343" i="79"/>
  <c r="FM343" i="79"/>
  <c r="FL343" i="79"/>
  <c r="FK343" i="79"/>
  <c r="FJ343" i="79"/>
  <c r="FI343" i="79"/>
  <c r="FH343" i="79"/>
  <c r="FG343" i="79"/>
  <c r="FF343" i="79"/>
  <c r="FE343" i="79"/>
  <c r="FD343" i="79"/>
  <c r="FC343" i="79"/>
  <c r="FB343" i="79"/>
  <c r="FA343" i="79"/>
  <c r="EZ343" i="79"/>
  <c r="EY343" i="79"/>
  <c r="EX343" i="79"/>
  <c r="EW343" i="79"/>
  <c r="EV343" i="79"/>
  <c r="EU343" i="79"/>
  <c r="ET343" i="79"/>
  <c r="ES343" i="79"/>
  <c r="ER343" i="79"/>
  <c r="EQ343" i="79"/>
  <c r="EP343" i="79"/>
  <c r="EO343" i="79"/>
  <c r="EN343" i="79"/>
  <c r="EM343" i="79"/>
  <c r="EL343" i="79"/>
  <c r="EK343" i="79"/>
  <c r="EJ343" i="79"/>
  <c r="EI343" i="79"/>
  <c r="EH343" i="79"/>
  <c r="EG343" i="79"/>
  <c r="EF343" i="79"/>
  <c r="EE343" i="79"/>
  <c r="ED343" i="79"/>
  <c r="EC343" i="79"/>
  <c r="EB343" i="79"/>
  <c r="EA343" i="79"/>
  <c r="DZ343" i="79"/>
  <c r="DY343" i="79"/>
  <c r="DX343" i="79"/>
  <c r="DW343" i="79"/>
  <c r="DV343" i="79"/>
  <c r="DU343" i="79"/>
  <c r="DT343" i="79"/>
  <c r="DS343" i="79"/>
  <c r="DR343" i="79"/>
  <c r="DQ343" i="79"/>
  <c r="DP343" i="79"/>
  <c r="DO343" i="79"/>
  <c r="DN343" i="79"/>
  <c r="DM343" i="79"/>
  <c r="DL343" i="79"/>
  <c r="DK343" i="79"/>
  <c r="DJ343" i="79"/>
  <c r="DI343" i="79"/>
  <c r="DH343" i="79"/>
  <c r="DG343" i="79"/>
  <c r="DF343" i="79"/>
  <c r="DE343" i="79"/>
  <c r="DD343" i="79"/>
  <c r="DC343" i="79"/>
  <c r="DB343" i="79"/>
  <c r="DA343" i="79"/>
  <c r="CZ343" i="79"/>
  <c r="CY343" i="79"/>
  <c r="CX343" i="79"/>
  <c r="CW343" i="79"/>
  <c r="CV343" i="79"/>
  <c r="CU343" i="79"/>
  <c r="CT343" i="79"/>
  <c r="CS343" i="79"/>
  <c r="CR343" i="79"/>
  <c r="CQ343" i="79"/>
  <c r="CP343" i="79"/>
  <c r="CO343" i="79"/>
  <c r="CN343" i="79"/>
  <c r="CM343" i="79"/>
  <c r="CL343" i="79"/>
  <c r="CC343" i="79"/>
  <c r="BX343" i="79"/>
  <c r="BW343" i="79"/>
  <c r="BV343" i="79"/>
  <c r="BU343" i="79"/>
  <c r="BT343" i="79"/>
  <c r="BS343" i="79"/>
  <c r="BR343" i="79"/>
  <c r="BQ343" i="79"/>
  <c r="BP343" i="79"/>
  <c r="BO343" i="79"/>
  <c r="BN343" i="79"/>
  <c r="BM343" i="79"/>
  <c r="BL343" i="79"/>
  <c r="BK343" i="79"/>
  <c r="BJ343" i="79"/>
  <c r="BI343" i="79"/>
  <c r="BH343" i="79"/>
  <c r="BG343" i="79"/>
  <c r="BF343" i="79"/>
  <c r="BE343" i="79"/>
  <c r="BD343" i="79"/>
  <c r="BC343" i="79"/>
  <c r="AN343" i="79"/>
  <c r="AM343" i="79"/>
  <c r="AG343" i="79"/>
  <c r="AA343" i="79"/>
  <c r="Z343" i="79"/>
  <c r="G343" i="79"/>
  <c r="F343" i="79"/>
  <c r="E343" i="79"/>
  <c r="B343" i="79"/>
  <c r="D341" i="79"/>
  <c r="F336" i="79"/>
  <c r="CM311" i="79"/>
  <c r="CL311" i="79"/>
  <c r="CK311" i="79"/>
  <c r="CK306" i="79" s="1"/>
  <c r="BY311" i="79"/>
  <c r="BX311" i="79"/>
  <c r="BD311" i="79"/>
  <c r="BD377" i="79" s="1"/>
  <c r="F402" i="79" s="1"/>
  <c r="AO311" i="79"/>
  <c r="F315" i="79" s="1"/>
  <c r="G311" i="79"/>
  <c r="G306" i="79" s="1"/>
  <c r="F311" i="79"/>
  <c r="F306" i="79" s="1"/>
  <c r="D311" i="79"/>
  <c r="C311" i="79"/>
  <c r="B311" i="79"/>
  <c r="HC309" i="79"/>
  <c r="GX309" i="79" s="1"/>
  <c r="GV309" i="79"/>
  <c r="GP309" i="79"/>
  <c r="GN309" i="79"/>
  <c r="GL309" i="79"/>
  <c r="CZ309" i="79"/>
  <c r="Y309" i="79" s="1"/>
  <c r="CY309" i="79"/>
  <c r="CX309" i="79"/>
  <c r="CW309" i="79"/>
  <c r="CV309" i="79"/>
  <c r="CU309" i="79"/>
  <c r="CT309" i="79"/>
  <c r="S309" i="79" s="1"/>
  <c r="CS309" i="79"/>
  <c r="R309" i="79" s="1"/>
  <c r="CR309" i="79"/>
  <c r="CQ309" i="79"/>
  <c r="CP309" i="79"/>
  <c r="AJ309" i="79"/>
  <c r="AI309" i="79"/>
  <c r="AH309" i="79"/>
  <c r="AG309" i="79"/>
  <c r="AF309" i="79"/>
  <c r="AE309" i="79"/>
  <c r="AD309" i="79" s="1"/>
  <c r="AC309" i="79"/>
  <c r="AB309" i="79" s="1"/>
  <c r="X309" i="79"/>
  <c r="I309" i="79"/>
  <c r="W309" i="79" s="1"/>
  <c r="GV308" i="79"/>
  <c r="HC308" i="79" s="1"/>
  <c r="GX308" i="79" s="1"/>
  <c r="GP308" i="79"/>
  <c r="CD311" i="79" s="1"/>
  <c r="CD306" i="79" s="1"/>
  <c r="GN308" i="79"/>
  <c r="GL308" i="79"/>
  <c r="BZ311" i="79" s="1"/>
  <c r="CX308" i="79"/>
  <c r="W308" i="79" s="1"/>
  <c r="CW308" i="79"/>
  <c r="CV308" i="79"/>
  <c r="CT308" i="79"/>
  <c r="CS308" i="79"/>
  <c r="CR308" i="79"/>
  <c r="CQ308" i="79"/>
  <c r="AJ308" i="79"/>
  <c r="AI308" i="79"/>
  <c r="AH308" i="79"/>
  <c r="AG308" i="79"/>
  <c r="CU308" i="79" s="1"/>
  <c r="T308" i="79" s="1"/>
  <c r="AF308" i="79"/>
  <c r="AE308" i="79"/>
  <c r="AD308" i="79" s="1"/>
  <c r="AC308" i="79"/>
  <c r="D308" i="79"/>
  <c r="C308" i="79"/>
  <c r="GX306" i="79"/>
  <c r="GW306" i="79"/>
  <c r="GV306" i="79"/>
  <c r="GU306" i="79"/>
  <c r="GT306" i="79"/>
  <c r="GS306" i="79"/>
  <c r="GR306" i="79"/>
  <c r="GQ306" i="79"/>
  <c r="GP306" i="79"/>
  <c r="GO306" i="79"/>
  <c r="GN306" i="79"/>
  <c r="GM306" i="79"/>
  <c r="GL306" i="79"/>
  <c r="GK306" i="79"/>
  <c r="GJ306" i="79"/>
  <c r="GI306" i="79"/>
  <c r="GH306" i="79"/>
  <c r="GG306" i="79"/>
  <c r="GF306" i="79"/>
  <c r="GE306" i="79"/>
  <c r="GD306" i="79"/>
  <c r="GC306" i="79"/>
  <c r="GB306" i="79"/>
  <c r="GA306" i="79"/>
  <c r="FZ306" i="79"/>
  <c r="FY306" i="79"/>
  <c r="FX306" i="79"/>
  <c r="FW306" i="79"/>
  <c r="FV306" i="79"/>
  <c r="FU306" i="79"/>
  <c r="FT306" i="79"/>
  <c r="FS306" i="79"/>
  <c r="FR306" i="79"/>
  <c r="FQ306" i="79"/>
  <c r="FP306" i="79"/>
  <c r="FO306" i="79"/>
  <c r="FN306" i="79"/>
  <c r="FM306" i="79"/>
  <c r="FL306" i="79"/>
  <c r="FK306" i="79"/>
  <c r="FJ306" i="79"/>
  <c r="FI306" i="79"/>
  <c r="FH306" i="79"/>
  <c r="FG306" i="79"/>
  <c r="FF306" i="79"/>
  <c r="FE306" i="79"/>
  <c r="FD306" i="79"/>
  <c r="FC306" i="79"/>
  <c r="FB306" i="79"/>
  <c r="FA306" i="79"/>
  <c r="EZ306" i="79"/>
  <c r="EY306" i="79"/>
  <c r="EX306" i="79"/>
  <c r="EW306" i="79"/>
  <c r="EV306" i="79"/>
  <c r="EU306" i="79"/>
  <c r="ET306" i="79"/>
  <c r="ES306" i="79"/>
  <c r="ER306" i="79"/>
  <c r="EQ306" i="79"/>
  <c r="EP306" i="79"/>
  <c r="EO306" i="79"/>
  <c r="EN306" i="79"/>
  <c r="EM306" i="79"/>
  <c r="EL306" i="79"/>
  <c r="EK306" i="79"/>
  <c r="EJ306" i="79"/>
  <c r="EI306" i="79"/>
  <c r="EH306" i="79"/>
  <c r="EG306" i="79"/>
  <c r="EF306" i="79"/>
  <c r="EE306" i="79"/>
  <c r="ED306" i="79"/>
  <c r="EC306" i="79"/>
  <c r="EB306" i="79"/>
  <c r="EA306" i="79"/>
  <c r="DZ306" i="79"/>
  <c r="DY306" i="79"/>
  <c r="DX306" i="79"/>
  <c r="DW306" i="79"/>
  <c r="DV306" i="79"/>
  <c r="DU306" i="79"/>
  <c r="DT306" i="79"/>
  <c r="DS306" i="79"/>
  <c r="DR306" i="79"/>
  <c r="DQ306" i="79"/>
  <c r="DP306" i="79"/>
  <c r="DO306" i="79"/>
  <c r="DN306" i="79"/>
  <c r="DM306" i="79"/>
  <c r="DL306" i="79"/>
  <c r="DK306" i="79"/>
  <c r="DJ306" i="79"/>
  <c r="DI306" i="79"/>
  <c r="DH306" i="79"/>
  <c r="DG306" i="79"/>
  <c r="DF306" i="79"/>
  <c r="DE306" i="79"/>
  <c r="DD306" i="79"/>
  <c r="DC306" i="79"/>
  <c r="DB306" i="79"/>
  <c r="DA306" i="79"/>
  <c r="CZ306" i="79"/>
  <c r="CY306" i="79"/>
  <c r="CX306" i="79"/>
  <c r="CW306" i="79"/>
  <c r="CV306" i="79"/>
  <c r="CU306" i="79"/>
  <c r="CT306" i="79"/>
  <c r="CS306" i="79"/>
  <c r="CR306" i="79"/>
  <c r="CQ306" i="79"/>
  <c r="CP306" i="79"/>
  <c r="CO306" i="79"/>
  <c r="CN306" i="79"/>
  <c r="CM306" i="79"/>
  <c r="BX306" i="79"/>
  <c r="BW306" i="79"/>
  <c r="BV306" i="79"/>
  <c r="BU306" i="79"/>
  <c r="BT306" i="79"/>
  <c r="BS306" i="79"/>
  <c r="BR306" i="79"/>
  <c r="BQ306" i="79"/>
  <c r="BP306" i="79"/>
  <c r="BO306" i="79"/>
  <c r="BN306" i="79"/>
  <c r="BM306" i="79"/>
  <c r="BL306" i="79"/>
  <c r="BK306" i="79"/>
  <c r="BJ306" i="79"/>
  <c r="BI306" i="79"/>
  <c r="BH306" i="79"/>
  <c r="BG306" i="79"/>
  <c r="BF306" i="79"/>
  <c r="BE306" i="79"/>
  <c r="BD306" i="79"/>
  <c r="AN306" i="79"/>
  <c r="AM306" i="79"/>
  <c r="AA306" i="79"/>
  <c r="Z306" i="79"/>
  <c r="E306" i="79"/>
  <c r="D306" i="79"/>
  <c r="C306" i="79"/>
  <c r="B306" i="79"/>
  <c r="D304" i="79"/>
  <c r="GX302" i="79"/>
  <c r="GW302" i="79"/>
  <c r="GV302" i="79"/>
  <c r="GU302" i="79"/>
  <c r="GT302" i="79"/>
  <c r="GS302" i="79"/>
  <c r="GR302" i="79"/>
  <c r="GQ302" i="79"/>
  <c r="GP302" i="79"/>
  <c r="GO302" i="79"/>
  <c r="GN302" i="79"/>
  <c r="GM302" i="79"/>
  <c r="GL302" i="79"/>
  <c r="GK302" i="79"/>
  <c r="GJ302" i="79"/>
  <c r="GI302" i="79"/>
  <c r="GH302" i="79"/>
  <c r="GG302" i="79"/>
  <c r="GF302" i="79"/>
  <c r="GE302" i="79"/>
  <c r="GD302" i="79"/>
  <c r="GC302" i="79"/>
  <c r="GB302" i="79"/>
  <c r="GA302" i="79"/>
  <c r="FZ302" i="79"/>
  <c r="FY302" i="79"/>
  <c r="FX302" i="79"/>
  <c r="FW302" i="79"/>
  <c r="FV302" i="79"/>
  <c r="FU302" i="79"/>
  <c r="FT302" i="79"/>
  <c r="FS302" i="79"/>
  <c r="FR302" i="79"/>
  <c r="FQ302" i="79"/>
  <c r="FP302" i="79"/>
  <c r="FO302" i="79"/>
  <c r="FN302" i="79"/>
  <c r="FM302" i="79"/>
  <c r="FL302" i="79"/>
  <c r="FK302" i="79"/>
  <c r="FJ302" i="79"/>
  <c r="FI302" i="79"/>
  <c r="FH302" i="79"/>
  <c r="FG302" i="79"/>
  <c r="FF302" i="79"/>
  <c r="FE302" i="79"/>
  <c r="FD302" i="79"/>
  <c r="FC302" i="79"/>
  <c r="FB302" i="79"/>
  <c r="FA302" i="79"/>
  <c r="EZ302" i="79"/>
  <c r="EY302" i="79"/>
  <c r="EX302" i="79"/>
  <c r="EW302" i="79"/>
  <c r="EV302" i="79"/>
  <c r="EU302" i="79"/>
  <c r="ET302" i="79"/>
  <c r="ES302" i="79"/>
  <c r="ER302" i="79"/>
  <c r="EQ302" i="79"/>
  <c r="EP302" i="79"/>
  <c r="EO302" i="79"/>
  <c r="EN302" i="79"/>
  <c r="EM302" i="79"/>
  <c r="EL302" i="79"/>
  <c r="EK302" i="79"/>
  <c r="EJ302" i="79"/>
  <c r="EI302" i="79"/>
  <c r="EH302" i="79"/>
  <c r="EG302" i="79"/>
  <c r="EF302" i="79"/>
  <c r="EE302" i="79"/>
  <c r="ED302" i="79"/>
  <c r="EC302" i="79"/>
  <c r="EB302" i="79"/>
  <c r="EA302" i="79"/>
  <c r="DZ302" i="79"/>
  <c r="DY302" i="79"/>
  <c r="DX302" i="79"/>
  <c r="DW302" i="79"/>
  <c r="DV302" i="79"/>
  <c r="DU302" i="79"/>
  <c r="DT302" i="79"/>
  <c r="DS302" i="79"/>
  <c r="DR302" i="79"/>
  <c r="DQ302" i="79"/>
  <c r="DP302" i="79"/>
  <c r="DO302" i="79"/>
  <c r="DN302" i="79"/>
  <c r="DM302" i="79"/>
  <c r="DL302" i="79"/>
  <c r="DK302" i="79"/>
  <c r="DJ302" i="79"/>
  <c r="DI302" i="79"/>
  <c r="DH302" i="79"/>
  <c r="DG302" i="79"/>
  <c r="DF302" i="79"/>
  <c r="DE302" i="79"/>
  <c r="DD302" i="79"/>
  <c r="DC302" i="79"/>
  <c r="DB302" i="79"/>
  <c r="DA302" i="79"/>
  <c r="CZ302" i="79"/>
  <c r="CY302" i="79"/>
  <c r="CX302" i="79"/>
  <c r="CW302" i="79"/>
  <c r="CV302" i="79"/>
  <c r="CU302" i="79"/>
  <c r="CT302" i="79"/>
  <c r="CS302" i="79"/>
  <c r="CR302" i="79"/>
  <c r="CQ302" i="79"/>
  <c r="CP302" i="79"/>
  <c r="CO302" i="79"/>
  <c r="CN302" i="79"/>
  <c r="CM302" i="79"/>
  <c r="CL302" i="79"/>
  <c r="CK302" i="79"/>
  <c r="CJ302" i="79"/>
  <c r="CI302" i="79"/>
  <c r="CH302" i="79"/>
  <c r="CG302" i="79"/>
  <c r="CF302" i="79"/>
  <c r="CE302" i="79"/>
  <c r="CD302" i="79"/>
  <c r="CC302" i="79"/>
  <c r="CB302" i="79"/>
  <c r="CA302" i="79"/>
  <c r="BZ302" i="79"/>
  <c r="BY302" i="79"/>
  <c r="BX302" i="79"/>
  <c r="BW302" i="79"/>
  <c r="BV302" i="79"/>
  <c r="BU302" i="79"/>
  <c r="BT302" i="79"/>
  <c r="BS302" i="79"/>
  <c r="BR302" i="79"/>
  <c r="BQ302" i="79"/>
  <c r="BP302" i="79"/>
  <c r="BO302" i="79"/>
  <c r="BN302" i="79"/>
  <c r="BM302" i="79"/>
  <c r="BL302" i="79"/>
  <c r="BK302" i="79"/>
  <c r="BJ302" i="79"/>
  <c r="BI302" i="79"/>
  <c r="BH302" i="79"/>
  <c r="BG302" i="79"/>
  <c r="BF302" i="79"/>
  <c r="BE302" i="79"/>
  <c r="AN302" i="79"/>
  <c r="AM302" i="79"/>
  <c r="AL302" i="79"/>
  <c r="AK302" i="79"/>
  <c r="AJ302" i="79"/>
  <c r="AI302" i="79"/>
  <c r="AH302" i="79"/>
  <c r="AG302" i="79"/>
  <c r="AF302" i="79"/>
  <c r="AE302" i="79"/>
  <c r="AD302" i="79"/>
  <c r="AC302" i="79"/>
  <c r="AB302" i="79"/>
  <c r="AA302" i="79"/>
  <c r="Z302" i="79"/>
  <c r="G302" i="79"/>
  <c r="F302" i="79"/>
  <c r="E302" i="79"/>
  <c r="D302" i="79"/>
  <c r="C302" i="79"/>
  <c r="D300" i="79"/>
  <c r="G270" i="79"/>
  <c r="F270" i="79"/>
  <c r="D270" i="79"/>
  <c r="C270" i="79"/>
  <c r="B270" i="79"/>
  <c r="CM240" i="79"/>
  <c r="CL240" i="79"/>
  <c r="CK240" i="79"/>
  <c r="BX240" i="79"/>
  <c r="BD240" i="79"/>
  <c r="BD235" i="79" s="1"/>
  <c r="AT240" i="79"/>
  <c r="F258" i="79" s="1"/>
  <c r="AO240" i="79"/>
  <c r="AF240" i="79"/>
  <c r="AF235" i="79" s="1"/>
  <c r="G240" i="79"/>
  <c r="F240" i="79"/>
  <c r="F235" i="79" s="1"/>
  <c r="D240" i="79"/>
  <c r="C240" i="79"/>
  <c r="B240" i="79"/>
  <c r="HH238" i="79"/>
  <c r="GV238" i="79"/>
  <c r="HC238" i="79" s="1"/>
  <c r="GX238" i="79" s="1"/>
  <c r="GP238" i="79"/>
  <c r="GO238" i="79"/>
  <c r="GN238" i="79"/>
  <c r="CB240" i="79" s="1"/>
  <c r="GL238" i="79"/>
  <c r="BZ240" i="79" s="1"/>
  <c r="CZ238" i="79"/>
  <c r="CY238" i="79"/>
  <c r="CX238" i="79"/>
  <c r="CV238" i="79"/>
  <c r="U238" i="79" s="1"/>
  <c r="CU238" i="79"/>
  <c r="T238" i="79" s="1"/>
  <c r="CT238" i="79"/>
  <c r="CS238" i="79"/>
  <c r="R238" i="79" s="1"/>
  <c r="CR238" i="79"/>
  <c r="CQ238" i="79"/>
  <c r="AJ238" i="79"/>
  <c r="AI238" i="79"/>
  <c r="CW238" i="79" s="1"/>
  <c r="V238" i="79" s="1"/>
  <c r="AH238" i="79"/>
  <c r="AG238" i="79"/>
  <c r="AF238" i="79"/>
  <c r="AE238" i="79"/>
  <c r="AD238" i="79"/>
  <c r="AB238" i="79" s="1"/>
  <c r="AC238" i="79"/>
  <c r="Y238" i="79"/>
  <c r="X238" i="79"/>
  <c r="W238" i="79"/>
  <c r="S238" i="79"/>
  <c r="Q238" i="79"/>
  <c r="AD240" i="79" s="1"/>
  <c r="P238" i="79"/>
  <c r="FR238" i="79" s="1"/>
  <c r="HH237" i="79"/>
  <c r="GV237" i="79"/>
  <c r="HC237" i="79" s="1"/>
  <c r="GX237" i="79" s="1"/>
  <c r="GP237" i="79"/>
  <c r="CD240" i="79" s="1"/>
  <c r="AU240" i="79" s="1"/>
  <c r="GO237" i="79"/>
  <c r="CC240" i="79" s="1"/>
  <c r="CC235" i="79" s="1"/>
  <c r="GN237" i="79"/>
  <c r="GL237" i="79"/>
  <c r="CZ237" i="79"/>
  <c r="Y237" i="79" s="1"/>
  <c r="AL240" i="79" s="1"/>
  <c r="AL235" i="79" s="1"/>
  <c r="CY237" i="79"/>
  <c r="CV237" i="79"/>
  <c r="CU237" i="79"/>
  <c r="T237" i="79" s="1"/>
  <c r="AG240" i="79" s="1"/>
  <c r="CT237" i="79"/>
  <c r="CS237" i="79"/>
  <c r="CR237" i="79"/>
  <c r="CQ237" i="79"/>
  <c r="AJ237" i="79"/>
  <c r="CX237" i="79" s="1"/>
  <c r="W237" i="79" s="1"/>
  <c r="AJ240" i="79" s="1"/>
  <c r="AI237" i="79"/>
  <c r="CW237" i="79" s="1"/>
  <c r="V237" i="79" s="1"/>
  <c r="AI240" i="79" s="1"/>
  <c r="AH237" i="79"/>
  <c r="AG237" i="79"/>
  <c r="AF237" i="79"/>
  <c r="AE237" i="79"/>
  <c r="AD237" i="79"/>
  <c r="AC237" i="79"/>
  <c r="AB237" i="79" s="1"/>
  <c r="X237" i="79"/>
  <c r="AK240" i="79" s="1"/>
  <c r="U237" i="79"/>
  <c r="S237" i="79"/>
  <c r="R237" i="79"/>
  <c r="AE240" i="79" s="1"/>
  <c r="AE235" i="79" s="1"/>
  <c r="Q237" i="79"/>
  <c r="P237" i="79"/>
  <c r="FR237" i="79" s="1"/>
  <c r="BY240" i="79" s="1"/>
  <c r="GX235" i="79"/>
  <c r="GW235" i="79"/>
  <c r="GV235" i="79"/>
  <c r="GU235" i="79"/>
  <c r="GT235" i="79"/>
  <c r="GS235" i="79"/>
  <c r="GR235" i="79"/>
  <c r="GQ235" i="79"/>
  <c r="GP235" i="79"/>
  <c r="GO235" i="79"/>
  <c r="GN235" i="79"/>
  <c r="GM235" i="79"/>
  <c r="GL235" i="79"/>
  <c r="GK235" i="79"/>
  <c r="GJ235" i="79"/>
  <c r="GI235" i="79"/>
  <c r="GH235" i="79"/>
  <c r="GG235" i="79"/>
  <c r="GF235" i="79"/>
  <c r="GE235" i="79"/>
  <c r="GD235" i="79"/>
  <c r="GC235" i="79"/>
  <c r="GB235" i="79"/>
  <c r="GA235" i="79"/>
  <c r="FZ235" i="79"/>
  <c r="FY235" i="79"/>
  <c r="FX235" i="79"/>
  <c r="FW235" i="79"/>
  <c r="FV235" i="79"/>
  <c r="FU235" i="79"/>
  <c r="FT235" i="79"/>
  <c r="FS235" i="79"/>
  <c r="FR235" i="79"/>
  <c r="FQ235" i="79"/>
  <c r="FP235" i="79"/>
  <c r="FO235" i="79"/>
  <c r="FN235" i="79"/>
  <c r="FM235" i="79"/>
  <c r="FL235" i="79"/>
  <c r="FK235" i="79"/>
  <c r="FJ235" i="79"/>
  <c r="FI235" i="79"/>
  <c r="FH235" i="79"/>
  <c r="FG235" i="79"/>
  <c r="FF235" i="79"/>
  <c r="FE235" i="79"/>
  <c r="FD235" i="79"/>
  <c r="FC235" i="79"/>
  <c r="FB235" i="79"/>
  <c r="FA235" i="79"/>
  <c r="EZ235" i="79"/>
  <c r="EY235" i="79"/>
  <c r="EX235" i="79"/>
  <c r="EW235" i="79"/>
  <c r="EV235" i="79"/>
  <c r="EU235" i="79"/>
  <c r="ET235" i="79"/>
  <c r="ES235" i="79"/>
  <c r="ER235" i="79"/>
  <c r="EQ235" i="79"/>
  <c r="EP235" i="79"/>
  <c r="EO235" i="79"/>
  <c r="EN235" i="79"/>
  <c r="EM235" i="79"/>
  <c r="EL235" i="79"/>
  <c r="EK235" i="79"/>
  <c r="EJ235" i="79"/>
  <c r="EI235" i="79"/>
  <c r="EH235" i="79"/>
  <c r="EG235" i="79"/>
  <c r="EF235" i="79"/>
  <c r="EE235" i="79"/>
  <c r="ED235" i="79"/>
  <c r="EC235" i="79"/>
  <c r="EB235" i="79"/>
  <c r="EA235" i="79"/>
  <c r="DZ235" i="79"/>
  <c r="DY235" i="79"/>
  <c r="DX235" i="79"/>
  <c r="DW235" i="79"/>
  <c r="DV235" i="79"/>
  <c r="DU235" i="79"/>
  <c r="DT235" i="79"/>
  <c r="DS235" i="79"/>
  <c r="DR235" i="79"/>
  <c r="DQ235" i="79"/>
  <c r="DP235" i="79"/>
  <c r="DO235" i="79"/>
  <c r="DN235" i="79"/>
  <c r="DM235" i="79"/>
  <c r="DL235" i="79"/>
  <c r="DK235" i="79"/>
  <c r="DJ235" i="79"/>
  <c r="DI235" i="79"/>
  <c r="DH235" i="79"/>
  <c r="DG235" i="79"/>
  <c r="DF235" i="79"/>
  <c r="DE235" i="79"/>
  <c r="DD235" i="79"/>
  <c r="DC235" i="79"/>
  <c r="DB235" i="79"/>
  <c r="DA235" i="79"/>
  <c r="CZ235" i="79"/>
  <c r="CY235" i="79"/>
  <c r="CX235" i="79"/>
  <c r="CW235" i="79"/>
  <c r="CV235" i="79"/>
  <c r="CU235" i="79"/>
  <c r="CT235" i="79"/>
  <c r="CS235" i="79"/>
  <c r="CR235" i="79"/>
  <c r="CQ235" i="79"/>
  <c r="CP235" i="79"/>
  <c r="CO235" i="79"/>
  <c r="CN235" i="79"/>
  <c r="CM235" i="79"/>
  <c r="CD235" i="79"/>
  <c r="BX235" i="79"/>
  <c r="BW235" i="79"/>
  <c r="BV235" i="79"/>
  <c r="BU235" i="79"/>
  <c r="BT235" i="79"/>
  <c r="BS235" i="79"/>
  <c r="BR235" i="79"/>
  <c r="BQ235" i="79"/>
  <c r="BP235" i="79"/>
  <c r="BO235" i="79"/>
  <c r="BN235" i="79"/>
  <c r="BM235" i="79"/>
  <c r="BL235" i="79"/>
  <c r="BK235" i="79"/>
  <c r="BJ235" i="79"/>
  <c r="BI235" i="79"/>
  <c r="BH235" i="79"/>
  <c r="BG235" i="79"/>
  <c r="BF235" i="79"/>
  <c r="BE235" i="79"/>
  <c r="AN235" i="79"/>
  <c r="AM235" i="79"/>
  <c r="AA235" i="79"/>
  <c r="Z235" i="79"/>
  <c r="G235" i="79"/>
  <c r="E235" i="79"/>
  <c r="D235" i="79"/>
  <c r="C235" i="79"/>
  <c r="B235" i="79"/>
  <c r="D233" i="79"/>
  <c r="F228" i="79"/>
  <c r="F216" i="79"/>
  <c r="CM203" i="79"/>
  <c r="BD203" i="79" s="1"/>
  <c r="BD270" i="79" s="1"/>
  <c r="CL203" i="79"/>
  <c r="BC203" i="79" s="1"/>
  <c r="F219" i="79" s="1"/>
  <c r="CK203" i="79"/>
  <c r="BY203" i="79"/>
  <c r="BX203" i="79"/>
  <c r="BB203" i="79"/>
  <c r="AP203" i="79"/>
  <c r="AO203" i="79"/>
  <c r="G203" i="79"/>
  <c r="F203" i="79"/>
  <c r="F178" i="79" s="1"/>
  <c r="D203" i="79"/>
  <c r="C203" i="79"/>
  <c r="B203" i="79"/>
  <c r="GV201" i="79"/>
  <c r="HC201" i="79" s="1"/>
  <c r="GX201" i="79" s="1"/>
  <c r="GP201" i="79"/>
  <c r="GN201" i="79"/>
  <c r="GL201" i="79"/>
  <c r="CZ201" i="79"/>
  <c r="Y201" i="79" s="1"/>
  <c r="CY201" i="79"/>
  <c r="CV201" i="79"/>
  <c r="CU201" i="79"/>
  <c r="T201" i="79" s="1"/>
  <c r="CT201" i="79"/>
  <c r="CS201" i="79"/>
  <c r="CR201" i="79"/>
  <c r="CQ201" i="79"/>
  <c r="AJ201" i="79"/>
  <c r="CX201" i="79" s="1"/>
  <c r="W201" i="79" s="1"/>
  <c r="AI201" i="79"/>
  <c r="CW201" i="79" s="1"/>
  <c r="AH201" i="79"/>
  <c r="AG201" i="79"/>
  <c r="AF201" i="79"/>
  <c r="AE201" i="79"/>
  <c r="AD201" i="79"/>
  <c r="AB201" i="79" s="1"/>
  <c r="AC201" i="79"/>
  <c r="X201" i="79"/>
  <c r="V201" i="79"/>
  <c r="U201" i="79"/>
  <c r="S201" i="79"/>
  <c r="R201" i="79"/>
  <c r="Q201" i="79"/>
  <c r="P201" i="79"/>
  <c r="CP201" i="79" s="1"/>
  <c r="O201" i="79" s="1"/>
  <c r="HC200" i="79"/>
  <c r="GX200" i="79" s="1"/>
  <c r="GV200" i="79"/>
  <c r="GP200" i="79"/>
  <c r="GN200" i="79"/>
  <c r="GL200" i="79"/>
  <c r="CZ200" i="79"/>
  <c r="CY200" i="79"/>
  <c r="CX200" i="79"/>
  <c r="W200" i="79" s="1"/>
  <c r="CW200" i="79"/>
  <c r="CV200" i="79"/>
  <c r="CU200" i="79"/>
  <c r="CT200" i="79"/>
  <c r="CS200" i="79"/>
  <c r="CR200" i="79"/>
  <c r="Q200" i="79" s="1"/>
  <c r="CQ200" i="79"/>
  <c r="CP200" i="79"/>
  <c r="AJ200" i="79"/>
  <c r="AI200" i="79"/>
  <c r="AH200" i="79"/>
  <c r="AG200" i="79"/>
  <c r="AF200" i="79"/>
  <c r="AE200" i="79"/>
  <c r="AD200" i="79" s="1"/>
  <c r="AC200" i="79"/>
  <c r="AB200" i="79" s="1"/>
  <c r="Y200" i="79"/>
  <c r="X200" i="79"/>
  <c r="V200" i="79"/>
  <c r="U200" i="79"/>
  <c r="T200" i="79"/>
  <c r="S200" i="79"/>
  <c r="R200" i="79"/>
  <c r="I200" i="79"/>
  <c r="HC199" i="79"/>
  <c r="GX199" i="79"/>
  <c r="GV199" i="79"/>
  <c r="GP199" i="79"/>
  <c r="GN199" i="79"/>
  <c r="GL199" i="79"/>
  <c r="CX199" i="79"/>
  <c r="CW199" i="79"/>
  <c r="CV199" i="79"/>
  <c r="CU199" i="79"/>
  <c r="T199" i="79" s="1"/>
  <c r="CT199" i="79"/>
  <c r="CS199" i="79"/>
  <c r="CR199" i="79"/>
  <c r="CQ199" i="79"/>
  <c r="AJ199" i="79"/>
  <c r="AI199" i="79"/>
  <c r="AH199" i="79"/>
  <c r="AG199" i="79"/>
  <c r="AF199" i="79"/>
  <c r="AE199" i="79"/>
  <c r="AD199" i="79" s="1"/>
  <c r="AB199" i="79" s="1"/>
  <c r="AC199" i="79"/>
  <c r="W199" i="79"/>
  <c r="K199" i="79"/>
  <c r="I199" i="79"/>
  <c r="D199" i="79"/>
  <c r="C199" i="79"/>
  <c r="HC198" i="79"/>
  <c r="GV198" i="79"/>
  <c r="GP198" i="79"/>
  <c r="GN198" i="79"/>
  <c r="GL198" i="79"/>
  <c r="CZ198" i="79"/>
  <c r="Y198" i="79" s="1"/>
  <c r="CY198" i="79"/>
  <c r="CX198" i="79"/>
  <c r="CW198" i="79"/>
  <c r="V198" i="79" s="1"/>
  <c r="CV198" i="79"/>
  <c r="CU198" i="79"/>
  <c r="CT198" i="79"/>
  <c r="CS198" i="79"/>
  <c r="CR198" i="79"/>
  <c r="CQ198" i="79"/>
  <c r="CP198" i="79"/>
  <c r="AJ198" i="79"/>
  <c r="AI198" i="79"/>
  <c r="AH198" i="79"/>
  <c r="AG198" i="79"/>
  <c r="AF198" i="79"/>
  <c r="AE198" i="79"/>
  <c r="AD198" i="79"/>
  <c r="AC198" i="79"/>
  <c r="X198" i="79"/>
  <c r="W198" i="79"/>
  <c r="U198" i="79"/>
  <c r="T198" i="79"/>
  <c r="R198" i="79"/>
  <c r="P198" i="79"/>
  <c r="O198" i="79" s="1"/>
  <c r="I198" i="79"/>
  <c r="S198" i="79" s="1"/>
  <c r="GX197" i="79"/>
  <c r="GV197" i="79"/>
  <c r="HC197" i="79" s="1"/>
  <c r="GP197" i="79"/>
  <c r="GN197" i="79"/>
  <c r="GL197" i="79"/>
  <c r="CW197" i="79"/>
  <c r="CV197" i="79"/>
  <c r="CU197" i="79"/>
  <c r="T197" i="79" s="1"/>
  <c r="CT197" i="79"/>
  <c r="CS197" i="79"/>
  <c r="CR197" i="79"/>
  <c r="CQ197" i="79"/>
  <c r="AJ197" i="79"/>
  <c r="CX197" i="79" s="1"/>
  <c r="W197" i="79" s="1"/>
  <c r="AI197" i="79"/>
  <c r="AH197" i="79"/>
  <c r="AG197" i="79"/>
  <c r="AF197" i="79"/>
  <c r="AE197" i="79"/>
  <c r="AD197" i="79" s="1"/>
  <c r="AC197" i="79"/>
  <c r="U197" i="79"/>
  <c r="G158" i="74" s="1"/>
  <c r="D197" i="79"/>
  <c r="C197" i="79"/>
  <c r="HG196" i="79"/>
  <c r="GV196" i="79"/>
  <c r="HC196" i="79" s="1"/>
  <c r="GX196" i="79" s="1"/>
  <c r="GP196" i="79"/>
  <c r="GN196" i="79"/>
  <c r="GL196" i="79"/>
  <c r="CZ196" i="79"/>
  <c r="Y196" i="79" s="1"/>
  <c r="CY196" i="79"/>
  <c r="CU196" i="79"/>
  <c r="T196" i="79" s="1"/>
  <c r="CT196" i="79"/>
  <c r="CS196" i="79"/>
  <c r="CR196" i="79"/>
  <c r="Q196" i="79" s="1"/>
  <c r="CQ196" i="79"/>
  <c r="AJ196" i="79"/>
  <c r="CX196" i="79" s="1"/>
  <c r="W196" i="79" s="1"/>
  <c r="AI196" i="79"/>
  <c r="CW196" i="79" s="1"/>
  <c r="AH196" i="79"/>
  <c r="CV196" i="79" s="1"/>
  <c r="U196" i="79" s="1"/>
  <c r="AG196" i="79"/>
  <c r="AF196" i="79"/>
  <c r="AE196" i="79"/>
  <c r="AD196" i="79"/>
  <c r="AB196" i="79" s="1"/>
  <c r="AC196" i="79"/>
  <c r="X196" i="79"/>
  <c r="V196" i="79"/>
  <c r="S196" i="79"/>
  <c r="R196" i="79"/>
  <c r="P196" i="79"/>
  <c r="CP196" i="79" s="1"/>
  <c r="O196" i="79" s="1"/>
  <c r="HG195" i="79"/>
  <c r="GV195" i="79"/>
  <c r="HC195" i="79" s="1"/>
  <c r="GX195" i="79" s="1"/>
  <c r="GP195" i="79"/>
  <c r="GN195" i="79"/>
  <c r="GL195" i="79"/>
  <c r="CZ195" i="79"/>
  <c r="CY195" i="79"/>
  <c r="X195" i="79" s="1"/>
  <c r="CW195" i="79"/>
  <c r="CU195" i="79"/>
  <c r="CT195" i="79"/>
  <c r="S195" i="79" s="1"/>
  <c r="CS195" i="79"/>
  <c r="R195" i="79" s="1"/>
  <c r="CR195" i="79"/>
  <c r="Q195" i="79" s="1"/>
  <c r="CP195" i="79" s="1"/>
  <c r="O195" i="79" s="1"/>
  <c r="CQ195" i="79"/>
  <c r="AJ195" i="79"/>
  <c r="CX195" i="79" s="1"/>
  <c r="W195" i="79" s="1"/>
  <c r="AI195" i="79"/>
  <c r="AH195" i="79"/>
  <c r="CV195" i="79" s="1"/>
  <c r="U195" i="79" s="1"/>
  <c r="AG195" i="79"/>
  <c r="AF195" i="79"/>
  <c r="AE195" i="79"/>
  <c r="AD195" i="79"/>
  <c r="AC195" i="79"/>
  <c r="AB195" i="79"/>
  <c r="Y195" i="79"/>
  <c r="V195" i="79"/>
  <c r="T195" i="79"/>
  <c r="P195" i="79"/>
  <c r="HC194" i="79"/>
  <c r="GX194" i="79" s="1"/>
  <c r="GV194" i="79"/>
  <c r="GP194" i="79"/>
  <c r="GN194" i="79"/>
  <c r="GL194" i="79"/>
  <c r="CZ194" i="79"/>
  <c r="CY194" i="79"/>
  <c r="X194" i="79" s="1"/>
  <c r="CX194" i="79"/>
  <c r="CW194" i="79"/>
  <c r="V194" i="79" s="1"/>
  <c r="CV194" i="79"/>
  <c r="U194" i="79" s="1"/>
  <c r="CU194" i="79"/>
  <c r="T194" i="79" s="1"/>
  <c r="CT194" i="79"/>
  <c r="CS194" i="79"/>
  <c r="R194" i="79" s="1"/>
  <c r="CR194" i="79"/>
  <c r="CQ194" i="79"/>
  <c r="CP194" i="79"/>
  <c r="AJ194" i="79"/>
  <c r="AI194" i="79"/>
  <c r="AH194" i="79"/>
  <c r="AG194" i="79"/>
  <c r="AF194" i="79"/>
  <c r="AE194" i="79"/>
  <c r="AD194" i="79" s="1"/>
  <c r="AB194" i="79" s="1"/>
  <c r="AC194" i="79"/>
  <c r="Y194" i="79"/>
  <c r="W194" i="79"/>
  <c r="Q194" i="79"/>
  <c r="P194" i="79"/>
  <c r="O194" i="79" s="1"/>
  <c r="I194" i="79"/>
  <c r="S194" i="79" s="1"/>
  <c r="GV193" i="79"/>
  <c r="HC193" i="79" s="1"/>
  <c r="GX193" i="79" s="1"/>
  <c r="GP193" i="79"/>
  <c r="GN193" i="79"/>
  <c r="GL193" i="79"/>
  <c r="CW193" i="79"/>
  <c r="CV193" i="79"/>
  <c r="CT193" i="79"/>
  <c r="CS193" i="79"/>
  <c r="CR193" i="79"/>
  <c r="CQ193" i="79"/>
  <c r="AJ193" i="79"/>
  <c r="CX193" i="79" s="1"/>
  <c r="W193" i="79" s="1"/>
  <c r="AI193" i="79"/>
  <c r="AH193" i="79"/>
  <c r="AG193" i="79"/>
  <c r="CU193" i="79" s="1"/>
  <c r="AF193" i="79"/>
  <c r="AE193" i="79"/>
  <c r="AD193" i="79" s="1"/>
  <c r="AC193" i="79"/>
  <c r="V193" i="79"/>
  <c r="G140" i="74" s="1"/>
  <c r="U193" i="79"/>
  <c r="G137" i="74" s="1"/>
  <c r="T193" i="79"/>
  <c r="D193" i="79"/>
  <c r="C193" i="79"/>
  <c r="HG192" i="79"/>
  <c r="GV192" i="79"/>
  <c r="HC192" i="79" s="1"/>
  <c r="GX192" i="79" s="1"/>
  <c r="GP192" i="79"/>
  <c r="GN192" i="79"/>
  <c r="GL192" i="79"/>
  <c r="CZ192" i="79"/>
  <c r="Y192" i="79" s="1"/>
  <c r="CY192" i="79"/>
  <c r="CX192" i="79"/>
  <c r="CV192" i="79"/>
  <c r="CT192" i="79"/>
  <c r="S192" i="79" s="1"/>
  <c r="CS192" i="79"/>
  <c r="R192" i="79" s="1"/>
  <c r="CR192" i="79"/>
  <c r="CQ192" i="79"/>
  <c r="P192" i="79" s="1"/>
  <c r="AJ192" i="79"/>
  <c r="AI192" i="79"/>
  <c r="CW192" i="79" s="1"/>
  <c r="V192" i="79" s="1"/>
  <c r="AH192" i="79"/>
  <c r="AG192" i="79"/>
  <c r="CU192" i="79" s="1"/>
  <c r="T192" i="79" s="1"/>
  <c r="AF192" i="79"/>
  <c r="AE192" i="79"/>
  <c r="AD192" i="79"/>
  <c r="AC192" i="79"/>
  <c r="AB192" i="79"/>
  <c r="X192" i="79"/>
  <c r="W192" i="79"/>
  <c r="U192" i="79"/>
  <c r="Q192" i="79"/>
  <c r="HG191" i="79"/>
  <c r="GV191" i="79"/>
  <c r="HC191" i="79" s="1"/>
  <c r="GX191" i="79" s="1"/>
  <c r="GP191" i="79"/>
  <c r="GN191" i="79"/>
  <c r="GL191" i="79"/>
  <c r="CZ191" i="79"/>
  <c r="CY191" i="79"/>
  <c r="X191" i="79" s="1"/>
  <c r="CX191" i="79"/>
  <c r="W191" i="79" s="1"/>
  <c r="CW191" i="79"/>
  <c r="V191" i="79" s="1"/>
  <c r="CU191" i="79"/>
  <c r="T191" i="79" s="1"/>
  <c r="CT191" i="79"/>
  <c r="CS191" i="79"/>
  <c r="CR191" i="79"/>
  <c r="Q191" i="79" s="1"/>
  <c r="CQ191" i="79"/>
  <c r="AJ191" i="79"/>
  <c r="AI191" i="79"/>
  <c r="AH191" i="79"/>
  <c r="CV191" i="79" s="1"/>
  <c r="U191" i="79" s="1"/>
  <c r="AG191" i="79"/>
  <c r="AF191" i="79"/>
  <c r="AE191" i="79"/>
  <c r="AD191" i="79"/>
  <c r="AC191" i="79"/>
  <c r="AB191" i="79" s="1"/>
  <c r="Y191" i="79"/>
  <c r="S191" i="79"/>
  <c r="R191" i="79"/>
  <c r="P191" i="79"/>
  <c r="HC190" i="79"/>
  <c r="GX190" i="79"/>
  <c r="GV190" i="79"/>
  <c r="GP190" i="79"/>
  <c r="GN190" i="79"/>
  <c r="GL190" i="79"/>
  <c r="CZ190" i="79"/>
  <c r="Y190" i="79" s="1"/>
  <c r="CY190" i="79"/>
  <c r="CX190" i="79"/>
  <c r="W190" i="79" s="1"/>
  <c r="CW190" i="79"/>
  <c r="CV190" i="79"/>
  <c r="CU190" i="79"/>
  <c r="T190" i="79" s="1"/>
  <c r="CT190" i="79"/>
  <c r="CS190" i="79"/>
  <c r="CR190" i="79"/>
  <c r="Q190" i="79" s="1"/>
  <c r="CQ190" i="79"/>
  <c r="CP190" i="79"/>
  <c r="AJ190" i="79"/>
  <c r="AI190" i="79"/>
  <c r="AH190" i="79"/>
  <c r="AG190" i="79"/>
  <c r="AF190" i="79"/>
  <c r="AE190" i="79"/>
  <c r="AD190" i="79"/>
  <c r="AB190" i="79" s="1"/>
  <c r="AC190" i="79"/>
  <c r="X190" i="79"/>
  <c r="V190" i="79"/>
  <c r="U190" i="79"/>
  <c r="S190" i="79"/>
  <c r="R190" i="79"/>
  <c r="P190" i="79"/>
  <c r="O190" i="79" s="1"/>
  <c r="GM190" i="79" s="1"/>
  <c r="GO190" i="79" s="1"/>
  <c r="I190" i="79"/>
  <c r="GV189" i="79"/>
  <c r="HC189" i="79" s="1"/>
  <c r="GX189" i="79" s="1"/>
  <c r="GP189" i="79"/>
  <c r="GN189" i="79"/>
  <c r="GL189" i="79"/>
  <c r="CW189" i="79"/>
  <c r="CV189" i="79"/>
  <c r="CU189" i="79"/>
  <c r="CT189" i="79"/>
  <c r="CS189" i="79"/>
  <c r="CR189" i="79"/>
  <c r="CQ189" i="79"/>
  <c r="AJ189" i="79"/>
  <c r="CX189" i="79" s="1"/>
  <c r="AI189" i="79"/>
  <c r="AH189" i="79"/>
  <c r="AG189" i="79"/>
  <c r="AF189" i="79"/>
  <c r="AE189" i="79"/>
  <c r="AD189" i="79" s="1"/>
  <c r="AC189" i="79"/>
  <c r="W189" i="79"/>
  <c r="U189" i="79"/>
  <c r="G116" i="74" s="1"/>
  <c r="T189" i="79"/>
  <c r="D189" i="79"/>
  <c r="C189" i="79"/>
  <c r="HG188" i="79"/>
  <c r="HC188" i="79"/>
  <c r="GX188" i="79" s="1"/>
  <c r="GV188" i="79"/>
  <c r="GP188" i="79"/>
  <c r="GN188" i="79"/>
  <c r="GL188" i="79"/>
  <c r="CZ188" i="79"/>
  <c r="Y188" i="79" s="1"/>
  <c r="CY188" i="79"/>
  <c r="X188" i="79" s="1"/>
  <c r="CX188" i="79"/>
  <c r="W188" i="79" s="1"/>
  <c r="CU188" i="79"/>
  <c r="CT188" i="79"/>
  <c r="CS188" i="79"/>
  <c r="R188" i="79" s="1"/>
  <c r="CR188" i="79"/>
  <c r="CQ188" i="79"/>
  <c r="AJ188" i="79"/>
  <c r="AI188" i="79"/>
  <c r="CW188" i="79" s="1"/>
  <c r="V188" i="79" s="1"/>
  <c r="AH188" i="79"/>
  <c r="CV188" i="79" s="1"/>
  <c r="U188" i="79" s="1"/>
  <c r="AG188" i="79"/>
  <c r="AF188" i="79"/>
  <c r="AE188" i="79"/>
  <c r="AD188" i="79"/>
  <c r="AB188" i="79" s="1"/>
  <c r="AC188" i="79"/>
  <c r="T188" i="79"/>
  <c r="S188" i="79"/>
  <c r="Q188" i="79"/>
  <c r="P188" i="79"/>
  <c r="HC187" i="79"/>
  <c r="GX187" i="79" s="1"/>
  <c r="GV187" i="79"/>
  <c r="GP187" i="79"/>
  <c r="GN187" i="79"/>
  <c r="GL187" i="79"/>
  <c r="CZ187" i="79"/>
  <c r="CY187" i="79"/>
  <c r="X187" i="79" s="1"/>
  <c r="CX187" i="79"/>
  <c r="W187" i="79" s="1"/>
  <c r="CW187" i="79"/>
  <c r="CV187" i="79"/>
  <c r="U187" i="79" s="1"/>
  <c r="CU187" i="79"/>
  <c r="CT187" i="79"/>
  <c r="CS187" i="79"/>
  <c r="R187" i="79" s="1"/>
  <c r="CR187" i="79"/>
  <c r="CQ187" i="79"/>
  <c r="CP187" i="79"/>
  <c r="AJ187" i="79"/>
  <c r="AI187" i="79"/>
  <c r="AH187" i="79"/>
  <c r="AG187" i="79"/>
  <c r="AF187" i="79"/>
  <c r="AE187" i="79"/>
  <c r="AD187" i="79" s="1"/>
  <c r="AC187" i="79"/>
  <c r="AB187" i="79" s="1"/>
  <c r="Y187" i="79"/>
  <c r="V187" i="79"/>
  <c r="T187" i="79"/>
  <c r="S187" i="79"/>
  <c r="Q187" i="79"/>
  <c r="I187" i="79"/>
  <c r="P187" i="79" s="1"/>
  <c r="O187" i="79" s="1"/>
  <c r="GM187" i="79" s="1"/>
  <c r="GO187" i="79" s="1"/>
  <c r="GV186" i="79"/>
  <c r="HC186" i="79" s="1"/>
  <c r="GX186" i="79" s="1"/>
  <c r="GP186" i="79"/>
  <c r="GN186" i="79"/>
  <c r="GL186" i="79"/>
  <c r="CX186" i="79"/>
  <c r="CW186" i="79"/>
  <c r="CV186" i="79"/>
  <c r="CT186" i="79"/>
  <c r="CS186" i="79"/>
  <c r="CR186" i="79"/>
  <c r="CQ186" i="79"/>
  <c r="AJ186" i="79"/>
  <c r="AI186" i="79"/>
  <c r="AH186" i="79"/>
  <c r="AG186" i="79"/>
  <c r="CU186" i="79" s="1"/>
  <c r="T186" i="79" s="1"/>
  <c r="AF186" i="79"/>
  <c r="AE186" i="79"/>
  <c r="AD186" i="79" s="1"/>
  <c r="AC186" i="79"/>
  <c r="W186" i="79"/>
  <c r="U186" i="79"/>
  <c r="D186" i="79"/>
  <c r="C186" i="79"/>
  <c r="HC185" i="79"/>
  <c r="GX185" i="79" s="1"/>
  <c r="GV185" i="79"/>
  <c r="GP185" i="79"/>
  <c r="GN185" i="79"/>
  <c r="GL185" i="79"/>
  <c r="CZ185" i="79"/>
  <c r="Y185" i="79" s="1"/>
  <c r="CY185" i="79"/>
  <c r="CX185" i="79"/>
  <c r="W185" i="79" s="1"/>
  <c r="CU185" i="79"/>
  <c r="T185" i="79" s="1"/>
  <c r="CT185" i="79"/>
  <c r="CS185" i="79"/>
  <c r="R185" i="79" s="1"/>
  <c r="CR185" i="79"/>
  <c r="CQ185" i="79"/>
  <c r="P185" i="79" s="1"/>
  <c r="CP185" i="79" s="1"/>
  <c r="O185" i="79" s="1"/>
  <c r="GM185" i="79" s="1"/>
  <c r="GO185" i="79" s="1"/>
  <c r="AJ185" i="79"/>
  <c r="AI185" i="79"/>
  <c r="CW185" i="79" s="1"/>
  <c r="V185" i="79" s="1"/>
  <c r="AH185" i="79"/>
  <c r="CV185" i="79" s="1"/>
  <c r="U185" i="79" s="1"/>
  <c r="AG185" i="79"/>
  <c r="AF185" i="79"/>
  <c r="AE185" i="79"/>
  <c r="AD185" i="79"/>
  <c r="AB185" i="79" s="1"/>
  <c r="AC185" i="79"/>
  <c r="X185" i="79"/>
  <c r="S185" i="79"/>
  <c r="Q185" i="79"/>
  <c r="HC184" i="79"/>
  <c r="GX184" i="79" s="1"/>
  <c r="GV184" i="79"/>
  <c r="GP184" i="79"/>
  <c r="GN184" i="79"/>
  <c r="GL184" i="79"/>
  <c r="CZ184" i="79"/>
  <c r="CY184" i="79"/>
  <c r="X184" i="79" s="1"/>
  <c r="CX184" i="79"/>
  <c r="CW184" i="79"/>
  <c r="CV184" i="79"/>
  <c r="CU184" i="79"/>
  <c r="CT184" i="79"/>
  <c r="CS184" i="79"/>
  <c r="R184" i="79" s="1"/>
  <c r="CR184" i="79"/>
  <c r="Q184" i="79" s="1"/>
  <c r="CQ184" i="79"/>
  <c r="CP184" i="79"/>
  <c r="AJ184" i="79"/>
  <c r="AI184" i="79"/>
  <c r="AH184" i="79"/>
  <c r="AG184" i="79"/>
  <c r="AF184" i="79"/>
  <c r="AE184" i="79"/>
  <c r="AD184" i="79" s="1"/>
  <c r="AC184" i="79"/>
  <c r="AB184" i="79" s="1"/>
  <c r="Y184" i="79"/>
  <c r="W184" i="79"/>
  <c r="T184" i="79"/>
  <c r="S184" i="79"/>
  <c r="O184" i="79"/>
  <c r="GM184" i="79" s="1"/>
  <c r="GO184" i="79" s="1"/>
  <c r="I184" i="79"/>
  <c r="P184" i="79" s="1"/>
  <c r="HC183" i="79"/>
  <c r="GX183" i="79" s="1"/>
  <c r="GV183" i="79"/>
  <c r="GP183" i="79"/>
  <c r="GN183" i="79"/>
  <c r="GL183" i="79"/>
  <c r="CX183" i="79"/>
  <c r="CW183" i="79"/>
  <c r="CV183" i="79"/>
  <c r="CU183" i="79"/>
  <c r="T183" i="79" s="1"/>
  <c r="CT183" i="79"/>
  <c r="CS183" i="79"/>
  <c r="CR183" i="79"/>
  <c r="CQ183" i="79"/>
  <c r="AJ183" i="79"/>
  <c r="AI183" i="79"/>
  <c r="AH183" i="79"/>
  <c r="AG183" i="79"/>
  <c r="AF183" i="79"/>
  <c r="AE183" i="79"/>
  <c r="AD183" i="79"/>
  <c r="AB183" i="79" s="1"/>
  <c r="AC183" i="79"/>
  <c r="W183" i="79"/>
  <c r="U183" i="79"/>
  <c r="D183" i="79"/>
  <c r="C183" i="79"/>
  <c r="HC182" i="79"/>
  <c r="GV182" i="79"/>
  <c r="GP182" i="79"/>
  <c r="GN182" i="79"/>
  <c r="GL182" i="79"/>
  <c r="CZ182" i="79"/>
  <c r="Y182" i="79" s="1"/>
  <c r="CY182" i="79"/>
  <c r="CX182" i="79"/>
  <c r="W182" i="79" s="1"/>
  <c r="CW182" i="79"/>
  <c r="CV182" i="79"/>
  <c r="CU182" i="79"/>
  <c r="T182" i="79" s="1"/>
  <c r="CT182" i="79"/>
  <c r="S182" i="79" s="1"/>
  <c r="CS182" i="79"/>
  <c r="CR182" i="79"/>
  <c r="CQ182" i="79"/>
  <c r="CP182" i="79"/>
  <c r="AJ182" i="79"/>
  <c r="AI182" i="79"/>
  <c r="AH182" i="79"/>
  <c r="AG182" i="79"/>
  <c r="AF182" i="79"/>
  <c r="AE182" i="79"/>
  <c r="AD182" i="79" s="1"/>
  <c r="AC182" i="79"/>
  <c r="AB182" i="79" s="1"/>
  <c r="X182" i="79"/>
  <c r="U182" i="79"/>
  <c r="I182" i="79"/>
  <c r="GX182" i="79" s="1"/>
  <c r="HC181" i="79"/>
  <c r="GX181" i="79"/>
  <c r="GV181" i="79"/>
  <c r="GP181" i="79"/>
  <c r="GN181" i="79"/>
  <c r="GL181" i="79"/>
  <c r="CW181" i="79"/>
  <c r="CV181" i="79"/>
  <c r="CU181" i="79"/>
  <c r="T181" i="79" s="1"/>
  <c r="CT181" i="79"/>
  <c r="CS181" i="79"/>
  <c r="CR181" i="79"/>
  <c r="CQ181" i="79"/>
  <c r="AJ181" i="79"/>
  <c r="CX181" i="79" s="1"/>
  <c r="W181" i="79" s="1"/>
  <c r="AI181" i="79"/>
  <c r="AH181" i="79"/>
  <c r="AG181" i="79"/>
  <c r="AF181" i="79"/>
  <c r="AE181" i="79"/>
  <c r="AD181" i="79" s="1"/>
  <c r="AC181" i="79"/>
  <c r="V181" i="79"/>
  <c r="G55" i="74" s="1"/>
  <c r="U181" i="79"/>
  <c r="G52" i="74" s="1"/>
  <c r="D181" i="79"/>
  <c r="C181" i="79"/>
  <c r="GX178" i="79"/>
  <c r="GW178" i="79"/>
  <c r="GV178" i="79"/>
  <c r="GU178" i="79"/>
  <c r="GT178" i="79"/>
  <c r="GS178" i="79"/>
  <c r="GR178" i="79"/>
  <c r="GQ178" i="79"/>
  <c r="GP178" i="79"/>
  <c r="GO178" i="79"/>
  <c r="GN178" i="79"/>
  <c r="GM178" i="79"/>
  <c r="GL178" i="79"/>
  <c r="GK178" i="79"/>
  <c r="GJ178" i="79"/>
  <c r="GI178" i="79"/>
  <c r="GH178" i="79"/>
  <c r="GG178" i="79"/>
  <c r="GF178" i="79"/>
  <c r="GE178" i="79"/>
  <c r="GD178" i="79"/>
  <c r="GC178" i="79"/>
  <c r="GB178" i="79"/>
  <c r="GA178" i="79"/>
  <c r="FZ178" i="79"/>
  <c r="FY178" i="79"/>
  <c r="FX178" i="79"/>
  <c r="FW178" i="79"/>
  <c r="FV178" i="79"/>
  <c r="FU178" i="79"/>
  <c r="FT178" i="79"/>
  <c r="FS178" i="79"/>
  <c r="FR178" i="79"/>
  <c r="FQ178" i="79"/>
  <c r="FP178" i="79"/>
  <c r="FO178" i="79"/>
  <c r="FN178" i="79"/>
  <c r="FM178" i="79"/>
  <c r="FL178" i="79"/>
  <c r="FK178" i="79"/>
  <c r="FJ178" i="79"/>
  <c r="FI178" i="79"/>
  <c r="FH178" i="79"/>
  <c r="FG178" i="79"/>
  <c r="FF178" i="79"/>
  <c r="FE178" i="79"/>
  <c r="FD178" i="79"/>
  <c r="FC178" i="79"/>
  <c r="FB178" i="79"/>
  <c r="FA178" i="79"/>
  <c r="EZ178" i="79"/>
  <c r="EY178" i="79"/>
  <c r="EX178" i="79"/>
  <c r="EW178" i="79"/>
  <c r="EV178" i="79"/>
  <c r="EU178" i="79"/>
  <c r="ET178" i="79"/>
  <c r="ES178" i="79"/>
  <c r="ER178" i="79"/>
  <c r="EQ178" i="79"/>
  <c r="EP178" i="79"/>
  <c r="EO178" i="79"/>
  <c r="EN178" i="79"/>
  <c r="EM178" i="79"/>
  <c r="EL178" i="79"/>
  <c r="EK178" i="79"/>
  <c r="EJ178" i="79"/>
  <c r="EI178" i="79"/>
  <c r="EH178" i="79"/>
  <c r="EG178" i="79"/>
  <c r="EF178" i="79"/>
  <c r="EE178" i="79"/>
  <c r="ED178" i="79"/>
  <c r="EC178" i="79"/>
  <c r="EB178" i="79"/>
  <c r="EA178" i="79"/>
  <c r="DZ178" i="79"/>
  <c r="DY178" i="79"/>
  <c r="DX178" i="79"/>
  <c r="DW178" i="79"/>
  <c r="DV178" i="79"/>
  <c r="DU178" i="79"/>
  <c r="DT178" i="79"/>
  <c r="DS178" i="79"/>
  <c r="DR178" i="79"/>
  <c r="DQ178" i="79"/>
  <c r="DP178" i="79"/>
  <c r="DO178" i="79"/>
  <c r="DN178" i="79"/>
  <c r="DM178" i="79"/>
  <c r="DL178" i="79"/>
  <c r="DK178" i="79"/>
  <c r="DJ178" i="79"/>
  <c r="DI178" i="79"/>
  <c r="DH178" i="79"/>
  <c r="DG178" i="79"/>
  <c r="DF178" i="79"/>
  <c r="DE178" i="79"/>
  <c r="DD178" i="79"/>
  <c r="DC178" i="79"/>
  <c r="DB178" i="79"/>
  <c r="DA178" i="79"/>
  <c r="CZ178" i="79"/>
  <c r="CY178" i="79"/>
  <c r="CX178" i="79"/>
  <c r="CW178" i="79"/>
  <c r="CV178" i="79"/>
  <c r="CU178" i="79"/>
  <c r="CT178" i="79"/>
  <c r="CS178" i="79"/>
  <c r="CR178" i="79"/>
  <c r="CQ178" i="79"/>
  <c r="CP178" i="79"/>
  <c r="CO178" i="79"/>
  <c r="CN178" i="79"/>
  <c r="CM178" i="79"/>
  <c r="CL178" i="79"/>
  <c r="CK178" i="79"/>
  <c r="BY178" i="79"/>
  <c r="BX178" i="79"/>
  <c r="BW178" i="79"/>
  <c r="BV178" i="79"/>
  <c r="BU178" i="79"/>
  <c r="BT178" i="79"/>
  <c r="BS178" i="79"/>
  <c r="BR178" i="79"/>
  <c r="BQ178" i="79"/>
  <c r="BP178" i="79"/>
  <c r="BO178" i="79"/>
  <c r="BN178" i="79"/>
  <c r="BM178" i="79"/>
  <c r="BL178" i="79"/>
  <c r="BK178" i="79"/>
  <c r="BJ178" i="79"/>
  <c r="BI178" i="79"/>
  <c r="BH178" i="79"/>
  <c r="BG178" i="79"/>
  <c r="BF178" i="79"/>
  <c r="BE178" i="79"/>
  <c r="BD178" i="79"/>
  <c r="BB178" i="79"/>
  <c r="AP178" i="79"/>
  <c r="AO178" i="79"/>
  <c r="AN178" i="79"/>
  <c r="AM178" i="79"/>
  <c r="AA178" i="79"/>
  <c r="Z178" i="79"/>
  <c r="G178" i="79"/>
  <c r="E178" i="79"/>
  <c r="D178" i="79"/>
  <c r="C178" i="79"/>
  <c r="B178" i="79"/>
  <c r="D176" i="79"/>
  <c r="GX174" i="79"/>
  <c r="GW174" i="79"/>
  <c r="GV174" i="79"/>
  <c r="GU174" i="79"/>
  <c r="GT174" i="79"/>
  <c r="GS174" i="79"/>
  <c r="GR174" i="79"/>
  <c r="GQ174" i="79"/>
  <c r="GP174" i="79"/>
  <c r="GO174" i="79"/>
  <c r="GN174" i="79"/>
  <c r="GM174" i="79"/>
  <c r="GL174" i="79"/>
  <c r="GK174" i="79"/>
  <c r="GJ174" i="79"/>
  <c r="GI174" i="79"/>
  <c r="GH174" i="79"/>
  <c r="GG174" i="79"/>
  <c r="GF174" i="79"/>
  <c r="GE174" i="79"/>
  <c r="GD174" i="79"/>
  <c r="GC174" i="79"/>
  <c r="GB174" i="79"/>
  <c r="GA174" i="79"/>
  <c r="FZ174" i="79"/>
  <c r="FY174" i="79"/>
  <c r="FX174" i="79"/>
  <c r="FW174" i="79"/>
  <c r="FV174" i="79"/>
  <c r="FU174" i="79"/>
  <c r="FT174" i="79"/>
  <c r="FS174" i="79"/>
  <c r="FR174" i="79"/>
  <c r="FQ174" i="79"/>
  <c r="FP174" i="79"/>
  <c r="FO174" i="79"/>
  <c r="FN174" i="79"/>
  <c r="FM174" i="79"/>
  <c r="FL174" i="79"/>
  <c r="FK174" i="79"/>
  <c r="FJ174" i="79"/>
  <c r="FI174" i="79"/>
  <c r="FH174" i="79"/>
  <c r="FG174" i="79"/>
  <c r="FF174" i="79"/>
  <c r="FE174" i="79"/>
  <c r="FD174" i="79"/>
  <c r="FC174" i="79"/>
  <c r="FB174" i="79"/>
  <c r="FA174" i="79"/>
  <c r="EZ174" i="79"/>
  <c r="EY174" i="79"/>
  <c r="EX174" i="79"/>
  <c r="EW174" i="79"/>
  <c r="EV174" i="79"/>
  <c r="EU174" i="79"/>
  <c r="ET174" i="79"/>
  <c r="ES174" i="79"/>
  <c r="ER174" i="79"/>
  <c r="EQ174" i="79"/>
  <c r="EP174" i="79"/>
  <c r="EO174" i="79"/>
  <c r="EN174" i="79"/>
  <c r="EM174" i="79"/>
  <c r="EL174" i="79"/>
  <c r="EK174" i="79"/>
  <c r="EJ174" i="79"/>
  <c r="EI174" i="79"/>
  <c r="EH174" i="79"/>
  <c r="EG174" i="79"/>
  <c r="EF174" i="79"/>
  <c r="EE174" i="79"/>
  <c r="ED174" i="79"/>
  <c r="EC174" i="79"/>
  <c r="EB174" i="79"/>
  <c r="EA174" i="79"/>
  <c r="DZ174" i="79"/>
  <c r="DY174" i="79"/>
  <c r="DX174" i="79"/>
  <c r="DW174" i="79"/>
  <c r="DV174" i="79"/>
  <c r="DU174" i="79"/>
  <c r="DT174" i="79"/>
  <c r="DS174" i="79"/>
  <c r="DR174" i="79"/>
  <c r="DQ174" i="79"/>
  <c r="DP174" i="79"/>
  <c r="DO174" i="79"/>
  <c r="DN174" i="79"/>
  <c r="DM174" i="79"/>
  <c r="DL174" i="79"/>
  <c r="DK174" i="79"/>
  <c r="DJ174" i="79"/>
  <c r="DI174" i="79"/>
  <c r="DH174" i="79"/>
  <c r="DG174" i="79"/>
  <c r="DF174" i="79"/>
  <c r="DE174" i="79"/>
  <c r="DD174" i="79"/>
  <c r="DC174" i="79"/>
  <c r="DB174" i="79"/>
  <c r="DA174" i="79"/>
  <c r="CZ174" i="79"/>
  <c r="CY174" i="79"/>
  <c r="CX174" i="79"/>
  <c r="CW174" i="79"/>
  <c r="CV174" i="79"/>
  <c r="CU174" i="79"/>
  <c r="CT174" i="79"/>
  <c r="CS174" i="79"/>
  <c r="CR174" i="79"/>
  <c r="CQ174" i="79"/>
  <c r="CP174" i="79"/>
  <c r="CO174" i="79"/>
  <c r="CN174" i="79"/>
  <c r="CM174" i="79"/>
  <c r="CL174" i="79"/>
  <c r="CK174" i="79"/>
  <c r="CJ174" i="79"/>
  <c r="CI174" i="79"/>
  <c r="CH174" i="79"/>
  <c r="CG174" i="79"/>
  <c r="CF174" i="79"/>
  <c r="CE174" i="79"/>
  <c r="CD174" i="79"/>
  <c r="CC174" i="79"/>
  <c r="CB174" i="79"/>
  <c r="CA174" i="79"/>
  <c r="BZ174" i="79"/>
  <c r="BY174" i="79"/>
  <c r="BX174" i="79"/>
  <c r="BW174" i="79"/>
  <c r="BV174" i="79"/>
  <c r="BU174" i="79"/>
  <c r="BT174" i="79"/>
  <c r="BS174" i="79"/>
  <c r="BR174" i="79"/>
  <c r="BQ174" i="79"/>
  <c r="BP174" i="79"/>
  <c r="BO174" i="79"/>
  <c r="BN174" i="79"/>
  <c r="BM174" i="79"/>
  <c r="BL174" i="79"/>
  <c r="BK174" i="79"/>
  <c r="BJ174" i="79"/>
  <c r="BI174" i="79"/>
  <c r="BH174" i="79"/>
  <c r="BG174" i="79"/>
  <c r="BF174" i="79"/>
  <c r="BE174" i="79"/>
  <c r="AN174" i="79"/>
  <c r="AM174" i="79"/>
  <c r="AL174" i="79"/>
  <c r="AK174" i="79"/>
  <c r="AJ174" i="79"/>
  <c r="AI174" i="79"/>
  <c r="AH174" i="79"/>
  <c r="AG174" i="79"/>
  <c r="AF174" i="79"/>
  <c r="AE174" i="79"/>
  <c r="AD174" i="79"/>
  <c r="AC174" i="79"/>
  <c r="AB174" i="79"/>
  <c r="AA174" i="79"/>
  <c r="Z174" i="79"/>
  <c r="G174" i="79"/>
  <c r="F174" i="79"/>
  <c r="E174" i="79"/>
  <c r="D174" i="79"/>
  <c r="C174" i="79"/>
  <c r="B174" i="79"/>
  <c r="D172" i="79"/>
  <c r="AO142" i="79"/>
  <c r="G142" i="79"/>
  <c r="G103" i="79" s="1"/>
  <c r="F142" i="79"/>
  <c r="D142" i="79"/>
  <c r="C142" i="79"/>
  <c r="B142" i="79"/>
  <c r="CM112" i="79"/>
  <c r="CM107" i="79" s="1"/>
  <c r="CL112" i="79"/>
  <c r="BC112" i="79" s="1"/>
  <c r="CK112" i="79"/>
  <c r="BY112" i="79"/>
  <c r="BX112" i="79"/>
  <c r="BD112" i="79"/>
  <c r="BD107" i="79" s="1"/>
  <c r="AO112" i="79"/>
  <c r="G112" i="79"/>
  <c r="G107" i="79" s="1"/>
  <c r="F112" i="79"/>
  <c r="F107" i="79" s="1"/>
  <c r="D112" i="79"/>
  <c r="C112" i="79"/>
  <c r="B112" i="79"/>
  <c r="B107" i="79" s="1"/>
  <c r="HC110" i="79"/>
  <c r="GV110" i="79"/>
  <c r="GP110" i="79"/>
  <c r="GN110" i="79"/>
  <c r="GL110" i="79"/>
  <c r="CZ110" i="79"/>
  <c r="Y110" i="79" s="1"/>
  <c r="CY110" i="79"/>
  <c r="CX110" i="79"/>
  <c r="CW110" i="79"/>
  <c r="CV110" i="79"/>
  <c r="CU110" i="79"/>
  <c r="CT110" i="79"/>
  <c r="CS110" i="79"/>
  <c r="CR110" i="79"/>
  <c r="CQ110" i="79"/>
  <c r="CP110" i="79"/>
  <c r="AJ110" i="79"/>
  <c r="AI110" i="79"/>
  <c r="AH110" i="79"/>
  <c r="AG110" i="79"/>
  <c r="AF110" i="79"/>
  <c r="AE110" i="79"/>
  <c r="AD110" i="79"/>
  <c r="AC110" i="79"/>
  <c r="AB110" i="79"/>
  <c r="X110" i="79"/>
  <c r="I110" i="79"/>
  <c r="HC109" i="79"/>
  <c r="GX109" i="79"/>
  <c r="GV109" i="79"/>
  <c r="GP109" i="79"/>
  <c r="GN109" i="79"/>
  <c r="GL109" i="79"/>
  <c r="CW109" i="79"/>
  <c r="CV109" i="79"/>
  <c r="CU109" i="79"/>
  <c r="T109" i="79" s="1"/>
  <c r="CT109" i="79"/>
  <c r="CS109" i="79"/>
  <c r="CR109" i="79"/>
  <c r="CQ109" i="79"/>
  <c r="AJ109" i="79"/>
  <c r="CX109" i="79" s="1"/>
  <c r="W109" i="79" s="1"/>
  <c r="AI109" i="79"/>
  <c r="AH109" i="79"/>
  <c r="AG109" i="79"/>
  <c r="AF109" i="79"/>
  <c r="AE109" i="79"/>
  <c r="AD109" i="79" s="1"/>
  <c r="AC109" i="79"/>
  <c r="D109" i="79"/>
  <c r="C109" i="79"/>
  <c r="GX107" i="79"/>
  <c r="GW107" i="79"/>
  <c r="GV107" i="79"/>
  <c r="GU107" i="79"/>
  <c r="GT107" i="79"/>
  <c r="GS107" i="79"/>
  <c r="GR107" i="79"/>
  <c r="GQ107" i="79"/>
  <c r="GP107" i="79"/>
  <c r="GO107" i="79"/>
  <c r="GN107" i="79"/>
  <c r="GM107" i="79"/>
  <c r="GL107" i="79"/>
  <c r="GK107" i="79"/>
  <c r="GJ107" i="79"/>
  <c r="GI107" i="79"/>
  <c r="GH107" i="79"/>
  <c r="GG107" i="79"/>
  <c r="GF107" i="79"/>
  <c r="GE107" i="79"/>
  <c r="GD107" i="79"/>
  <c r="GC107" i="79"/>
  <c r="GB107" i="79"/>
  <c r="GA107" i="79"/>
  <c r="FZ107" i="79"/>
  <c r="FY107" i="79"/>
  <c r="FX107" i="79"/>
  <c r="FW107" i="79"/>
  <c r="FV107" i="79"/>
  <c r="FU107" i="79"/>
  <c r="FT107" i="79"/>
  <c r="FS107" i="79"/>
  <c r="FR107" i="79"/>
  <c r="FQ107" i="79"/>
  <c r="FP107" i="79"/>
  <c r="FO107" i="79"/>
  <c r="FN107" i="79"/>
  <c r="FM107" i="79"/>
  <c r="FL107" i="79"/>
  <c r="FK107" i="79"/>
  <c r="FJ107" i="79"/>
  <c r="FI107" i="79"/>
  <c r="FH107" i="79"/>
  <c r="FG107" i="79"/>
  <c r="FF107" i="79"/>
  <c r="FE107" i="79"/>
  <c r="FD107" i="79"/>
  <c r="FC107" i="79"/>
  <c r="FB107" i="79"/>
  <c r="FA107" i="79"/>
  <c r="EZ107" i="79"/>
  <c r="EY107" i="79"/>
  <c r="EX107" i="79"/>
  <c r="EW107" i="79"/>
  <c r="EV107" i="79"/>
  <c r="EU107" i="79"/>
  <c r="ET107" i="79"/>
  <c r="ES107" i="79"/>
  <c r="ER107" i="79"/>
  <c r="EQ107" i="79"/>
  <c r="EP107" i="79"/>
  <c r="EO107" i="79"/>
  <c r="EN107" i="79"/>
  <c r="EM107" i="79"/>
  <c r="EL107" i="79"/>
  <c r="EK107" i="79"/>
  <c r="EJ107" i="79"/>
  <c r="EI107" i="79"/>
  <c r="EH107" i="79"/>
  <c r="EG107" i="79"/>
  <c r="EF107" i="79"/>
  <c r="EE107" i="79"/>
  <c r="ED107" i="79"/>
  <c r="EC107" i="79"/>
  <c r="EB107" i="79"/>
  <c r="EA107" i="79"/>
  <c r="DZ107" i="79"/>
  <c r="DY107" i="79"/>
  <c r="DX107" i="79"/>
  <c r="DW107" i="79"/>
  <c r="DV107" i="79"/>
  <c r="DU107" i="79"/>
  <c r="DT107" i="79"/>
  <c r="DS107" i="79"/>
  <c r="DR107" i="79"/>
  <c r="DQ107" i="79"/>
  <c r="DP107" i="79"/>
  <c r="DO107" i="79"/>
  <c r="DN107" i="79"/>
  <c r="DM107" i="79"/>
  <c r="DL107" i="79"/>
  <c r="DK107" i="79"/>
  <c r="DJ107" i="79"/>
  <c r="DI107" i="79"/>
  <c r="DH107" i="79"/>
  <c r="DG107" i="79"/>
  <c r="DF107" i="79"/>
  <c r="DE107" i="79"/>
  <c r="DD107" i="79"/>
  <c r="DC107" i="79"/>
  <c r="DB107" i="79"/>
  <c r="DA107" i="79"/>
  <c r="CZ107" i="79"/>
  <c r="CY107" i="79"/>
  <c r="CX107" i="79"/>
  <c r="CW107" i="79"/>
  <c r="CV107" i="79"/>
  <c r="CU107" i="79"/>
  <c r="CT107" i="79"/>
  <c r="CS107" i="79"/>
  <c r="CR107" i="79"/>
  <c r="CQ107" i="79"/>
  <c r="CP107" i="79"/>
  <c r="CO107" i="79"/>
  <c r="CN107" i="79"/>
  <c r="CL107" i="79"/>
  <c r="BX107" i="79"/>
  <c r="BW107" i="79"/>
  <c r="BV107" i="79"/>
  <c r="BU107" i="79"/>
  <c r="BT107" i="79"/>
  <c r="BS107" i="79"/>
  <c r="BR107" i="79"/>
  <c r="BQ107" i="79"/>
  <c r="BP107" i="79"/>
  <c r="BO107" i="79"/>
  <c r="BN107" i="79"/>
  <c r="BM107" i="79"/>
  <c r="BL107" i="79"/>
  <c r="BK107" i="79"/>
  <c r="BJ107" i="79"/>
  <c r="BI107" i="79"/>
  <c r="BH107" i="79"/>
  <c r="BG107" i="79"/>
  <c r="BF107" i="79"/>
  <c r="BE107" i="79"/>
  <c r="AN107" i="79"/>
  <c r="AM107" i="79"/>
  <c r="AA107" i="79"/>
  <c r="Z107" i="79"/>
  <c r="E107" i="79"/>
  <c r="D107" i="79"/>
  <c r="C107" i="79"/>
  <c r="D105" i="79"/>
  <c r="GX103" i="79"/>
  <c r="GW103" i="79"/>
  <c r="GV103" i="79"/>
  <c r="GU103" i="79"/>
  <c r="GT103" i="79"/>
  <c r="GS103" i="79"/>
  <c r="GR103" i="79"/>
  <c r="GQ103" i="79"/>
  <c r="GP103" i="79"/>
  <c r="GO103" i="79"/>
  <c r="GN103" i="79"/>
  <c r="GM103" i="79"/>
  <c r="GL103" i="79"/>
  <c r="GK103" i="79"/>
  <c r="GJ103" i="79"/>
  <c r="GI103" i="79"/>
  <c r="GH103" i="79"/>
  <c r="GG103" i="79"/>
  <c r="GF103" i="79"/>
  <c r="GE103" i="79"/>
  <c r="GD103" i="79"/>
  <c r="GC103" i="79"/>
  <c r="GB103" i="79"/>
  <c r="GA103" i="79"/>
  <c r="FZ103" i="79"/>
  <c r="FY103" i="79"/>
  <c r="FX103" i="79"/>
  <c r="FW103" i="79"/>
  <c r="FV103" i="79"/>
  <c r="FU103" i="79"/>
  <c r="FT103" i="79"/>
  <c r="FS103" i="79"/>
  <c r="FR103" i="79"/>
  <c r="FQ103" i="79"/>
  <c r="FP103" i="79"/>
  <c r="FO103" i="79"/>
  <c r="FN103" i="79"/>
  <c r="FM103" i="79"/>
  <c r="FL103" i="79"/>
  <c r="FK103" i="79"/>
  <c r="FJ103" i="79"/>
  <c r="FI103" i="79"/>
  <c r="FH103" i="79"/>
  <c r="FG103" i="79"/>
  <c r="FF103" i="79"/>
  <c r="FE103" i="79"/>
  <c r="FD103" i="79"/>
  <c r="FC103" i="79"/>
  <c r="FB103" i="79"/>
  <c r="FA103" i="79"/>
  <c r="EZ103" i="79"/>
  <c r="EY103" i="79"/>
  <c r="EX103" i="79"/>
  <c r="EW103" i="79"/>
  <c r="EV103" i="79"/>
  <c r="EU103" i="79"/>
  <c r="ET103" i="79"/>
  <c r="ES103" i="79"/>
  <c r="ER103" i="79"/>
  <c r="EQ103" i="79"/>
  <c r="EP103" i="79"/>
  <c r="EO103" i="79"/>
  <c r="EN103" i="79"/>
  <c r="EM103" i="79"/>
  <c r="EL103" i="79"/>
  <c r="EK103" i="79"/>
  <c r="EJ103" i="79"/>
  <c r="EI103" i="79"/>
  <c r="EH103" i="79"/>
  <c r="EG103" i="79"/>
  <c r="EF103" i="79"/>
  <c r="EE103" i="79"/>
  <c r="ED103" i="79"/>
  <c r="EC103" i="79"/>
  <c r="EB103" i="79"/>
  <c r="EA103" i="79"/>
  <c r="DZ103" i="79"/>
  <c r="DY103" i="79"/>
  <c r="DX103" i="79"/>
  <c r="DW103" i="79"/>
  <c r="DV103" i="79"/>
  <c r="DU103" i="79"/>
  <c r="DT103" i="79"/>
  <c r="DS103" i="79"/>
  <c r="DR103" i="79"/>
  <c r="DQ103" i="79"/>
  <c r="DP103" i="79"/>
  <c r="DO103" i="79"/>
  <c r="DN103" i="79"/>
  <c r="DM103" i="79"/>
  <c r="DL103" i="79"/>
  <c r="DK103" i="79"/>
  <c r="DJ103" i="79"/>
  <c r="DI103" i="79"/>
  <c r="DH103" i="79"/>
  <c r="DG103" i="79"/>
  <c r="DF103" i="79"/>
  <c r="DE103" i="79"/>
  <c r="DD103" i="79"/>
  <c r="DC103" i="79"/>
  <c r="DB103" i="79"/>
  <c r="DA103" i="79"/>
  <c r="CZ103" i="79"/>
  <c r="CY103" i="79"/>
  <c r="CX103" i="79"/>
  <c r="CW103" i="79"/>
  <c r="CV103" i="79"/>
  <c r="CU103" i="79"/>
  <c r="CT103" i="79"/>
  <c r="CS103" i="79"/>
  <c r="CR103" i="79"/>
  <c r="CQ103" i="79"/>
  <c r="CP103" i="79"/>
  <c r="CO103" i="79"/>
  <c r="CN103" i="79"/>
  <c r="CM103" i="79"/>
  <c r="CL103" i="79"/>
  <c r="CK103" i="79"/>
  <c r="CJ103" i="79"/>
  <c r="CI103" i="79"/>
  <c r="CH103" i="79"/>
  <c r="CG103" i="79"/>
  <c r="CF103" i="79"/>
  <c r="CE103" i="79"/>
  <c r="CD103" i="79"/>
  <c r="CC103" i="79"/>
  <c r="CB103" i="79"/>
  <c r="CA103" i="79"/>
  <c r="BZ103" i="79"/>
  <c r="BY103" i="79"/>
  <c r="BX103" i="79"/>
  <c r="BW103" i="79"/>
  <c r="BV103" i="79"/>
  <c r="BU103" i="79"/>
  <c r="BT103" i="79"/>
  <c r="BS103" i="79"/>
  <c r="BR103" i="79"/>
  <c r="BQ103" i="79"/>
  <c r="BP103" i="79"/>
  <c r="BO103" i="79"/>
  <c r="BN103" i="79"/>
  <c r="BM103" i="79"/>
  <c r="BL103" i="79"/>
  <c r="BK103" i="79"/>
  <c r="BJ103" i="79"/>
  <c r="BI103" i="79"/>
  <c r="BH103" i="79"/>
  <c r="BG103" i="79"/>
  <c r="BF103" i="79"/>
  <c r="BE103" i="79"/>
  <c r="AN103" i="79"/>
  <c r="AM103" i="79"/>
  <c r="AL103" i="79"/>
  <c r="AK103" i="79"/>
  <c r="AJ103" i="79"/>
  <c r="AI103" i="79"/>
  <c r="AH103" i="79"/>
  <c r="AG103" i="79"/>
  <c r="AF103" i="79"/>
  <c r="AE103" i="79"/>
  <c r="AD103" i="79"/>
  <c r="AC103" i="79"/>
  <c r="AB103" i="79"/>
  <c r="AA103" i="79"/>
  <c r="Z103" i="79"/>
  <c r="F103" i="79"/>
  <c r="E103" i="79"/>
  <c r="D103" i="79"/>
  <c r="C103" i="79"/>
  <c r="B103" i="79"/>
  <c r="D101" i="79"/>
  <c r="G71" i="79"/>
  <c r="F71" i="79"/>
  <c r="D71" i="79"/>
  <c r="C71" i="79"/>
  <c r="C22" i="79" s="1"/>
  <c r="B71" i="79"/>
  <c r="F50" i="79"/>
  <c r="CM41" i="79"/>
  <c r="CL41" i="79"/>
  <c r="BC41" i="79" s="1"/>
  <c r="F57" i="79" s="1"/>
  <c r="CK41" i="79"/>
  <c r="BB41" i="79" s="1"/>
  <c r="BY41" i="79"/>
  <c r="AP41" i="79" s="1"/>
  <c r="BX41" i="79"/>
  <c r="BD41" i="79"/>
  <c r="AO41" i="79"/>
  <c r="F45" i="79" s="1"/>
  <c r="G41" i="79"/>
  <c r="F41" i="79"/>
  <c r="F26" i="79" s="1"/>
  <c r="D41" i="79"/>
  <c r="C41" i="79"/>
  <c r="B41" i="79"/>
  <c r="HC39" i="79"/>
  <c r="GV39" i="79"/>
  <c r="GP39" i="79"/>
  <c r="GN39" i="79"/>
  <c r="GL39" i="79"/>
  <c r="CZ39" i="79"/>
  <c r="Y39" i="79" s="1"/>
  <c r="CY39" i="79"/>
  <c r="CX39" i="79"/>
  <c r="CW39" i="79"/>
  <c r="CV39" i="79"/>
  <c r="CU39" i="79"/>
  <c r="CT39" i="79"/>
  <c r="CS39" i="79"/>
  <c r="CR39" i="79"/>
  <c r="Q39" i="79" s="1"/>
  <c r="CQ39" i="79"/>
  <c r="CP39" i="79"/>
  <c r="AJ39" i="79"/>
  <c r="AI39" i="79"/>
  <c r="AH39" i="79"/>
  <c r="AG39" i="79"/>
  <c r="AF39" i="79"/>
  <c r="AE39" i="79"/>
  <c r="AD39" i="79"/>
  <c r="AC39" i="79"/>
  <c r="AB39" i="79"/>
  <c r="X39" i="79"/>
  <c r="I39" i="79"/>
  <c r="HC38" i="79"/>
  <c r="GX38" i="79"/>
  <c r="GV38" i="79"/>
  <c r="GP38" i="79"/>
  <c r="GN38" i="79"/>
  <c r="GL38" i="79"/>
  <c r="CW38" i="79"/>
  <c r="CV38" i="79"/>
  <c r="CU38" i="79"/>
  <c r="T38" i="79" s="1"/>
  <c r="CT38" i="79"/>
  <c r="CS38" i="79"/>
  <c r="CR38" i="79"/>
  <c r="CQ38" i="79"/>
  <c r="AJ38" i="79"/>
  <c r="CX38" i="79" s="1"/>
  <c r="W38" i="79" s="1"/>
  <c r="AI38" i="79"/>
  <c r="AH38" i="79"/>
  <c r="AG38" i="79"/>
  <c r="AF38" i="79"/>
  <c r="AE38" i="79"/>
  <c r="AD38" i="79" s="1"/>
  <c r="AB38" i="79" s="1"/>
  <c r="AC38" i="79"/>
  <c r="U38" i="79"/>
  <c r="D38" i="79"/>
  <c r="C38" i="79"/>
  <c r="HC37" i="79"/>
  <c r="GX37" i="79"/>
  <c r="GV37" i="79"/>
  <c r="GP37" i="79"/>
  <c r="GN37" i="79"/>
  <c r="GL37" i="79"/>
  <c r="CZ37" i="79"/>
  <c r="Y37" i="79" s="1"/>
  <c r="CY37" i="79"/>
  <c r="CX37" i="79"/>
  <c r="CW37" i="79"/>
  <c r="V37" i="79" s="1"/>
  <c r="CV37" i="79"/>
  <c r="CU37" i="79"/>
  <c r="T37" i="79" s="1"/>
  <c r="CT37" i="79"/>
  <c r="CS37" i="79"/>
  <c r="CR37" i="79"/>
  <c r="Q37" i="79" s="1"/>
  <c r="CQ37" i="79"/>
  <c r="CP37" i="79"/>
  <c r="AJ37" i="79"/>
  <c r="AI37" i="79"/>
  <c r="AH37" i="79"/>
  <c r="AG37" i="79"/>
  <c r="AF37" i="79"/>
  <c r="AE37" i="79"/>
  <c r="AD37" i="79"/>
  <c r="AC37" i="79"/>
  <c r="X37" i="79"/>
  <c r="W37" i="79"/>
  <c r="U37" i="79"/>
  <c r="S37" i="79"/>
  <c r="R37" i="79"/>
  <c r="P37" i="79"/>
  <c r="L148" i="72" s="1"/>
  <c r="AW148" i="72" s="1"/>
  <c r="I37" i="79"/>
  <c r="GV36" i="79"/>
  <c r="HC36" i="79" s="1"/>
  <c r="GX36" i="79" s="1"/>
  <c r="GP36" i="79"/>
  <c r="GN36" i="79"/>
  <c r="GL36" i="79"/>
  <c r="CW36" i="79"/>
  <c r="CV36" i="79"/>
  <c r="CT36" i="79"/>
  <c r="CS36" i="79"/>
  <c r="CR36" i="79"/>
  <c r="CQ36" i="79"/>
  <c r="AJ36" i="79"/>
  <c r="CX36" i="79" s="1"/>
  <c r="W36" i="79" s="1"/>
  <c r="AI36" i="79"/>
  <c r="AH36" i="79"/>
  <c r="AG36" i="79"/>
  <c r="CU36" i="79" s="1"/>
  <c r="T36" i="79" s="1"/>
  <c r="AF36" i="79"/>
  <c r="AE36" i="79"/>
  <c r="AD36" i="79" s="1"/>
  <c r="AC36" i="79"/>
  <c r="U36" i="79"/>
  <c r="D36" i="79"/>
  <c r="C36" i="79"/>
  <c r="HC35" i="79"/>
  <c r="GX35" i="79"/>
  <c r="GV35" i="79"/>
  <c r="GP35" i="79"/>
  <c r="GN35" i="79"/>
  <c r="GL35" i="79"/>
  <c r="CZ35" i="79"/>
  <c r="CY35" i="79"/>
  <c r="X35" i="79" s="1"/>
  <c r="CX35" i="79"/>
  <c r="W35" i="79" s="1"/>
  <c r="CW35" i="79"/>
  <c r="V35" i="79" s="1"/>
  <c r="CV35" i="79"/>
  <c r="CU35" i="79"/>
  <c r="CT35" i="79"/>
  <c r="S35" i="79" s="1"/>
  <c r="CS35" i="79"/>
  <c r="CR35" i="79"/>
  <c r="Q35" i="79" s="1"/>
  <c r="CQ35" i="79"/>
  <c r="CP35" i="79"/>
  <c r="AJ35" i="79"/>
  <c r="AI35" i="79"/>
  <c r="AH35" i="79"/>
  <c r="AG35" i="79"/>
  <c r="AF35" i="79"/>
  <c r="AE35" i="79"/>
  <c r="AD35" i="79"/>
  <c r="AC35" i="79"/>
  <c r="AB35" i="79" s="1"/>
  <c r="Y35" i="79"/>
  <c r="U35" i="79"/>
  <c r="T35" i="79"/>
  <c r="R35" i="79"/>
  <c r="P35" i="79"/>
  <c r="O35" i="79" s="1"/>
  <c r="I35" i="79"/>
  <c r="HC34" i="79"/>
  <c r="GX34" i="79"/>
  <c r="GV34" i="79"/>
  <c r="GP34" i="79"/>
  <c r="GN34" i="79"/>
  <c r="GL34" i="79"/>
  <c r="CW34" i="79"/>
  <c r="CV34" i="79"/>
  <c r="CU34" i="79"/>
  <c r="T34" i="79" s="1"/>
  <c r="CT34" i="79"/>
  <c r="CS34" i="79"/>
  <c r="CR34" i="79"/>
  <c r="CQ34" i="79"/>
  <c r="AJ34" i="79"/>
  <c r="CX34" i="79" s="1"/>
  <c r="W34" i="79" s="1"/>
  <c r="AI34" i="79"/>
  <c r="AH34" i="79"/>
  <c r="AG34" i="79"/>
  <c r="AF34" i="79"/>
  <c r="AE34" i="79"/>
  <c r="AD34" i="79"/>
  <c r="AB34" i="79" s="1"/>
  <c r="AC34" i="79"/>
  <c r="U34" i="79"/>
  <c r="G119" i="72" s="1"/>
  <c r="D34" i="79"/>
  <c r="C34" i="79"/>
  <c r="HC33" i="79"/>
  <c r="GX33" i="79" s="1"/>
  <c r="GV33" i="79"/>
  <c r="GP33" i="79"/>
  <c r="GN33" i="79"/>
  <c r="GL33" i="79"/>
  <c r="CZ33" i="79"/>
  <c r="Y33" i="79" s="1"/>
  <c r="CY33" i="79"/>
  <c r="CX33" i="79"/>
  <c r="W33" i="79" s="1"/>
  <c r="CW33" i="79"/>
  <c r="CV33" i="79"/>
  <c r="CU33" i="79"/>
  <c r="T33" i="79" s="1"/>
  <c r="CT33" i="79"/>
  <c r="S33" i="79" s="1"/>
  <c r="CS33" i="79"/>
  <c r="CR33" i="79"/>
  <c r="Q33" i="79" s="1"/>
  <c r="CQ33" i="79"/>
  <c r="CP33" i="79"/>
  <c r="AJ33" i="79"/>
  <c r="AI33" i="79"/>
  <c r="AH33" i="79"/>
  <c r="AG33" i="79"/>
  <c r="AF33" i="79"/>
  <c r="AE33" i="79"/>
  <c r="AD33" i="79" s="1"/>
  <c r="AC33" i="79"/>
  <c r="AB33" i="79" s="1"/>
  <c r="X33" i="79"/>
  <c r="V33" i="79"/>
  <c r="U33" i="79"/>
  <c r="R33" i="79"/>
  <c r="I33" i="79"/>
  <c r="HC32" i="79"/>
  <c r="GX32" i="79"/>
  <c r="GV32" i="79"/>
  <c r="GP32" i="79"/>
  <c r="GN32" i="79"/>
  <c r="GL32" i="79"/>
  <c r="CX32" i="79"/>
  <c r="W32" i="79" s="1"/>
  <c r="CW32" i="79"/>
  <c r="CV32" i="79"/>
  <c r="CT32" i="79"/>
  <c r="CS32" i="79"/>
  <c r="CR32" i="79"/>
  <c r="CQ32" i="79"/>
  <c r="AJ32" i="79"/>
  <c r="AI32" i="79"/>
  <c r="AH32" i="79"/>
  <c r="AG32" i="79"/>
  <c r="CU32" i="79" s="1"/>
  <c r="T32" i="79" s="1"/>
  <c r="AF32" i="79"/>
  <c r="AE32" i="79"/>
  <c r="AD32" i="79" s="1"/>
  <c r="AC32" i="79"/>
  <c r="K32" i="79"/>
  <c r="I32" i="79"/>
  <c r="D32" i="79"/>
  <c r="C32" i="79"/>
  <c r="HC31" i="79"/>
  <c r="GX31" i="79"/>
  <c r="GV31" i="79"/>
  <c r="GP31" i="79"/>
  <c r="GN31" i="79"/>
  <c r="GL31" i="79"/>
  <c r="CZ31" i="79"/>
  <c r="Y31" i="79" s="1"/>
  <c r="CY31" i="79"/>
  <c r="X31" i="79" s="1"/>
  <c r="CX31" i="79"/>
  <c r="CW31" i="79"/>
  <c r="V31" i="79" s="1"/>
  <c r="CV31" i="79"/>
  <c r="CU31" i="79"/>
  <c r="T31" i="79" s="1"/>
  <c r="CT31" i="79"/>
  <c r="S31" i="79" s="1"/>
  <c r="CS31" i="79"/>
  <c r="CR31" i="79"/>
  <c r="CQ31" i="79"/>
  <c r="CP31" i="79"/>
  <c r="AJ31" i="79"/>
  <c r="AI31" i="79"/>
  <c r="AH31" i="79"/>
  <c r="AG31" i="79"/>
  <c r="AF31" i="79"/>
  <c r="AB31" i="79" s="1"/>
  <c r="AE31" i="79"/>
  <c r="AD31" i="79"/>
  <c r="AC31" i="79"/>
  <c r="W31" i="79"/>
  <c r="U31" i="79"/>
  <c r="R31" i="79"/>
  <c r="P31" i="79"/>
  <c r="O31" i="79" s="1"/>
  <c r="I31" i="79"/>
  <c r="Q31" i="79" s="1"/>
  <c r="GX30" i="79"/>
  <c r="GV30" i="79"/>
  <c r="HC30" i="79" s="1"/>
  <c r="GP30" i="79"/>
  <c r="GN30" i="79"/>
  <c r="GL30" i="79"/>
  <c r="CW30" i="79"/>
  <c r="CV30" i="79"/>
  <c r="CU30" i="79"/>
  <c r="T30" i="79" s="1"/>
  <c r="CT30" i="79"/>
  <c r="CS30" i="79"/>
  <c r="CR30" i="79"/>
  <c r="CQ30" i="79"/>
  <c r="AJ30" i="79"/>
  <c r="CX30" i="79" s="1"/>
  <c r="W30" i="79" s="1"/>
  <c r="AI30" i="79"/>
  <c r="AH30" i="79"/>
  <c r="AG30" i="79"/>
  <c r="AF30" i="79"/>
  <c r="AE30" i="79"/>
  <c r="AD30" i="79" s="1"/>
  <c r="AC30" i="79"/>
  <c r="V30" i="79"/>
  <c r="U30" i="79"/>
  <c r="G73" i="72" s="1"/>
  <c r="D30" i="79"/>
  <c r="C30" i="79"/>
  <c r="HC29" i="79"/>
  <c r="GX29" i="79" s="1"/>
  <c r="GV29" i="79"/>
  <c r="GP29" i="79"/>
  <c r="GN29" i="79"/>
  <c r="GL29" i="79"/>
  <c r="CZ29" i="79"/>
  <c r="CY29" i="79"/>
  <c r="X29" i="79" s="1"/>
  <c r="CX29" i="79"/>
  <c r="CW29" i="79"/>
  <c r="V29" i="79" s="1"/>
  <c r="CV29" i="79"/>
  <c r="CU29" i="79"/>
  <c r="CT29" i="79"/>
  <c r="S29" i="79" s="1"/>
  <c r="CS29" i="79"/>
  <c r="R29" i="79" s="1"/>
  <c r="CR29" i="79"/>
  <c r="CQ29" i="79"/>
  <c r="CP29" i="79"/>
  <c r="AJ29" i="79"/>
  <c r="AI29" i="79"/>
  <c r="AH29" i="79"/>
  <c r="AG29" i="79"/>
  <c r="AF29" i="79"/>
  <c r="AE29" i="79"/>
  <c r="AD29" i="79" s="1"/>
  <c r="AB29" i="79" s="1"/>
  <c r="AC29" i="79"/>
  <c r="Y29" i="79"/>
  <c r="W29" i="79"/>
  <c r="U29" i="79"/>
  <c r="T29" i="79"/>
  <c r="Q29" i="79"/>
  <c r="I29" i="79"/>
  <c r="P29" i="79" s="1"/>
  <c r="O29" i="79" s="1"/>
  <c r="GM29" i="79" s="1"/>
  <c r="GO29" i="79" s="1"/>
  <c r="GV28" i="79"/>
  <c r="HC28" i="79" s="1"/>
  <c r="GX28" i="79" s="1"/>
  <c r="GP28" i="79"/>
  <c r="GN28" i="79"/>
  <c r="GL28" i="79"/>
  <c r="CW28" i="79"/>
  <c r="CV28" i="79"/>
  <c r="CT28" i="79"/>
  <c r="CS28" i="79"/>
  <c r="CR28" i="79"/>
  <c r="CQ28" i="79"/>
  <c r="AJ28" i="79"/>
  <c r="CX28" i="79" s="1"/>
  <c r="W28" i="79" s="1"/>
  <c r="AI28" i="79"/>
  <c r="AH28" i="79"/>
  <c r="AG28" i="79"/>
  <c r="CU28" i="79" s="1"/>
  <c r="T28" i="79" s="1"/>
  <c r="AF28" i="79"/>
  <c r="AE28" i="79"/>
  <c r="AD28" i="79" s="1"/>
  <c r="AC28" i="79"/>
  <c r="U28" i="79"/>
  <c r="G52" i="72" s="1"/>
  <c r="D28" i="79"/>
  <c r="C28" i="79"/>
  <c r="GX26" i="79"/>
  <c r="GW26" i="79"/>
  <c r="GV26" i="79"/>
  <c r="GU26" i="79"/>
  <c r="GT26" i="79"/>
  <c r="GS26" i="79"/>
  <c r="GR26" i="79"/>
  <c r="GQ26" i="79"/>
  <c r="GP26" i="79"/>
  <c r="GO26" i="79"/>
  <c r="GN26" i="79"/>
  <c r="GM26" i="79"/>
  <c r="GL26" i="79"/>
  <c r="GK26" i="79"/>
  <c r="GJ26" i="79"/>
  <c r="GI26" i="79"/>
  <c r="GH26" i="79"/>
  <c r="GG26" i="79"/>
  <c r="GF26" i="79"/>
  <c r="GE26" i="79"/>
  <c r="GD26" i="79"/>
  <c r="GC26" i="79"/>
  <c r="GB26" i="79"/>
  <c r="GA26" i="79"/>
  <c r="FZ26" i="79"/>
  <c r="FY26" i="79"/>
  <c r="FX26" i="79"/>
  <c r="FW26" i="79"/>
  <c r="FV26" i="79"/>
  <c r="FU26" i="79"/>
  <c r="FT26" i="79"/>
  <c r="FS26" i="79"/>
  <c r="FR26" i="79"/>
  <c r="FQ26" i="79"/>
  <c r="FP26" i="79"/>
  <c r="FO26" i="79"/>
  <c r="FN26" i="79"/>
  <c r="FM26" i="79"/>
  <c r="FL26" i="79"/>
  <c r="FK26" i="79"/>
  <c r="FJ26" i="79"/>
  <c r="FI26" i="79"/>
  <c r="FH26" i="79"/>
  <c r="FG26" i="79"/>
  <c r="FF26" i="79"/>
  <c r="FE26" i="79"/>
  <c r="FD26" i="79"/>
  <c r="FC26" i="79"/>
  <c r="FB26" i="79"/>
  <c r="FA26" i="79"/>
  <c r="EZ26" i="79"/>
  <c r="EY26" i="79"/>
  <c r="EX26" i="79"/>
  <c r="EW26" i="79"/>
  <c r="EV26" i="79"/>
  <c r="EU26" i="79"/>
  <c r="ET26" i="79"/>
  <c r="ES26" i="79"/>
  <c r="ER26" i="79"/>
  <c r="EQ26" i="79"/>
  <c r="EP26" i="79"/>
  <c r="EO26" i="79"/>
  <c r="EN26" i="79"/>
  <c r="EM26" i="79"/>
  <c r="EL26" i="79"/>
  <c r="EK26" i="79"/>
  <c r="EJ26" i="79"/>
  <c r="EI26" i="79"/>
  <c r="EH26" i="79"/>
  <c r="EG26" i="79"/>
  <c r="EF26" i="79"/>
  <c r="EE26" i="79"/>
  <c r="ED26" i="79"/>
  <c r="EC26" i="79"/>
  <c r="EB26" i="79"/>
  <c r="EA26" i="79"/>
  <c r="DZ26" i="79"/>
  <c r="DY26" i="79"/>
  <c r="DX26" i="79"/>
  <c r="DW26" i="79"/>
  <c r="DV26" i="79"/>
  <c r="DU26" i="79"/>
  <c r="DT26" i="79"/>
  <c r="DS26" i="79"/>
  <c r="DR26" i="79"/>
  <c r="DQ26" i="79"/>
  <c r="DP26" i="79"/>
  <c r="DO26" i="79"/>
  <c r="DN26" i="79"/>
  <c r="DM26" i="79"/>
  <c r="DL26" i="79"/>
  <c r="DK26" i="79"/>
  <c r="DJ26" i="79"/>
  <c r="DI26" i="79"/>
  <c r="DH26" i="79"/>
  <c r="DG26" i="79"/>
  <c r="DF26" i="79"/>
  <c r="DE26" i="79"/>
  <c r="DD26" i="79"/>
  <c r="DC26" i="79"/>
  <c r="DB26" i="79"/>
  <c r="DA26" i="79"/>
  <c r="CZ26" i="79"/>
  <c r="CY26" i="79"/>
  <c r="CX26" i="79"/>
  <c r="CW26" i="79"/>
  <c r="CV26" i="79"/>
  <c r="CU26" i="79"/>
  <c r="CT26" i="79"/>
  <c r="CS26" i="79"/>
  <c r="CR26" i="79"/>
  <c r="CQ26" i="79"/>
  <c r="CP26" i="79"/>
  <c r="CO26" i="79"/>
  <c r="CN26" i="79"/>
  <c r="CM26" i="79"/>
  <c r="CL26" i="79"/>
  <c r="CK26" i="79"/>
  <c r="BY26" i="79"/>
  <c r="BX26" i="79"/>
  <c r="BW26" i="79"/>
  <c r="BV26" i="79"/>
  <c r="BU26" i="79"/>
  <c r="BT26" i="79"/>
  <c r="BS26" i="79"/>
  <c r="BR26" i="79"/>
  <c r="BQ26" i="79"/>
  <c r="BP26" i="79"/>
  <c r="BO26" i="79"/>
  <c r="BN26" i="79"/>
  <c r="BM26" i="79"/>
  <c r="BL26" i="79"/>
  <c r="BK26" i="79"/>
  <c r="BJ26" i="79"/>
  <c r="BI26" i="79"/>
  <c r="BH26" i="79"/>
  <c r="BG26" i="79"/>
  <c r="BF26" i="79"/>
  <c r="BE26" i="79"/>
  <c r="BD26" i="79"/>
  <c r="AN26" i="79"/>
  <c r="AM26" i="79"/>
  <c r="AA26" i="79"/>
  <c r="Z26" i="79"/>
  <c r="G26" i="79"/>
  <c r="E26" i="79"/>
  <c r="D26" i="79"/>
  <c r="C26" i="79"/>
  <c r="B26" i="79"/>
  <c r="D24" i="79"/>
  <c r="GX22" i="79"/>
  <c r="GW22" i="79"/>
  <c r="GV22" i="79"/>
  <c r="GU22" i="79"/>
  <c r="GT22" i="79"/>
  <c r="GS22" i="79"/>
  <c r="GR22" i="79"/>
  <c r="GQ22" i="79"/>
  <c r="GP22" i="79"/>
  <c r="GO22" i="79"/>
  <c r="GN22" i="79"/>
  <c r="GM22" i="79"/>
  <c r="GL22" i="79"/>
  <c r="GK22" i="79"/>
  <c r="GJ22" i="79"/>
  <c r="GI22" i="79"/>
  <c r="GH22" i="79"/>
  <c r="GG22" i="79"/>
  <c r="GF22" i="79"/>
  <c r="GE22" i="79"/>
  <c r="GD22" i="79"/>
  <c r="GC22" i="79"/>
  <c r="GB22" i="79"/>
  <c r="GA22" i="79"/>
  <c r="FZ22" i="79"/>
  <c r="FY22" i="79"/>
  <c r="FX22" i="79"/>
  <c r="FW22" i="79"/>
  <c r="FV22" i="79"/>
  <c r="FU22" i="79"/>
  <c r="FT22" i="79"/>
  <c r="FS22" i="79"/>
  <c r="FR22" i="79"/>
  <c r="FQ22" i="79"/>
  <c r="FP22" i="79"/>
  <c r="FO22" i="79"/>
  <c r="FN22" i="79"/>
  <c r="FM22" i="79"/>
  <c r="FL22" i="79"/>
  <c r="FK22" i="79"/>
  <c r="FJ22" i="79"/>
  <c r="FI22" i="79"/>
  <c r="FH22" i="79"/>
  <c r="FG22" i="79"/>
  <c r="FF22" i="79"/>
  <c r="FE22" i="79"/>
  <c r="FD22" i="79"/>
  <c r="FC22" i="79"/>
  <c r="FB22" i="79"/>
  <c r="FA22" i="79"/>
  <c r="EZ22" i="79"/>
  <c r="EY22" i="79"/>
  <c r="EX22" i="79"/>
  <c r="EW22" i="79"/>
  <c r="EV22" i="79"/>
  <c r="EU22" i="79"/>
  <c r="ET22" i="79"/>
  <c r="ES22" i="79"/>
  <c r="ER22" i="79"/>
  <c r="EQ22" i="79"/>
  <c r="EP22" i="79"/>
  <c r="EO22" i="79"/>
  <c r="EN22" i="79"/>
  <c r="EM22" i="79"/>
  <c r="EL22" i="79"/>
  <c r="EK22" i="79"/>
  <c r="EJ22" i="79"/>
  <c r="EI22" i="79"/>
  <c r="EH22" i="79"/>
  <c r="EG22" i="79"/>
  <c r="EF22" i="79"/>
  <c r="EE22" i="79"/>
  <c r="ED22" i="79"/>
  <c r="EC22" i="79"/>
  <c r="EB22" i="79"/>
  <c r="EA22" i="79"/>
  <c r="DZ22" i="79"/>
  <c r="DY22" i="79"/>
  <c r="DX22" i="79"/>
  <c r="DW22" i="79"/>
  <c r="DV22" i="79"/>
  <c r="DU22" i="79"/>
  <c r="DT22" i="79"/>
  <c r="DS22" i="79"/>
  <c r="DR22" i="79"/>
  <c r="DQ22" i="79"/>
  <c r="DP22" i="79"/>
  <c r="DO22" i="79"/>
  <c r="DN22" i="79"/>
  <c r="DM22" i="79"/>
  <c r="DL22" i="79"/>
  <c r="DK22" i="79"/>
  <c r="DJ22" i="79"/>
  <c r="DI22" i="79"/>
  <c r="DH22" i="79"/>
  <c r="DG22" i="79"/>
  <c r="DF22" i="79"/>
  <c r="DE22" i="79"/>
  <c r="DD22" i="79"/>
  <c r="DC22" i="79"/>
  <c r="DB22" i="79"/>
  <c r="DA22" i="79"/>
  <c r="CZ22" i="79"/>
  <c r="CY22" i="79"/>
  <c r="CX22" i="79"/>
  <c r="CW22" i="79"/>
  <c r="CV22" i="79"/>
  <c r="CU22" i="79"/>
  <c r="CT22" i="79"/>
  <c r="CS22" i="79"/>
  <c r="CR22" i="79"/>
  <c r="CQ22" i="79"/>
  <c r="CP22" i="79"/>
  <c r="CO22" i="79"/>
  <c r="CN22" i="79"/>
  <c r="CM22" i="79"/>
  <c r="CL22" i="79"/>
  <c r="CK22" i="79"/>
  <c r="CJ22" i="79"/>
  <c r="CI22" i="79"/>
  <c r="CH22" i="79"/>
  <c r="CG22" i="79"/>
  <c r="CF22" i="79"/>
  <c r="CE22" i="79"/>
  <c r="CD22" i="79"/>
  <c r="CC22" i="79"/>
  <c r="CB22" i="79"/>
  <c r="CA22" i="79"/>
  <c r="BZ22" i="79"/>
  <c r="BY22" i="79"/>
  <c r="BX22" i="79"/>
  <c r="BW22" i="79"/>
  <c r="BV22" i="79"/>
  <c r="BU22" i="79"/>
  <c r="BT22" i="79"/>
  <c r="BS22" i="79"/>
  <c r="BR22" i="79"/>
  <c r="BQ22" i="79"/>
  <c r="BP22" i="79"/>
  <c r="BO22" i="79"/>
  <c r="BN22" i="79"/>
  <c r="BM22" i="79"/>
  <c r="BL22" i="79"/>
  <c r="BK22" i="79"/>
  <c r="BJ22" i="79"/>
  <c r="BI22" i="79"/>
  <c r="BH22" i="79"/>
  <c r="BG22" i="79"/>
  <c r="BF22" i="79"/>
  <c r="BE22" i="79"/>
  <c r="AN22" i="79"/>
  <c r="AM22" i="79"/>
  <c r="AL22" i="79"/>
  <c r="AK22" i="79"/>
  <c r="AJ22" i="79"/>
  <c r="AI22" i="79"/>
  <c r="AH22" i="79"/>
  <c r="AG22" i="79"/>
  <c r="AF22" i="79"/>
  <c r="AE22" i="79"/>
  <c r="AD22" i="79"/>
  <c r="AC22" i="79"/>
  <c r="AB22" i="79"/>
  <c r="AA22" i="79"/>
  <c r="Z22" i="79"/>
  <c r="G22" i="79"/>
  <c r="F22" i="79"/>
  <c r="E22" i="79"/>
  <c r="D22" i="79"/>
  <c r="B22" i="79"/>
  <c r="D20" i="79"/>
  <c r="GX18" i="79"/>
  <c r="GW18" i="79"/>
  <c r="GV18" i="79"/>
  <c r="GU18" i="79"/>
  <c r="GT18" i="79"/>
  <c r="GS18" i="79"/>
  <c r="GR18" i="79"/>
  <c r="GQ18" i="79"/>
  <c r="GP18" i="79"/>
  <c r="GO18" i="79"/>
  <c r="GN18" i="79"/>
  <c r="GM18" i="79"/>
  <c r="GL18" i="79"/>
  <c r="GK18" i="79"/>
  <c r="GJ18" i="79"/>
  <c r="GI18" i="79"/>
  <c r="GH18" i="79"/>
  <c r="GG18" i="79"/>
  <c r="GF18" i="79"/>
  <c r="GE18" i="79"/>
  <c r="GD18" i="79"/>
  <c r="GC18" i="79"/>
  <c r="GB18" i="79"/>
  <c r="GA18" i="79"/>
  <c r="FZ18" i="79"/>
  <c r="FY18" i="79"/>
  <c r="FX18" i="79"/>
  <c r="FW18" i="79"/>
  <c r="FV18" i="79"/>
  <c r="FU18" i="79"/>
  <c r="FT18" i="79"/>
  <c r="FS18" i="79"/>
  <c r="FR18" i="79"/>
  <c r="FQ18" i="79"/>
  <c r="FP18" i="79"/>
  <c r="FO18" i="79"/>
  <c r="FN18" i="79"/>
  <c r="FM18" i="79"/>
  <c r="FL18" i="79"/>
  <c r="FK18" i="79"/>
  <c r="FJ18" i="79"/>
  <c r="FI18" i="79"/>
  <c r="FH18" i="79"/>
  <c r="FG18" i="79"/>
  <c r="FF18" i="79"/>
  <c r="FE18" i="79"/>
  <c r="FD18" i="79"/>
  <c r="FC18" i="79"/>
  <c r="FB18" i="79"/>
  <c r="FA18" i="79"/>
  <c r="EZ18" i="79"/>
  <c r="EY18" i="79"/>
  <c r="EX18" i="79"/>
  <c r="EW18" i="79"/>
  <c r="EV18" i="79"/>
  <c r="EU18" i="79"/>
  <c r="ET18" i="79"/>
  <c r="ES18" i="79"/>
  <c r="ER18" i="79"/>
  <c r="EQ18" i="79"/>
  <c r="EP18" i="79"/>
  <c r="EO18" i="79"/>
  <c r="EN18" i="79"/>
  <c r="EM18" i="79"/>
  <c r="EL18" i="79"/>
  <c r="EK18" i="79"/>
  <c r="EJ18" i="79"/>
  <c r="EI18" i="79"/>
  <c r="EH18" i="79"/>
  <c r="EG18" i="79"/>
  <c r="EF18" i="79"/>
  <c r="EE18" i="79"/>
  <c r="ED18" i="79"/>
  <c r="EC18" i="79"/>
  <c r="EB18" i="79"/>
  <c r="EA18" i="79"/>
  <c r="DZ18" i="79"/>
  <c r="DY18" i="79"/>
  <c r="DX18" i="79"/>
  <c r="DW18" i="79"/>
  <c r="DV18" i="79"/>
  <c r="DU18" i="79"/>
  <c r="DT18" i="79"/>
  <c r="DS18" i="79"/>
  <c r="DR18" i="79"/>
  <c r="DQ18" i="79"/>
  <c r="DP18" i="79"/>
  <c r="DO18" i="79"/>
  <c r="DN18" i="79"/>
  <c r="DM18" i="79"/>
  <c r="DL18" i="79"/>
  <c r="DK18" i="79"/>
  <c r="DJ18" i="79"/>
  <c r="DI18" i="79"/>
  <c r="DH18" i="79"/>
  <c r="DG18" i="79"/>
  <c r="DF18" i="79"/>
  <c r="DE18" i="79"/>
  <c r="DD18" i="79"/>
  <c r="DC18" i="79"/>
  <c r="DB18" i="79"/>
  <c r="DA18" i="79"/>
  <c r="CZ18" i="79"/>
  <c r="CY18" i="79"/>
  <c r="CX18" i="79"/>
  <c r="CW18" i="79"/>
  <c r="CV18" i="79"/>
  <c r="CU18" i="79"/>
  <c r="CT18" i="79"/>
  <c r="CS18" i="79"/>
  <c r="CR18" i="79"/>
  <c r="CQ18" i="79"/>
  <c r="CP18" i="79"/>
  <c r="CO18" i="79"/>
  <c r="CN18" i="79"/>
  <c r="CM18" i="79"/>
  <c r="CL18" i="79"/>
  <c r="CK18" i="79"/>
  <c r="CJ18" i="79"/>
  <c r="CI18" i="79"/>
  <c r="CH18" i="79"/>
  <c r="CG18" i="79"/>
  <c r="CF18" i="79"/>
  <c r="CE18" i="79"/>
  <c r="CD18" i="79"/>
  <c r="CC18" i="79"/>
  <c r="CB18" i="79"/>
  <c r="CA18" i="79"/>
  <c r="BZ18" i="79"/>
  <c r="BY18" i="79"/>
  <c r="BX18" i="79"/>
  <c r="BW18" i="79"/>
  <c r="BV18" i="79"/>
  <c r="BU18" i="79"/>
  <c r="BT18" i="79"/>
  <c r="BS18" i="79"/>
  <c r="BR18" i="79"/>
  <c r="BQ18" i="79"/>
  <c r="BP18" i="79"/>
  <c r="BO18" i="79"/>
  <c r="BN18" i="79"/>
  <c r="BM18" i="79"/>
  <c r="BL18" i="79"/>
  <c r="BK18" i="79"/>
  <c r="BJ18" i="79"/>
  <c r="BI18" i="79"/>
  <c r="BH18" i="79"/>
  <c r="BG18" i="79"/>
  <c r="BF18" i="79"/>
  <c r="BE18" i="79"/>
  <c r="AN18" i="79"/>
  <c r="AM18" i="79"/>
  <c r="AL18" i="79"/>
  <c r="AK18" i="79"/>
  <c r="AJ18" i="79"/>
  <c r="AI18" i="79"/>
  <c r="AH18" i="79"/>
  <c r="AG18" i="79"/>
  <c r="AF18" i="79"/>
  <c r="AE18" i="79"/>
  <c r="AD18" i="79"/>
  <c r="AC18" i="79"/>
  <c r="AB18" i="79"/>
  <c r="AA18" i="79"/>
  <c r="Z18" i="79"/>
  <c r="G18" i="79"/>
  <c r="F18" i="79"/>
  <c r="E18" i="79"/>
  <c r="D18" i="79"/>
  <c r="C18" i="79"/>
  <c r="B18" i="79"/>
  <c r="D12" i="79"/>
  <c r="AA44" i="78"/>
  <c r="Z44" i="78"/>
  <c r="Y44" i="78"/>
  <c r="X44" i="78"/>
  <c r="W44" i="78"/>
  <c r="V44" i="78"/>
  <c r="U44" i="78"/>
  <c r="T44" i="78"/>
  <c r="S44" i="78"/>
  <c r="P44" i="78"/>
  <c r="O44" i="78"/>
  <c r="N44" i="78"/>
  <c r="M44" i="78"/>
  <c r="L44" i="78"/>
  <c r="K44" i="78"/>
  <c r="H44" i="78"/>
  <c r="G44" i="78"/>
  <c r="F44" i="78"/>
  <c r="E44" i="78"/>
  <c r="D44" i="78"/>
  <c r="C44" i="78"/>
  <c r="B44" i="78"/>
  <c r="AA43" i="78"/>
  <c r="Z43" i="78"/>
  <c r="Y43" i="78"/>
  <c r="X43" i="78"/>
  <c r="W43" i="78"/>
  <c r="V43" i="78"/>
  <c r="U43" i="78"/>
  <c r="T43" i="78"/>
  <c r="S43" i="78"/>
  <c r="P43" i="78"/>
  <c r="O43" i="78"/>
  <c r="N43" i="78"/>
  <c r="M43" i="78"/>
  <c r="L43" i="78"/>
  <c r="K43" i="78"/>
  <c r="H43" i="78"/>
  <c r="G43" i="78"/>
  <c r="F43" i="78"/>
  <c r="E43" i="78"/>
  <c r="D43" i="78"/>
  <c r="C43" i="78"/>
  <c r="B43" i="78"/>
  <c r="AA42" i="78"/>
  <c r="Z42" i="78"/>
  <c r="Y42" i="78"/>
  <c r="X42" i="78"/>
  <c r="W42" i="78"/>
  <c r="V42" i="78"/>
  <c r="U42" i="78"/>
  <c r="T42" i="78"/>
  <c r="S42" i="78"/>
  <c r="P42" i="78"/>
  <c r="O42" i="78"/>
  <c r="N42" i="78"/>
  <c r="M42" i="78"/>
  <c r="L42" i="78"/>
  <c r="K42" i="78"/>
  <c r="H42" i="78"/>
  <c r="G42" i="78"/>
  <c r="F42" i="78"/>
  <c r="E42" i="78"/>
  <c r="D42" i="78"/>
  <c r="C42" i="78"/>
  <c r="B42" i="78"/>
  <c r="AA41" i="78"/>
  <c r="Z41" i="78"/>
  <c r="Y41" i="78"/>
  <c r="X41" i="78"/>
  <c r="W41" i="78"/>
  <c r="V41" i="78"/>
  <c r="U41" i="78"/>
  <c r="T41" i="78"/>
  <c r="S41" i="78"/>
  <c r="P41" i="78"/>
  <c r="O41" i="78"/>
  <c r="N41" i="78"/>
  <c r="M41" i="78"/>
  <c r="L41" i="78"/>
  <c r="K41" i="78"/>
  <c r="H41" i="78"/>
  <c r="G41" i="78"/>
  <c r="F41" i="78"/>
  <c r="E41" i="78"/>
  <c r="D41" i="78"/>
  <c r="C41" i="78"/>
  <c r="B41" i="78"/>
  <c r="AA40" i="78"/>
  <c r="Z40" i="78"/>
  <c r="Y40" i="78"/>
  <c r="X40" i="78"/>
  <c r="W40" i="78"/>
  <c r="V40" i="78"/>
  <c r="U40" i="78"/>
  <c r="T40" i="78"/>
  <c r="S40" i="78"/>
  <c r="P40" i="78"/>
  <c r="O40" i="78"/>
  <c r="N40" i="78"/>
  <c r="M40" i="78"/>
  <c r="L40" i="78"/>
  <c r="K40" i="78"/>
  <c r="H40" i="78"/>
  <c r="G40" i="78"/>
  <c r="F40" i="78"/>
  <c r="E40" i="78"/>
  <c r="D40" i="78"/>
  <c r="C40" i="78"/>
  <c r="B40" i="78"/>
  <c r="AA39" i="78"/>
  <c r="Z39" i="78"/>
  <c r="Y39" i="78"/>
  <c r="X39" i="78"/>
  <c r="W39" i="78"/>
  <c r="V39" i="78"/>
  <c r="U39" i="78"/>
  <c r="T39" i="78"/>
  <c r="S39" i="78"/>
  <c r="P39" i="78"/>
  <c r="O39" i="78"/>
  <c r="N39" i="78"/>
  <c r="M39" i="78"/>
  <c r="L39" i="78"/>
  <c r="K39" i="78"/>
  <c r="H39" i="78"/>
  <c r="G39" i="78"/>
  <c r="F39" i="78"/>
  <c r="E39" i="78"/>
  <c r="D39" i="78"/>
  <c r="C39" i="78"/>
  <c r="B39" i="78"/>
  <c r="AA38" i="78"/>
  <c r="Z38" i="78"/>
  <c r="Y38" i="78"/>
  <c r="X38" i="78"/>
  <c r="W38" i="78"/>
  <c r="V38" i="78"/>
  <c r="U38" i="78"/>
  <c r="T38" i="78"/>
  <c r="S38" i="78"/>
  <c r="P38" i="78"/>
  <c r="O38" i="78"/>
  <c r="N38" i="78"/>
  <c r="M38" i="78"/>
  <c r="L38" i="78"/>
  <c r="K38" i="78"/>
  <c r="H38" i="78"/>
  <c r="G38" i="78"/>
  <c r="F38" i="78"/>
  <c r="E38" i="78"/>
  <c r="D38" i="78"/>
  <c r="C38" i="78"/>
  <c r="B38" i="78"/>
  <c r="AA37" i="78"/>
  <c r="Z37" i="78"/>
  <c r="Y37" i="78"/>
  <c r="X37" i="78"/>
  <c r="W37" i="78"/>
  <c r="V37" i="78"/>
  <c r="U37" i="78"/>
  <c r="T37" i="78"/>
  <c r="S37" i="78"/>
  <c r="P37" i="78"/>
  <c r="O37" i="78"/>
  <c r="N37" i="78"/>
  <c r="M37" i="78"/>
  <c r="L37" i="78"/>
  <c r="K37" i="78"/>
  <c r="H37" i="78"/>
  <c r="G37" i="78"/>
  <c r="F37" i="78"/>
  <c r="E37" i="78"/>
  <c r="D37" i="78"/>
  <c r="C37" i="78"/>
  <c r="B37" i="78"/>
  <c r="AA36" i="78"/>
  <c r="Z36" i="78"/>
  <c r="Y36" i="78"/>
  <c r="X36" i="78"/>
  <c r="W36" i="78"/>
  <c r="V36" i="78"/>
  <c r="U36" i="78"/>
  <c r="T36" i="78"/>
  <c r="S36" i="78"/>
  <c r="P36" i="78"/>
  <c r="O36" i="78"/>
  <c r="N36" i="78"/>
  <c r="M36" i="78"/>
  <c r="L36" i="78"/>
  <c r="K36" i="78"/>
  <c r="H36" i="78"/>
  <c r="G36" i="78"/>
  <c r="F36" i="78"/>
  <c r="E36" i="78"/>
  <c r="D36" i="78"/>
  <c r="C36" i="78"/>
  <c r="B36" i="78"/>
  <c r="AA35" i="78"/>
  <c r="Z35" i="78"/>
  <c r="Y35" i="78"/>
  <c r="X35" i="78"/>
  <c r="W35" i="78"/>
  <c r="V35" i="78"/>
  <c r="U35" i="78"/>
  <c r="T35" i="78"/>
  <c r="S35" i="78"/>
  <c r="P35" i="78"/>
  <c r="O35" i="78"/>
  <c r="N35" i="78"/>
  <c r="M35" i="78"/>
  <c r="L35" i="78"/>
  <c r="K35" i="78"/>
  <c r="H35" i="78"/>
  <c r="G35" i="78"/>
  <c r="F35" i="78"/>
  <c r="E35" i="78"/>
  <c r="D35" i="78"/>
  <c r="C35" i="78"/>
  <c r="B35" i="78"/>
  <c r="AA34" i="78"/>
  <c r="Z34" i="78"/>
  <c r="Y34" i="78"/>
  <c r="X34" i="78"/>
  <c r="W34" i="78"/>
  <c r="V34" i="78"/>
  <c r="U34" i="78"/>
  <c r="T34" i="78"/>
  <c r="S34" i="78"/>
  <c r="P34" i="78"/>
  <c r="O34" i="78"/>
  <c r="N34" i="78"/>
  <c r="M34" i="78"/>
  <c r="L34" i="78"/>
  <c r="K34" i="78"/>
  <c r="H34" i="78"/>
  <c r="G34" i="78"/>
  <c r="F34" i="78"/>
  <c r="E34" i="78"/>
  <c r="D34" i="78"/>
  <c r="C34" i="78"/>
  <c r="B34" i="78"/>
  <c r="AA33" i="78"/>
  <c r="Z33" i="78"/>
  <c r="Y33" i="78"/>
  <c r="X33" i="78"/>
  <c r="W33" i="78"/>
  <c r="V33" i="78"/>
  <c r="U33" i="78"/>
  <c r="T33" i="78"/>
  <c r="S33" i="78"/>
  <c r="P33" i="78"/>
  <c r="O33" i="78"/>
  <c r="N33" i="78"/>
  <c r="M33" i="78"/>
  <c r="L33" i="78"/>
  <c r="K33" i="78"/>
  <c r="H33" i="78"/>
  <c r="G33" i="78"/>
  <c r="F33" i="78"/>
  <c r="E33" i="78"/>
  <c r="D33" i="78"/>
  <c r="C33" i="78"/>
  <c r="B33" i="78"/>
  <c r="AA32" i="78"/>
  <c r="Z32" i="78"/>
  <c r="Y32" i="78"/>
  <c r="X32" i="78"/>
  <c r="W32" i="78"/>
  <c r="V32" i="78"/>
  <c r="U32" i="78"/>
  <c r="T32" i="78"/>
  <c r="S32" i="78"/>
  <c r="P32" i="78"/>
  <c r="O32" i="78"/>
  <c r="N32" i="78"/>
  <c r="M32" i="78"/>
  <c r="L32" i="78"/>
  <c r="K32" i="78"/>
  <c r="H32" i="78"/>
  <c r="G32" i="78"/>
  <c r="F32" i="78"/>
  <c r="E32" i="78"/>
  <c r="D32" i="78"/>
  <c r="C32" i="78"/>
  <c r="B32" i="78"/>
  <c r="AA31" i="78"/>
  <c r="Z31" i="78"/>
  <c r="Y31" i="78"/>
  <c r="X31" i="78"/>
  <c r="W31" i="78"/>
  <c r="V31" i="78"/>
  <c r="U31" i="78"/>
  <c r="T31" i="78"/>
  <c r="S31" i="78"/>
  <c r="P31" i="78"/>
  <c r="O31" i="78"/>
  <c r="N31" i="78"/>
  <c r="M31" i="78"/>
  <c r="L31" i="78"/>
  <c r="K31" i="78"/>
  <c r="H31" i="78"/>
  <c r="G31" i="78"/>
  <c r="F31" i="78"/>
  <c r="E31" i="78"/>
  <c r="D31" i="78"/>
  <c r="C31" i="78"/>
  <c r="B31" i="78"/>
  <c r="AA30" i="78"/>
  <c r="Z30" i="78"/>
  <c r="Y30" i="78"/>
  <c r="X30" i="78"/>
  <c r="W30" i="78"/>
  <c r="V30" i="78"/>
  <c r="U30" i="78"/>
  <c r="T30" i="78"/>
  <c r="S30" i="78"/>
  <c r="P30" i="78"/>
  <c r="O30" i="78"/>
  <c r="N30" i="78"/>
  <c r="M30" i="78"/>
  <c r="L30" i="78"/>
  <c r="K30" i="78"/>
  <c r="H30" i="78"/>
  <c r="G30" i="78"/>
  <c r="F30" i="78"/>
  <c r="E30" i="78"/>
  <c r="D30" i="78"/>
  <c r="C30" i="78"/>
  <c r="B30" i="78"/>
  <c r="AA29" i="78"/>
  <c r="Z29" i="78"/>
  <c r="Y29" i="78"/>
  <c r="X29" i="78"/>
  <c r="W29" i="78"/>
  <c r="V29" i="78"/>
  <c r="U29" i="78"/>
  <c r="T29" i="78"/>
  <c r="S29" i="78"/>
  <c r="P29" i="78"/>
  <c r="O29" i="78"/>
  <c r="N29" i="78"/>
  <c r="M29" i="78"/>
  <c r="L29" i="78"/>
  <c r="K29" i="78"/>
  <c r="H29" i="78"/>
  <c r="G29" i="78"/>
  <c r="F29" i="78"/>
  <c r="E29" i="78"/>
  <c r="D29" i="78"/>
  <c r="C29" i="78"/>
  <c r="B29" i="78"/>
  <c r="AA28" i="78"/>
  <c r="Z28" i="78"/>
  <c r="Y28" i="78"/>
  <c r="X28" i="78"/>
  <c r="W28" i="78"/>
  <c r="V28" i="78"/>
  <c r="U28" i="78"/>
  <c r="T28" i="78"/>
  <c r="S28" i="78"/>
  <c r="P28" i="78"/>
  <c r="O28" i="78"/>
  <c r="N28" i="78"/>
  <c r="M28" i="78"/>
  <c r="L28" i="78"/>
  <c r="K28" i="78"/>
  <c r="H28" i="78"/>
  <c r="G28" i="78"/>
  <c r="F28" i="78"/>
  <c r="E28" i="78"/>
  <c r="D28" i="78"/>
  <c r="C28" i="78"/>
  <c r="B28" i="78"/>
  <c r="AA27" i="78"/>
  <c r="Z27" i="78"/>
  <c r="Y27" i="78"/>
  <c r="X27" i="78"/>
  <c r="W27" i="78"/>
  <c r="V27" i="78"/>
  <c r="U27" i="78"/>
  <c r="T27" i="78"/>
  <c r="S27" i="78"/>
  <c r="P27" i="78"/>
  <c r="O27" i="78"/>
  <c r="N27" i="78"/>
  <c r="M27" i="78"/>
  <c r="L27" i="78"/>
  <c r="K27" i="78"/>
  <c r="H27" i="78"/>
  <c r="G27" i="78"/>
  <c r="F27" i="78"/>
  <c r="E27" i="78"/>
  <c r="D27" i="78"/>
  <c r="C27" i="78"/>
  <c r="B27" i="78"/>
  <c r="AA26" i="78"/>
  <c r="Z26" i="78"/>
  <c r="Y26" i="78"/>
  <c r="X26" i="78"/>
  <c r="W26" i="78"/>
  <c r="V26" i="78"/>
  <c r="U26" i="78"/>
  <c r="T26" i="78"/>
  <c r="S26" i="78"/>
  <c r="P26" i="78"/>
  <c r="O26" i="78"/>
  <c r="N26" i="78"/>
  <c r="M26" i="78"/>
  <c r="L26" i="78"/>
  <c r="K26" i="78"/>
  <c r="H26" i="78"/>
  <c r="G26" i="78"/>
  <c r="F26" i="78"/>
  <c r="E26" i="78"/>
  <c r="D26" i="78"/>
  <c r="C26" i="78"/>
  <c r="B26" i="78"/>
  <c r="AA25" i="78"/>
  <c r="Z25" i="78"/>
  <c r="Y25" i="78"/>
  <c r="X25" i="78"/>
  <c r="W25" i="78"/>
  <c r="V25" i="78"/>
  <c r="U25" i="78"/>
  <c r="T25" i="78"/>
  <c r="S25" i="78"/>
  <c r="P25" i="78"/>
  <c r="O25" i="78"/>
  <c r="N25" i="78"/>
  <c r="M25" i="78"/>
  <c r="L25" i="78"/>
  <c r="K25" i="78"/>
  <c r="H25" i="78"/>
  <c r="G25" i="78"/>
  <c r="F25" i="78"/>
  <c r="E25" i="78"/>
  <c r="D25" i="78"/>
  <c r="C25" i="78"/>
  <c r="B25" i="78"/>
  <c r="AA24" i="78"/>
  <c r="Z24" i="78"/>
  <c r="Y24" i="78"/>
  <c r="X24" i="78"/>
  <c r="W24" i="78"/>
  <c r="V24" i="78"/>
  <c r="U24" i="78"/>
  <c r="T24" i="78"/>
  <c r="S24" i="78"/>
  <c r="P24" i="78"/>
  <c r="O24" i="78"/>
  <c r="N24" i="78"/>
  <c r="M24" i="78"/>
  <c r="L24" i="78"/>
  <c r="K24" i="78"/>
  <c r="H24" i="78"/>
  <c r="G24" i="78"/>
  <c r="F24" i="78"/>
  <c r="E24" i="78"/>
  <c r="D24" i="78"/>
  <c r="C24" i="78"/>
  <c r="B24" i="78"/>
  <c r="AA23" i="78"/>
  <c r="Z23" i="78"/>
  <c r="Y23" i="78"/>
  <c r="X23" i="78"/>
  <c r="W23" i="78"/>
  <c r="V23" i="78"/>
  <c r="U23" i="78"/>
  <c r="T23" i="78"/>
  <c r="S23" i="78"/>
  <c r="P23" i="78"/>
  <c r="O23" i="78"/>
  <c r="N23" i="78"/>
  <c r="M23" i="78"/>
  <c r="L23" i="78"/>
  <c r="K23" i="78"/>
  <c r="H23" i="78"/>
  <c r="G23" i="78"/>
  <c r="F23" i="78"/>
  <c r="E23" i="78"/>
  <c r="D23" i="78"/>
  <c r="C23" i="78"/>
  <c r="B23" i="78"/>
  <c r="AA22" i="78"/>
  <c r="Z22" i="78"/>
  <c r="Y22" i="78"/>
  <c r="X22" i="78"/>
  <c r="W22" i="78"/>
  <c r="V22" i="78"/>
  <c r="U22" i="78"/>
  <c r="T22" i="78"/>
  <c r="S22" i="78"/>
  <c r="P22" i="78"/>
  <c r="O22" i="78"/>
  <c r="N22" i="78"/>
  <c r="M22" i="78"/>
  <c r="L22" i="78"/>
  <c r="K22" i="78"/>
  <c r="H22" i="78"/>
  <c r="G22" i="78"/>
  <c r="F22" i="78"/>
  <c r="E22" i="78"/>
  <c r="D22" i="78"/>
  <c r="C22" i="78"/>
  <c r="B22" i="78"/>
  <c r="AA21" i="78"/>
  <c r="Z21" i="78"/>
  <c r="Y21" i="78"/>
  <c r="X21" i="78"/>
  <c r="W21" i="78"/>
  <c r="V21" i="78"/>
  <c r="U21" i="78"/>
  <c r="T21" i="78"/>
  <c r="S21" i="78"/>
  <c r="P21" i="78"/>
  <c r="O21" i="78"/>
  <c r="N21" i="78"/>
  <c r="M21" i="78"/>
  <c r="L21" i="78"/>
  <c r="K21" i="78"/>
  <c r="H21" i="78"/>
  <c r="G21" i="78"/>
  <c r="F21" i="78"/>
  <c r="E21" i="78"/>
  <c r="D21" i="78"/>
  <c r="C21" i="78"/>
  <c r="B21" i="78"/>
  <c r="A20" i="78"/>
  <c r="H209" i="77"/>
  <c r="C209" i="77"/>
  <c r="H206" i="77"/>
  <c r="C206" i="77"/>
  <c r="L200" i="77"/>
  <c r="L199" i="77"/>
  <c r="L196" i="77"/>
  <c r="L195" i="77"/>
  <c r="L193" i="77" s="1"/>
  <c r="L189" i="77"/>
  <c r="L188" i="77"/>
  <c r="L184" i="77"/>
  <c r="L169" i="77"/>
  <c r="L168" i="77"/>
  <c r="L164" i="77"/>
  <c r="L153" i="77"/>
  <c r="L152" i="77"/>
  <c r="L151" i="77"/>
  <c r="L146" i="77"/>
  <c r="L145" i="77"/>
  <c r="L143" i="77" s="1"/>
  <c r="L141" i="77"/>
  <c r="L140" i="77"/>
  <c r="L139" i="77"/>
  <c r="L138" i="77"/>
  <c r="L137" i="77"/>
  <c r="L136" i="77"/>
  <c r="L134" i="77" s="1"/>
  <c r="L133" i="77"/>
  <c r="L128" i="77" s="1"/>
  <c r="L132" i="77"/>
  <c r="L130" i="77"/>
  <c r="L127" i="77"/>
  <c r="L121" i="77"/>
  <c r="L120" i="77"/>
  <c r="L119" i="77"/>
  <c r="L118" i="77"/>
  <c r="L117" i="77"/>
  <c r="L116" i="77"/>
  <c r="L113" i="77"/>
  <c r="L112" i="77"/>
  <c r="L110" i="77"/>
  <c r="L108" i="77" s="1"/>
  <c r="L107" i="77"/>
  <c r="L96" i="77"/>
  <c r="L95" i="77"/>
  <c r="L92" i="77"/>
  <c r="L91" i="77"/>
  <c r="L89" i="77"/>
  <c r="L88" i="77"/>
  <c r="L86" i="77" s="1"/>
  <c r="L82" i="77"/>
  <c r="L81" i="77"/>
  <c r="L77" i="77"/>
  <c r="L74" i="77"/>
  <c r="CC67" i="77"/>
  <c r="CB67" i="77"/>
  <c r="AW67" i="77"/>
  <c r="AT67" i="77"/>
  <c r="AO67" i="77"/>
  <c r="AE67" i="77"/>
  <c r="AD67" i="77"/>
  <c r="G66" i="77"/>
  <c r="E66" i="77"/>
  <c r="G65" i="77"/>
  <c r="E65" i="77"/>
  <c r="L62" i="77"/>
  <c r="J62" i="77"/>
  <c r="G62" i="77"/>
  <c r="J61" i="77"/>
  <c r="G61" i="77"/>
  <c r="G59" i="77"/>
  <c r="E59" i="77"/>
  <c r="D59" i="77"/>
  <c r="C59" i="77"/>
  <c r="CC58" i="77"/>
  <c r="CB58" i="77"/>
  <c r="AW58" i="77"/>
  <c r="L187" i="77" s="1"/>
  <c r="AT58" i="77"/>
  <c r="L183" i="77" s="1"/>
  <c r="AO58" i="77"/>
  <c r="L181" i="77" s="1"/>
  <c r="AE58" i="77"/>
  <c r="AD58" i="77"/>
  <c r="G57" i="77"/>
  <c r="E57" i="77"/>
  <c r="G56" i="77"/>
  <c r="E56" i="77"/>
  <c r="J53" i="77"/>
  <c r="G53" i="77"/>
  <c r="L52" i="77"/>
  <c r="J52" i="77"/>
  <c r="G52" i="77"/>
  <c r="G50" i="77"/>
  <c r="E50" i="77"/>
  <c r="D50" i="77"/>
  <c r="C50" i="77"/>
  <c r="A23" i="77"/>
  <c r="A21" i="77"/>
  <c r="F15" i="77"/>
  <c r="F13" i="77"/>
  <c r="CO5" i="77"/>
  <c r="F5" i="77"/>
  <c r="CO3" i="77"/>
  <c r="F3" i="77"/>
  <c r="H236" i="76"/>
  <c r="C236" i="76"/>
  <c r="H233" i="76"/>
  <c r="C233" i="76"/>
  <c r="L227" i="76"/>
  <c r="L226" i="76"/>
  <c r="L223" i="76"/>
  <c r="L222" i="76"/>
  <c r="L216" i="76"/>
  <c r="L215" i="76"/>
  <c r="L211" i="76"/>
  <c r="L196" i="76"/>
  <c r="L195" i="76"/>
  <c r="L191" i="76"/>
  <c r="L180" i="76"/>
  <c r="L179" i="76"/>
  <c r="L178" i="76"/>
  <c r="L173" i="76"/>
  <c r="L172" i="76"/>
  <c r="L168" i="76"/>
  <c r="L167" i="76"/>
  <c r="L166" i="76"/>
  <c r="L165" i="76"/>
  <c r="L164" i="76"/>
  <c r="L161" i="76" s="1"/>
  <c r="L163" i="76"/>
  <c r="L160" i="76"/>
  <c r="L159" i="76"/>
  <c r="L157" i="76"/>
  <c r="L155" i="76" s="1"/>
  <c r="L154" i="76"/>
  <c r="L148" i="76"/>
  <c r="L147" i="76"/>
  <c r="L146" i="76"/>
  <c r="L145" i="76"/>
  <c r="L144" i="76"/>
  <c r="L143" i="76"/>
  <c r="L140" i="76"/>
  <c r="L139" i="76"/>
  <c r="L137" i="76"/>
  <c r="L134" i="76"/>
  <c r="L123" i="76"/>
  <c r="L122" i="76"/>
  <c r="L119" i="76"/>
  <c r="L118" i="76"/>
  <c r="L116" i="76"/>
  <c r="L115" i="76"/>
  <c r="L113" i="76" s="1"/>
  <c r="L109" i="76"/>
  <c r="L108" i="76"/>
  <c r="L104" i="76"/>
  <c r="CC94" i="76"/>
  <c r="CB94" i="76"/>
  <c r="AW94" i="76"/>
  <c r="AT94" i="76"/>
  <c r="AO94" i="76"/>
  <c r="AE94" i="76"/>
  <c r="AD94" i="76"/>
  <c r="G93" i="76"/>
  <c r="E93" i="76"/>
  <c r="G92" i="76"/>
  <c r="E92" i="76"/>
  <c r="L89" i="76"/>
  <c r="J89" i="76"/>
  <c r="G89" i="76"/>
  <c r="J88" i="76"/>
  <c r="G88" i="76"/>
  <c r="G87" i="76"/>
  <c r="G86" i="76"/>
  <c r="E86" i="76"/>
  <c r="D86" i="76"/>
  <c r="C86" i="76"/>
  <c r="CC85" i="76"/>
  <c r="CB85" i="76"/>
  <c r="AW85" i="76"/>
  <c r="AT85" i="76"/>
  <c r="AO85" i="76"/>
  <c r="AE85" i="76"/>
  <c r="AD85" i="76"/>
  <c r="G84" i="76"/>
  <c r="E84" i="76"/>
  <c r="G83" i="76"/>
  <c r="E83" i="76"/>
  <c r="J80" i="76"/>
  <c r="G80" i="76"/>
  <c r="L79" i="76"/>
  <c r="J79" i="76"/>
  <c r="G79" i="76"/>
  <c r="G77" i="76"/>
  <c r="E77" i="76"/>
  <c r="D77" i="76"/>
  <c r="C77" i="76"/>
  <c r="CC76" i="76"/>
  <c r="CB76" i="76"/>
  <c r="AW76" i="76"/>
  <c r="L214" i="76" s="1"/>
  <c r="L212" i="76" s="1"/>
  <c r="AT76" i="76"/>
  <c r="AO76" i="76"/>
  <c r="AE76" i="76"/>
  <c r="AD76" i="76"/>
  <c r="G75" i="76"/>
  <c r="E75" i="76"/>
  <c r="G74" i="76"/>
  <c r="E74" i="76"/>
  <c r="L71" i="76"/>
  <c r="J71" i="76"/>
  <c r="G71" i="76"/>
  <c r="L70" i="76"/>
  <c r="L69" i="76" s="1"/>
  <c r="J70" i="76"/>
  <c r="G70" i="76"/>
  <c r="G68" i="76"/>
  <c r="E68" i="76"/>
  <c r="D68" i="76"/>
  <c r="C68" i="76"/>
  <c r="CC67" i="76"/>
  <c r="CB67" i="76"/>
  <c r="AW67" i="76"/>
  <c r="AT67" i="76"/>
  <c r="AO67" i="76"/>
  <c r="AE67" i="76"/>
  <c r="AD67" i="76"/>
  <c r="G66" i="76"/>
  <c r="E66" i="76"/>
  <c r="G65" i="76"/>
  <c r="E65" i="76"/>
  <c r="J62" i="76"/>
  <c r="G62" i="76"/>
  <c r="L61" i="76"/>
  <c r="J61" i="76"/>
  <c r="G61" i="76"/>
  <c r="G59" i="76"/>
  <c r="E59" i="76"/>
  <c r="D59" i="76"/>
  <c r="C59" i="76"/>
  <c r="CC58" i="76"/>
  <c r="CB58" i="76"/>
  <c r="AW58" i="76"/>
  <c r="AT58" i="76"/>
  <c r="AO58" i="76"/>
  <c r="L208" i="76" s="1"/>
  <c r="AE58" i="76"/>
  <c r="AD58" i="76"/>
  <c r="G57" i="76"/>
  <c r="E57" i="76"/>
  <c r="G56" i="76"/>
  <c r="E56" i="76"/>
  <c r="L53" i="76"/>
  <c r="J53" i="76"/>
  <c r="G53" i="76"/>
  <c r="L52" i="76"/>
  <c r="L51" i="76" s="1"/>
  <c r="J52" i="76"/>
  <c r="G52" i="76"/>
  <c r="G51" i="76"/>
  <c r="G50" i="76"/>
  <c r="E50" i="76"/>
  <c r="D50" i="76"/>
  <c r="C50" i="76"/>
  <c r="A23" i="76"/>
  <c r="A21" i="76"/>
  <c r="F15" i="76"/>
  <c r="F13" i="76"/>
  <c r="CO5" i="76"/>
  <c r="F5" i="76"/>
  <c r="CO3" i="76"/>
  <c r="F3" i="76"/>
  <c r="H245" i="75"/>
  <c r="C245" i="75"/>
  <c r="H242" i="75"/>
  <c r="C242" i="75"/>
  <c r="L235" i="75"/>
  <c r="L232" i="75"/>
  <c r="L225" i="75"/>
  <c r="L224" i="75"/>
  <c r="L220" i="75"/>
  <c r="L208" i="75"/>
  <c r="L207" i="75"/>
  <c r="L206" i="75"/>
  <c r="L205" i="75"/>
  <c r="L204" i="75"/>
  <c r="L203" i="75"/>
  <c r="L201" i="75" s="1"/>
  <c r="L200" i="75"/>
  <c r="L199" i="75"/>
  <c r="L197" i="75"/>
  <c r="L195" i="75"/>
  <c r="L194" i="75"/>
  <c r="L189" i="75"/>
  <c r="L188" i="75"/>
  <c r="L187" i="75"/>
  <c r="L182" i="75"/>
  <c r="L174" i="75"/>
  <c r="L173" i="75"/>
  <c r="L169" i="75"/>
  <c r="L157" i="75"/>
  <c r="L156" i="75"/>
  <c r="L155" i="75"/>
  <c r="L154" i="75"/>
  <c r="L153" i="75"/>
  <c r="L152" i="75"/>
  <c r="L150" i="75" s="1"/>
  <c r="L149" i="75"/>
  <c r="L148" i="75"/>
  <c r="L146" i="75"/>
  <c r="L144" i="75" s="1"/>
  <c r="L143" i="75"/>
  <c r="L131" i="75"/>
  <c r="L128" i="75"/>
  <c r="L127" i="75"/>
  <c r="L125" i="75"/>
  <c r="L118" i="75"/>
  <c r="L117" i="75"/>
  <c r="L113" i="75"/>
  <c r="BK103" i="75"/>
  <c r="BA103" i="75"/>
  <c r="L121" i="75" s="1"/>
  <c r="AZ103" i="75"/>
  <c r="L120" i="75" s="1"/>
  <c r="AY103" i="75"/>
  <c r="L132" i="75" s="1"/>
  <c r="AT103" i="75"/>
  <c r="AR103" i="75"/>
  <c r="L107" i="75" s="1"/>
  <c r="AO103" i="75"/>
  <c r="L110" i="75" s="1"/>
  <c r="AE103" i="75"/>
  <c r="AD103" i="75"/>
  <c r="I103" i="75"/>
  <c r="L102" i="75"/>
  <c r="K103" i="75" s="1"/>
  <c r="J102" i="75"/>
  <c r="G102" i="75"/>
  <c r="E102" i="75"/>
  <c r="D102" i="75"/>
  <c r="B102" i="75"/>
  <c r="L96" i="75"/>
  <c r="L95" i="75"/>
  <c r="L92" i="75"/>
  <c r="L91" i="75"/>
  <c r="L89" i="75"/>
  <c r="L88" i="75"/>
  <c r="L86" i="75" s="1"/>
  <c r="L82" i="75"/>
  <c r="L81" i="75"/>
  <c r="L77" i="75"/>
  <c r="AE67" i="75"/>
  <c r="AD67" i="75"/>
  <c r="G66" i="75"/>
  <c r="E66" i="75"/>
  <c r="G65" i="75"/>
  <c r="E65" i="75"/>
  <c r="BA63" i="75"/>
  <c r="AZ63" i="75"/>
  <c r="AE63" i="75"/>
  <c r="AD63" i="75"/>
  <c r="G63" i="75"/>
  <c r="E63" i="75"/>
  <c r="D63" i="75"/>
  <c r="C63" i="75"/>
  <c r="B63" i="75"/>
  <c r="I61" i="75"/>
  <c r="H61" i="75"/>
  <c r="G61" i="75"/>
  <c r="I60" i="75"/>
  <c r="J60" i="75" s="1"/>
  <c r="H60" i="75"/>
  <c r="G60" i="75"/>
  <c r="J58" i="75"/>
  <c r="E58" i="75"/>
  <c r="J57" i="75"/>
  <c r="G57" i="75"/>
  <c r="J56" i="75"/>
  <c r="E56" i="75"/>
  <c r="G56" i="75" s="1"/>
  <c r="J55" i="75"/>
  <c r="G55" i="75"/>
  <c r="J52" i="75"/>
  <c r="G52" i="75"/>
  <c r="G50" i="75"/>
  <c r="G58" i="75" s="1"/>
  <c r="E50" i="75"/>
  <c r="D50" i="75"/>
  <c r="C50" i="75"/>
  <c r="A23" i="75"/>
  <c r="A21" i="75"/>
  <c r="F15" i="75"/>
  <c r="F13" i="75"/>
  <c r="CO5" i="75"/>
  <c r="F5" i="75"/>
  <c r="CO3" i="75"/>
  <c r="F3" i="75"/>
  <c r="H385" i="74"/>
  <c r="C385" i="74"/>
  <c r="H382" i="74"/>
  <c r="C382" i="74"/>
  <c r="L372" i="74"/>
  <c r="L365" i="74"/>
  <c r="L364" i="74"/>
  <c r="L360" i="74"/>
  <c r="L348" i="74"/>
  <c r="L347" i="74"/>
  <c r="L346" i="74"/>
  <c r="L345" i="74"/>
  <c r="L344" i="74"/>
  <c r="L343" i="74"/>
  <c r="L341" i="74" s="1"/>
  <c r="L340" i="74"/>
  <c r="L339" i="74"/>
  <c r="L337" i="74"/>
  <c r="L334" i="74"/>
  <c r="L329" i="74"/>
  <c r="L328" i="74"/>
  <c r="L327" i="74"/>
  <c r="L322" i="74"/>
  <c r="L314" i="74"/>
  <c r="L313" i="74"/>
  <c r="L309" i="74"/>
  <c r="L297" i="74"/>
  <c r="L296" i="74"/>
  <c r="L295" i="74"/>
  <c r="L294" i="74"/>
  <c r="L293" i="74"/>
  <c r="L292" i="74"/>
  <c r="L289" i="74"/>
  <c r="L288" i="74"/>
  <c r="L286" i="74"/>
  <c r="L283" i="74"/>
  <c r="L271" i="74"/>
  <c r="L268" i="74"/>
  <c r="L267" i="74"/>
  <c r="L265" i="74"/>
  <c r="L258" i="74"/>
  <c r="L257" i="74"/>
  <c r="L253" i="74"/>
  <c r="BK243" i="74"/>
  <c r="BA243" i="74"/>
  <c r="AZ243" i="74"/>
  <c r="L260" i="74" s="1"/>
  <c r="AW243" i="74"/>
  <c r="AT243" i="74"/>
  <c r="AR243" i="74"/>
  <c r="AO243" i="74"/>
  <c r="AE243" i="74"/>
  <c r="AD243" i="74"/>
  <c r="L242" i="74"/>
  <c r="K243" i="74" s="1"/>
  <c r="J242" i="74"/>
  <c r="G242" i="74"/>
  <c r="E242" i="74"/>
  <c r="D242" i="74"/>
  <c r="B242" i="74"/>
  <c r="BA241" i="74"/>
  <c r="AZ241" i="74"/>
  <c r="AT241" i="74"/>
  <c r="AR241" i="74"/>
  <c r="L259" i="74" s="1"/>
  <c r="AO241" i="74"/>
  <c r="AE241" i="74"/>
  <c r="AD241" i="74"/>
  <c r="L240" i="74"/>
  <c r="AW241" i="74" s="1"/>
  <c r="J240" i="74"/>
  <c r="G240" i="74"/>
  <c r="E240" i="74"/>
  <c r="D240" i="74"/>
  <c r="B240" i="74"/>
  <c r="L234" i="74"/>
  <c r="L230" i="74"/>
  <c r="L229" i="74"/>
  <c r="L227" i="74"/>
  <c r="L224" i="74" s="1"/>
  <c r="L226" i="74"/>
  <c r="L220" i="74"/>
  <c r="L219" i="74"/>
  <c r="L215" i="74"/>
  <c r="BA205" i="74"/>
  <c r="AZ205" i="74"/>
  <c r="AT205" i="74"/>
  <c r="AR205" i="74"/>
  <c r="AO205" i="74"/>
  <c r="AE205" i="74"/>
  <c r="AD205" i="74"/>
  <c r="L204" i="74"/>
  <c r="AN205" i="74" s="1"/>
  <c r="I204" i="74"/>
  <c r="H204" i="74"/>
  <c r="G204" i="74"/>
  <c r="E204" i="74"/>
  <c r="D204" i="74"/>
  <c r="C204" i="74"/>
  <c r="B204" i="74"/>
  <c r="AE203" i="74"/>
  <c r="AD203" i="74"/>
  <c r="G202" i="74"/>
  <c r="E202" i="74"/>
  <c r="G201" i="74"/>
  <c r="E201" i="74"/>
  <c r="BA199" i="74"/>
  <c r="AZ199" i="74"/>
  <c r="AE199" i="74"/>
  <c r="AD199" i="74"/>
  <c r="G199" i="74"/>
  <c r="E199" i="74"/>
  <c r="D199" i="74"/>
  <c r="C199" i="74"/>
  <c r="B199" i="74"/>
  <c r="I197" i="74"/>
  <c r="H197" i="74"/>
  <c r="I196" i="74"/>
  <c r="H196" i="74"/>
  <c r="J196" i="74" s="1"/>
  <c r="I195" i="74"/>
  <c r="H195" i="74"/>
  <c r="I194" i="74"/>
  <c r="H194" i="74"/>
  <c r="I193" i="74"/>
  <c r="H193" i="74"/>
  <c r="I192" i="74"/>
  <c r="H192" i="74"/>
  <c r="J192" i="74" s="1"/>
  <c r="J190" i="74"/>
  <c r="E190" i="74"/>
  <c r="G190" i="74" s="1"/>
  <c r="I189" i="74"/>
  <c r="H189" i="74"/>
  <c r="J188" i="74"/>
  <c r="I188" i="74"/>
  <c r="H188" i="74"/>
  <c r="J187" i="74"/>
  <c r="J186" i="74"/>
  <c r="E186" i="74"/>
  <c r="G186" i="74" s="1"/>
  <c r="J185" i="74"/>
  <c r="J184" i="74"/>
  <c r="E184" i="74"/>
  <c r="G184" i="74" s="1"/>
  <c r="J183" i="74"/>
  <c r="J180" i="74"/>
  <c r="C178" i="74"/>
  <c r="G177" i="74"/>
  <c r="E177" i="74"/>
  <c r="D177" i="74"/>
  <c r="C177" i="74"/>
  <c r="AE176" i="74"/>
  <c r="AD176" i="74"/>
  <c r="G175" i="74"/>
  <c r="E175" i="74"/>
  <c r="G174" i="74"/>
  <c r="E174" i="74"/>
  <c r="BA172" i="74"/>
  <c r="AZ172" i="74"/>
  <c r="AE172" i="74"/>
  <c r="AD172" i="74"/>
  <c r="L172" i="74"/>
  <c r="G172" i="74"/>
  <c r="E172" i="74"/>
  <c r="D172" i="74"/>
  <c r="C172" i="74"/>
  <c r="B172" i="74"/>
  <c r="I170" i="74"/>
  <c r="H170" i="74"/>
  <c r="J170" i="74" s="1"/>
  <c r="G170" i="74"/>
  <c r="I169" i="74"/>
  <c r="J169" i="74" s="1"/>
  <c r="H169" i="74"/>
  <c r="G169" i="74"/>
  <c r="L167" i="74"/>
  <c r="J167" i="74"/>
  <c r="E167" i="74"/>
  <c r="J166" i="74"/>
  <c r="G166" i="74"/>
  <c r="J165" i="74"/>
  <c r="E165" i="74"/>
  <c r="I164" i="74"/>
  <c r="H164" i="74"/>
  <c r="G164" i="74"/>
  <c r="J163" i="74"/>
  <c r="E163" i="74"/>
  <c r="G163" i="74" s="1"/>
  <c r="J162" i="74"/>
  <c r="G162" i="74"/>
  <c r="L159" i="74"/>
  <c r="L158" i="74" s="1"/>
  <c r="J159" i="74"/>
  <c r="G159" i="74"/>
  <c r="G157" i="74"/>
  <c r="E157" i="74"/>
  <c r="D157" i="74"/>
  <c r="C157" i="74"/>
  <c r="BA156" i="74"/>
  <c r="AZ156" i="74"/>
  <c r="AT156" i="74"/>
  <c r="AR156" i="74"/>
  <c r="AO156" i="74"/>
  <c r="AE156" i="74"/>
  <c r="AD156" i="74"/>
  <c r="L155" i="74"/>
  <c r="AX156" i="74" s="1"/>
  <c r="J155" i="74"/>
  <c r="G155" i="74"/>
  <c r="E155" i="74"/>
  <c r="D155" i="74"/>
  <c r="C155" i="74"/>
  <c r="B155" i="74"/>
  <c r="BA154" i="74"/>
  <c r="AZ154" i="74"/>
  <c r="AT154" i="74"/>
  <c r="AR154" i="74"/>
  <c r="AO154" i="74"/>
  <c r="AN154" i="74"/>
  <c r="AE154" i="74"/>
  <c r="AD154" i="74"/>
  <c r="L153" i="74"/>
  <c r="AX154" i="74" s="1"/>
  <c r="J153" i="74"/>
  <c r="G153" i="74"/>
  <c r="E153" i="74"/>
  <c r="D153" i="74"/>
  <c r="C153" i="74"/>
  <c r="B153" i="74"/>
  <c r="AE152" i="74"/>
  <c r="AD152" i="74"/>
  <c r="G151" i="74"/>
  <c r="E151" i="74"/>
  <c r="G150" i="74"/>
  <c r="E150" i="74"/>
  <c r="BA148" i="74"/>
  <c r="AZ148" i="74"/>
  <c r="AE148" i="74"/>
  <c r="AD148" i="74"/>
  <c r="L148" i="74"/>
  <c r="G148" i="74"/>
  <c r="E148" i="74"/>
  <c r="D148" i="74"/>
  <c r="C148" i="74"/>
  <c r="B148" i="74"/>
  <c r="I146" i="74"/>
  <c r="H146" i="74"/>
  <c r="J146" i="74" s="1"/>
  <c r="G146" i="74"/>
  <c r="L144" i="74"/>
  <c r="J144" i="74"/>
  <c r="E144" i="74"/>
  <c r="J143" i="74"/>
  <c r="G143" i="74"/>
  <c r="J142" i="74"/>
  <c r="E142" i="74"/>
  <c r="G142" i="74" s="1"/>
  <c r="J141" i="74"/>
  <c r="G141" i="74"/>
  <c r="J138" i="74"/>
  <c r="G138" i="74"/>
  <c r="G136" i="74"/>
  <c r="E136" i="74"/>
  <c r="D136" i="74"/>
  <c r="C136" i="74"/>
  <c r="BA135" i="74"/>
  <c r="AZ135" i="74"/>
  <c r="AT135" i="74"/>
  <c r="AR135" i="74"/>
  <c r="AO135" i="74"/>
  <c r="AE135" i="74"/>
  <c r="AD135" i="74"/>
  <c r="L134" i="74"/>
  <c r="K135" i="74" s="1"/>
  <c r="I135" i="74" s="1"/>
  <c r="J134" i="74"/>
  <c r="G134" i="74"/>
  <c r="E134" i="74"/>
  <c r="D134" i="74"/>
  <c r="C134" i="74"/>
  <c r="B134" i="74"/>
  <c r="BA133" i="74"/>
  <c r="AZ133" i="74"/>
  <c r="AT133" i="74"/>
  <c r="AR133" i="74"/>
  <c r="AO133" i="74"/>
  <c r="AE133" i="74"/>
  <c r="AD133" i="74"/>
  <c r="L132" i="74"/>
  <c r="J132" i="74"/>
  <c r="G132" i="74"/>
  <c r="E132" i="74"/>
  <c r="D132" i="74"/>
  <c r="C132" i="74"/>
  <c r="B132" i="74"/>
  <c r="AE131" i="74"/>
  <c r="AD131" i="74"/>
  <c r="G130" i="74"/>
  <c r="E130" i="74"/>
  <c r="G129" i="74"/>
  <c r="E129" i="74"/>
  <c r="BA127" i="74"/>
  <c r="AZ127" i="74"/>
  <c r="AE127" i="74"/>
  <c r="AD127" i="74"/>
  <c r="G127" i="74"/>
  <c r="E127" i="74"/>
  <c r="D127" i="74"/>
  <c r="C127" i="74"/>
  <c r="B127" i="74"/>
  <c r="L125" i="74"/>
  <c r="L124" i="74" s="1"/>
  <c r="AW131" i="74" s="1"/>
  <c r="I125" i="74"/>
  <c r="H125" i="74"/>
  <c r="G125" i="74"/>
  <c r="J123" i="74"/>
  <c r="E123" i="74"/>
  <c r="L122" i="74"/>
  <c r="J122" i="74"/>
  <c r="G122" i="74"/>
  <c r="L121" i="74"/>
  <c r="J121" i="74"/>
  <c r="E121" i="74"/>
  <c r="J120" i="74"/>
  <c r="G120" i="74"/>
  <c r="J117" i="74"/>
  <c r="G117" i="74"/>
  <c r="G115" i="74"/>
  <c r="E115" i="74"/>
  <c r="D115" i="74"/>
  <c r="C115" i="74"/>
  <c r="BA114" i="74"/>
  <c r="AZ114" i="74"/>
  <c r="AT114" i="74"/>
  <c r="AR114" i="74"/>
  <c r="AO114" i="74"/>
  <c r="AE114" i="74"/>
  <c r="AD114" i="74"/>
  <c r="L113" i="74"/>
  <c r="AX114" i="74" s="1"/>
  <c r="J113" i="74"/>
  <c r="G113" i="74"/>
  <c r="E113" i="74"/>
  <c r="D113" i="74"/>
  <c r="C113" i="74"/>
  <c r="B113" i="74"/>
  <c r="AE112" i="74"/>
  <c r="AD112" i="74"/>
  <c r="G111" i="74"/>
  <c r="E111" i="74"/>
  <c r="G110" i="74"/>
  <c r="E110" i="74"/>
  <c r="BA108" i="74"/>
  <c r="AZ108" i="74"/>
  <c r="AE108" i="74"/>
  <c r="AD108" i="74"/>
  <c r="L108" i="74"/>
  <c r="AW108" i="74" s="1"/>
  <c r="G108" i="74"/>
  <c r="E108" i="74"/>
  <c r="D108" i="74"/>
  <c r="C108" i="74"/>
  <c r="B108" i="74"/>
  <c r="J106" i="74"/>
  <c r="G106" i="74"/>
  <c r="I105" i="74"/>
  <c r="H105" i="74"/>
  <c r="J105" i="74" s="1"/>
  <c r="G105" i="74"/>
  <c r="L103" i="74"/>
  <c r="J103" i="74"/>
  <c r="E103" i="74"/>
  <c r="J102" i="74"/>
  <c r="G102" i="74"/>
  <c r="L101" i="74"/>
  <c r="J101" i="74"/>
  <c r="G101" i="74"/>
  <c r="E101" i="74"/>
  <c r="I100" i="74"/>
  <c r="J100" i="74" s="1"/>
  <c r="H100" i="74"/>
  <c r="G100" i="74"/>
  <c r="J99" i="74"/>
  <c r="E99" i="74"/>
  <c r="J98" i="74"/>
  <c r="L95" i="74"/>
  <c r="L94" i="74" s="1"/>
  <c r="J95" i="74"/>
  <c r="G95" i="74"/>
  <c r="G94" i="74"/>
  <c r="G93" i="74"/>
  <c r="E93" i="74"/>
  <c r="D93" i="74"/>
  <c r="C93" i="74"/>
  <c r="BA92" i="74"/>
  <c r="AZ92" i="74"/>
  <c r="AT92" i="74"/>
  <c r="AR92" i="74"/>
  <c r="AO92" i="74"/>
  <c r="AN92" i="74"/>
  <c r="AE92" i="74"/>
  <c r="AD92" i="74"/>
  <c r="L91" i="74"/>
  <c r="I91" i="74"/>
  <c r="H91" i="74"/>
  <c r="G91" i="74"/>
  <c r="E91" i="74"/>
  <c r="D91" i="74"/>
  <c r="C91" i="74"/>
  <c r="B91" i="74"/>
  <c r="AE90" i="74"/>
  <c r="AD90" i="74"/>
  <c r="G89" i="74"/>
  <c r="E89" i="74"/>
  <c r="G88" i="74"/>
  <c r="E88" i="74"/>
  <c r="BA86" i="74"/>
  <c r="AZ86" i="74"/>
  <c r="AE86" i="74"/>
  <c r="AD86" i="74"/>
  <c r="L86" i="74"/>
  <c r="AN86" i="74" s="1"/>
  <c r="G86" i="74"/>
  <c r="E86" i="74"/>
  <c r="D86" i="74"/>
  <c r="C86" i="74"/>
  <c r="B86" i="74"/>
  <c r="J84" i="74"/>
  <c r="I84" i="74"/>
  <c r="H84" i="74"/>
  <c r="G84" i="74"/>
  <c r="L83" i="74"/>
  <c r="I83" i="74"/>
  <c r="H83" i="74"/>
  <c r="J83" i="74" s="1"/>
  <c r="G83" i="74"/>
  <c r="L82" i="74"/>
  <c r="I82" i="74"/>
  <c r="H82" i="74"/>
  <c r="G82" i="74"/>
  <c r="L80" i="74"/>
  <c r="J80" i="74"/>
  <c r="E80" i="74"/>
  <c r="J79" i="74"/>
  <c r="G79" i="74"/>
  <c r="J78" i="74"/>
  <c r="J77" i="74"/>
  <c r="E77" i="74"/>
  <c r="J76" i="74"/>
  <c r="G76" i="74"/>
  <c r="L75" i="74"/>
  <c r="J75" i="74"/>
  <c r="E75" i="74"/>
  <c r="G75" i="74" s="1"/>
  <c r="J74" i="74"/>
  <c r="G74" i="74"/>
  <c r="I73" i="74"/>
  <c r="J73" i="74" s="1"/>
  <c r="H73" i="74"/>
  <c r="G73" i="74"/>
  <c r="L70" i="74"/>
  <c r="L69" i="74" s="1"/>
  <c r="J70" i="74"/>
  <c r="G70" i="74"/>
  <c r="G69" i="74"/>
  <c r="G68" i="74"/>
  <c r="E68" i="74"/>
  <c r="D68" i="74"/>
  <c r="C68" i="74"/>
  <c r="AE67" i="74"/>
  <c r="AD67" i="74"/>
  <c r="G66" i="74"/>
  <c r="E66" i="74"/>
  <c r="G65" i="74"/>
  <c r="E65" i="74"/>
  <c r="BA63" i="74"/>
  <c r="AZ63" i="74"/>
  <c r="AE63" i="74"/>
  <c r="AD63" i="74"/>
  <c r="G63" i="74"/>
  <c r="E63" i="74"/>
  <c r="D63" i="74"/>
  <c r="C63" i="74"/>
  <c r="B63" i="74"/>
  <c r="I61" i="74"/>
  <c r="H61" i="74"/>
  <c r="J61" i="74" s="1"/>
  <c r="G61" i="74"/>
  <c r="J59" i="74"/>
  <c r="E59" i="74"/>
  <c r="J58" i="74"/>
  <c r="G58" i="74"/>
  <c r="L57" i="74"/>
  <c r="J57" i="74"/>
  <c r="E57" i="74"/>
  <c r="G57" i="74" s="1"/>
  <c r="J56" i="74"/>
  <c r="G56" i="74"/>
  <c r="J53" i="74"/>
  <c r="G53" i="74"/>
  <c r="G51" i="74"/>
  <c r="E51" i="74"/>
  <c r="D51" i="74"/>
  <c r="C51" i="74"/>
  <c r="C50" i="74"/>
  <c r="A23" i="74"/>
  <c r="A21" i="74"/>
  <c r="F15" i="74"/>
  <c r="F13" i="74"/>
  <c r="CO5" i="74"/>
  <c r="F5" i="74"/>
  <c r="CO3" i="74"/>
  <c r="F3" i="74"/>
  <c r="H210" i="73"/>
  <c r="C210" i="73"/>
  <c r="H207" i="73"/>
  <c r="C207" i="73"/>
  <c r="L201" i="73"/>
  <c r="L200" i="73"/>
  <c r="L197" i="73"/>
  <c r="L196" i="73"/>
  <c r="L194" i="73" s="1"/>
  <c r="L190" i="73"/>
  <c r="L189" i="73"/>
  <c r="L185" i="73"/>
  <c r="L173" i="73"/>
  <c r="L172" i="73"/>
  <c r="L171" i="73"/>
  <c r="L170" i="73"/>
  <c r="L169" i="73"/>
  <c r="L168" i="73"/>
  <c r="L166" i="73" s="1"/>
  <c r="L165" i="73"/>
  <c r="L164" i="73"/>
  <c r="L162" i="73"/>
  <c r="L160" i="73" s="1"/>
  <c r="L159" i="73"/>
  <c r="L154" i="73"/>
  <c r="L153" i="73"/>
  <c r="L152" i="73"/>
  <c r="L147" i="73"/>
  <c r="L146" i="73"/>
  <c r="L144" i="73" s="1"/>
  <c r="L139" i="73"/>
  <c r="L138" i="73"/>
  <c r="L134" i="73"/>
  <c r="L122" i="73"/>
  <c r="L121" i="73"/>
  <c r="L120" i="73"/>
  <c r="L119" i="73"/>
  <c r="L118" i="73"/>
  <c r="L117" i="73"/>
  <c r="L114" i="73"/>
  <c r="L113" i="73"/>
  <c r="L111" i="73"/>
  <c r="L108" i="73"/>
  <c r="L97" i="73"/>
  <c r="L96" i="73"/>
  <c r="L93" i="73"/>
  <c r="L92" i="73"/>
  <c r="L90" i="73"/>
  <c r="L89" i="73"/>
  <c r="L83" i="73"/>
  <c r="L82" i="73"/>
  <c r="L78" i="73"/>
  <c r="AE68" i="73"/>
  <c r="AD68" i="73"/>
  <c r="G67" i="73"/>
  <c r="E67" i="73"/>
  <c r="G66" i="73"/>
  <c r="E66" i="73"/>
  <c r="BA64" i="73"/>
  <c r="AZ64" i="73"/>
  <c r="AE64" i="73"/>
  <c r="AD64" i="73"/>
  <c r="G64" i="73"/>
  <c r="E64" i="73"/>
  <c r="D64" i="73"/>
  <c r="C64" i="73"/>
  <c r="B64" i="73"/>
  <c r="I62" i="73"/>
  <c r="H62" i="73"/>
  <c r="G62" i="73"/>
  <c r="F62" i="73"/>
  <c r="L61" i="73"/>
  <c r="I61" i="73"/>
  <c r="H61" i="73"/>
  <c r="G61" i="73"/>
  <c r="F61" i="73"/>
  <c r="J59" i="73"/>
  <c r="F59" i="73"/>
  <c r="G59" i="73" s="1"/>
  <c r="E59" i="73"/>
  <c r="J58" i="73"/>
  <c r="G58" i="73"/>
  <c r="F58" i="73"/>
  <c r="J57" i="73"/>
  <c r="G57" i="73"/>
  <c r="F57" i="73"/>
  <c r="E57" i="73"/>
  <c r="J56" i="73"/>
  <c r="G56" i="73"/>
  <c r="F56" i="73"/>
  <c r="J53" i="73"/>
  <c r="G53" i="73"/>
  <c r="F53" i="73"/>
  <c r="C51" i="73"/>
  <c r="B51" i="73"/>
  <c r="G50" i="73"/>
  <c r="E50" i="73"/>
  <c r="D50" i="73"/>
  <c r="A23" i="73"/>
  <c r="A21" i="73"/>
  <c r="F15" i="73"/>
  <c r="F13" i="73"/>
  <c r="CO5" i="73"/>
  <c r="F5" i="73"/>
  <c r="CO3" i="73"/>
  <c r="F3" i="73"/>
  <c r="H315" i="72"/>
  <c r="C315" i="72"/>
  <c r="H312" i="72"/>
  <c r="C312" i="72"/>
  <c r="L306" i="72"/>
  <c r="L305" i="72"/>
  <c r="L302" i="72"/>
  <c r="L299" i="72" s="1"/>
  <c r="L301" i="72"/>
  <c r="L295" i="72"/>
  <c r="L294" i="72"/>
  <c r="L290" i="72"/>
  <c r="L278" i="72"/>
  <c r="L277" i="72"/>
  <c r="L276" i="72"/>
  <c r="L275" i="72"/>
  <c r="L274" i="72"/>
  <c r="L273" i="72"/>
  <c r="L271" i="72" s="1"/>
  <c r="L270" i="72"/>
  <c r="L269" i="72"/>
  <c r="L267" i="72"/>
  <c r="L264" i="72"/>
  <c r="L259" i="72"/>
  <c r="L258" i="72"/>
  <c r="L257" i="72"/>
  <c r="L252" i="72"/>
  <c r="L251" i="72"/>
  <c r="L249" i="72" s="1"/>
  <c r="L244" i="72"/>
  <c r="L243" i="72"/>
  <c r="L239" i="72"/>
  <c r="L227" i="72"/>
  <c r="L226" i="72"/>
  <c r="L225" i="72"/>
  <c r="L224" i="72"/>
  <c r="L223" i="72"/>
  <c r="L222" i="72"/>
  <c r="L219" i="72"/>
  <c r="L218" i="72"/>
  <c r="L216" i="72"/>
  <c r="L213" i="72"/>
  <c r="L202" i="72"/>
  <c r="L201" i="72"/>
  <c r="L198" i="72"/>
  <c r="L197" i="72"/>
  <c r="L195" i="72"/>
  <c r="L194" i="72"/>
  <c r="L188" i="72"/>
  <c r="L187" i="72"/>
  <c r="L183" i="72"/>
  <c r="AE173" i="72"/>
  <c r="AD173" i="72"/>
  <c r="G172" i="72"/>
  <c r="E172" i="72"/>
  <c r="G171" i="72"/>
  <c r="E171" i="72"/>
  <c r="BA169" i="72"/>
  <c r="AZ169" i="72"/>
  <c r="AE169" i="72"/>
  <c r="AD169" i="72"/>
  <c r="G169" i="72"/>
  <c r="E169" i="72"/>
  <c r="D169" i="72"/>
  <c r="C169" i="72"/>
  <c r="B169" i="72"/>
  <c r="I167" i="72"/>
  <c r="H167" i="72"/>
  <c r="G167" i="72"/>
  <c r="F167" i="72"/>
  <c r="I166" i="72"/>
  <c r="H166" i="72"/>
  <c r="G166" i="72"/>
  <c r="F166" i="72"/>
  <c r="J164" i="72"/>
  <c r="F164" i="72"/>
  <c r="E164" i="72"/>
  <c r="G164" i="72" s="1"/>
  <c r="J163" i="72"/>
  <c r="F163" i="72"/>
  <c r="J162" i="72"/>
  <c r="F162" i="72"/>
  <c r="E162" i="72"/>
  <c r="G162" i="72" s="1"/>
  <c r="I161" i="72"/>
  <c r="H161" i="72"/>
  <c r="G161" i="72"/>
  <c r="F161" i="72"/>
  <c r="J160" i="72"/>
  <c r="F160" i="72"/>
  <c r="E160" i="72"/>
  <c r="J159" i="72"/>
  <c r="G159" i="72"/>
  <c r="F159" i="72"/>
  <c r="J156" i="72"/>
  <c r="G156" i="72"/>
  <c r="F156" i="72"/>
  <c r="G155" i="72"/>
  <c r="C154" i="72"/>
  <c r="B154" i="72"/>
  <c r="G153" i="72"/>
  <c r="E153" i="72"/>
  <c r="D153" i="72"/>
  <c r="AE152" i="72"/>
  <c r="AD152" i="72"/>
  <c r="G151" i="72"/>
  <c r="E151" i="72"/>
  <c r="G150" i="72"/>
  <c r="E150" i="72"/>
  <c r="BA148" i="72"/>
  <c r="AZ148" i="72"/>
  <c r="AE148" i="72"/>
  <c r="AD148" i="72"/>
  <c r="G148" i="72"/>
  <c r="E148" i="72"/>
  <c r="D148" i="72"/>
  <c r="C148" i="72"/>
  <c r="B148" i="72"/>
  <c r="L146" i="72"/>
  <c r="I146" i="72"/>
  <c r="H146" i="72"/>
  <c r="J146" i="72" s="1"/>
  <c r="G146" i="72"/>
  <c r="F146" i="72"/>
  <c r="L145" i="72"/>
  <c r="AW152" i="72" s="1"/>
  <c r="J144" i="72"/>
  <c r="F144" i="72"/>
  <c r="E144" i="72"/>
  <c r="G144" i="72" s="1"/>
  <c r="J143" i="72"/>
  <c r="F143" i="72"/>
  <c r="J142" i="72"/>
  <c r="F142" i="72"/>
  <c r="E142" i="72"/>
  <c r="J141" i="72"/>
  <c r="G141" i="72"/>
  <c r="F141" i="72"/>
  <c r="J138" i="72"/>
  <c r="G138" i="72"/>
  <c r="F138" i="72"/>
  <c r="G137" i="72"/>
  <c r="C136" i="72"/>
  <c r="B136" i="72"/>
  <c r="G135" i="72"/>
  <c r="E135" i="72"/>
  <c r="D135" i="72"/>
  <c r="AE134" i="72"/>
  <c r="AD134" i="72"/>
  <c r="G133" i="72"/>
  <c r="E133" i="72"/>
  <c r="G132" i="72"/>
  <c r="E132" i="72"/>
  <c r="BA130" i="72"/>
  <c r="AZ130" i="72"/>
  <c r="AE130" i="72"/>
  <c r="AD130" i="72"/>
  <c r="L130" i="72"/>
  <c r="AN130" i="72" s="1"/>
  <c r="G130" i="72"/>
  <c r="E130" i="72"/>
  <c r="D130" i="72"/>
  <c r="C130" i="72"/>
  <c r="B130" i="72"/>
  <c r="L128" i="72"/>
  <c r="L127" i="72" s="1"/>
  <c r="AW134" i="72" s="1"/>
  <c r="J128" i="72"/>
  <c r="I128" i="72"/>
  <c r="H128" i="72"/>
  <c r="G128" i="72"/>
  <c r="F128" i="72"/>
  <c r="L126" i="72"/>
  <c r="J126" i="72"/>
  <c r="F126" i="72"/>
  <c r="E126" i="72"/>
  <c r="G126" i="72" s="1"/>
  <c r="L125" i="72"/>
  <c r="J125" i="72"/>
  <c r="G125" i="72"/>
  <c r="F125" i="72"/>
  <c r="J124" i="72"/>
  <c r="F124" i="72"/>
  <c r="E124" i="72"/>
  <c r="J123" i="72"/>
  <c r="F123" i="72"/>
  <c r="L120" i="72"/>
  <c r="L119" i="72" s="1"/>
  <c r="AR134" i="72" s="1"/>
  <c r="J120" i="72"/>
  <c r="G120" i="72"/>
  <c r="F120" i="72"/>
  <c r="C118" i="72"/>
  <c r="B118" i="72"/>
  <c r="G117" i="72"/>
  <c r="E117" i="72"/>
  <c r="D117" i="72"/>
  <c r="AE116" i="72"/>
  <c r="AD116" i="72"/>
  <c r="G115" i="72"/>
  <c r="E115" i="72"/>
  <c r="G114" i="72"/>
  <c r="E114" i="72"/>
  <c r="BA112" i="72"/>
  <c r="AZ112" i="72"/>
  <c r="AE112" i="72"/>
  <c r="AD112" i="72"/>
  <c r="G112" i="72"/>
  <c r="E112" i="72"/>
  <c r="D112" i="72"/>
  <c r="C112" i="72"/>
  <c r="B112" i="72"/>
  <c r="J110" i="72"/>
  <c r="I110" i="72"/>
  <c r="H110" i="72"/>
  <c r="F110" i="72"/>
  <c r="I109" i="72"/>
  <c r="H109" i="72"/>
  <c r="F109" i="72"/>
  <c r="I108" i="72"/>
  <c r="H108" i="72"/>
  <c r="J108" i="72" s="1"/>
  <c r="F108" i="72"/>
  <c r="I107" i="72"/>
  <c r="H107" i="72"/>
  <c r="J107" i="72" s="1"/>
  <c r="F107" i="72"/>
  <c r="I106" i="72"/>
  <c r="H106" i="72"/>
  <c r="J106" i="72" s="1"/>
  <c r="F106" i="72"/>
  <c r="I105" i="72"/>
  <c r="H105" i="72"/>
  <c r="F105" i="72"/>
  <c r="J103" i="72"/>
  <c r="F103" i="72"/>
  <c r="E103" i="72"/>
  <c r="G103" i="72" s="1"/>
  <c r="I102" i="72"/>
  <c r="H102" i="72"/>
  <c r="J102" i="72" s="1"/>
  <c r="F102" i="72"/>
  <c r="J101" i="72"/>
  <c r="I101" i="72"/>
  <c r="H101" i="72"/>
  <c r="F101" i="72"/>
  <c r="J100" i="72"/>
  <c r="F100" i="72"/>
  <c r="J99" i="72"/>
  <c r="F99" i="72"/>
  <c r="E99" i="72"/>
  <c r="J98" i="72"/>
  <c r="F98" i="72"/>
  <c r="J97" i="72"/>
  <c r="G97" i="72"/>
  <c r="F97" i="72"/>
  <c r="E97" i="72"/>
  <c r="J96" i="72"/>
  <c r="F96" i="72"/>
  <c r="J93" i="72"/>
  <c r="F93" i="72"/>
  <c r="C91" i="72"/>
  <c r="C90" i="72"/>
  <c r="B90" i="72"/>
  <c r="G89" i="72"/>
  <c r="E89" i="72"/>
  <c r="D89" i="72"/>
  <c r="AE88" i="72"/>
  <c r="AD88" i="72"/>
  <c r="G87" i="72"/>
  <c r="E87" i="72"/>
  <c r="G86" i="72"/>
  <c r="E86" i="72"/>
  <c r="BA84" i="72"/>
  <c r="AZ84" i="72"/>
  <c r="AE84" i="72"/>
  <c r="AD84" i="72"/>
  <c r="G84" i="72"/>
  <c r="E84" i="72"/>
  <c r="D84" i="72"/>
  <c r="C84" i="72"/>
  <c r="B84" i="72"/>
  <c r="I82" i="72"/>
  <c r="H82" i="72"/>
  <c r="J82" i="72" s="1"/>
  <c r="G82" i="72"/>
  <c r="F82" i="72"/>
  <c r="J80" i="72"/>
  <c r="F80" i="72"/>
  <c r="E80" i="72"/>
  <c r="J79" i="72"/>
  <c r="G79" i="72"/>
  <c r="F79" i="72"/>
  <c r="L78" i="72"/>
  <c r="J78" i="72"/>
  <c r="F78" i="72"/>
  <c r="E78" i="72"/>
  <c r="G78" i="72" s="1"/>
  <c r="J77" i="72"/>
  <c r="G77" i="72"/>
  <c r="F77" i="72"/>
  <c r="G76" i="72"/>
  <c r="J74" i="72"/>
  <c r="G74" i="72"/>
  <c r="F74" i="72"/>
  <c r="C72" i="72"/>
  <c r="B72" i="72"/>
  <c r="G71" i="72"/>
  <c r="E71" i="72"/>
  <c r="D71" i="72"/>
  <c r="AE70" i="72"/>
  <c r="AD70" i="72"/>
  <c r="G69" i="72"/>
  <c r="E69" i="72"/>
  <c r="G68" i="72"/>
  <c r="E68" i="72"/>
  <c r="BA66" i="72"/>
  <c r="AZ66" i="72"/>
  <c r="AE66" i="72"/>
  <c r="AD66" i="72"/>
  <c r="L66" i="72"/>
  <c r="AW66" i="72" s="1"/>
  <c r="G66" i="72"/>
  <c r="E66" i="72"/>
  <c r="D66" i="72"/>
  <c r="C66" i="72"/>
  <c r="B66" i="72"/>
  <c r="L64" i="72"/>
  <c r="J64" i="72"/>
  <c r="G64" i="72"/>
  <c r="F64" i="72"/>
  <c r="I63" i="72"/>
  <c r="H63" i="72"/>
  <c r="G63" i="72"/>
  <c r="F63" i="72"/>
  <c r="J61" i="72"/>
  <c r="G61" i="72"/>
  <c r="F61" i="72"/>
  <c r="E61" i="72"/>
  <c r="J60" i="72"/>
  <c r="G60" i="72"/>
  <c r="F60" i="72"/>
  <c r="J59" i="72"/>
  <c r="F59" i="72"/>
  <c r="E59" i="72"/>
  <c r="I58" i="72"/>
  <c r="H58" i="72"/>
  <c r="F58" i="72"/>
  <c r="J57" i="72"/>
  <c r="F57" i="72"/>
  <c r="E57" i="72"/>
  <c r="G57" i="72" s="1"/>
  <c r="J56" i="72"/>
  <c r="G56" i="72"/>
  <c r="F56" i="72"/>
  <c r="J53" i="72"/>
  <c r="G53" i="72"/>
  <c r="F53" i="72"/>
  <c r="C51" i="72"/>
  <c r="B51" i="72"/>
  <c r="G50" i="72"/>
  <c r="E50" i="72"/>
  <c r="D50" i="72"/>
  <c r="A23" i="72"/>
  <c r="A21" i="72"/>
  <c r="F15" i="72"/>
  <c r="F13" i="72"/>
  <c r="CO5" i="72"/>
  <c r="F5" i="72"/>
  <c r="CO3" i="72"/>
  <c r="F3" i="72"/>
  <c r="AN108" i="74" l="1"/>
  <c r="L84" i="72"/>
  <c r="AN84" i="72" s="1"/>
  <c r="GM31" i="79"/>
  <c r="GO31" i="79" s="1"/>
  <c r="AB181" i="79"/>
  <c r="AB32" i="79"/>
  <c r="AB489" i="79"/>
  <c r="AB109" i="79"/>
  <c r="BZ492" i="79"/>
  <c r="AQ492" i="79" s="1"/>
  <c r="AQ487" i="79" s="1"/>
  <c r="AB186" i="79"/>
  <c r="CB311" i="79"/>
  <c r="AS311" i="79" s="1"/>
  <c r="AS306" i="79" s="1"/>
  <c r="CI311" i="79"/>
  <c r="AB490" i="79"/>
  <c r="O37" i="79"/>
  <c r="GM37" i="79" s="1"/>
  <c r="GO37" i="79" s="1"/>
  <c r="BZ41" i="79"/>
  <c r="CG41" i="79" s="1"/>
  <c r="AB417" i="79"/>
  <c r="BZ421" i="79"/>
  <c r="AN66" i="72"/>
  <c r="BZ112" i="79"/>
  <c r="BZ107" i="79" s="1"/>
  <c r="L127" i="74"/>
  <c r="CB112" i="79"/>
  <c r="AS112" i="79" s="1"/>
  <c r="F129" i="79" s="1"/>
  <c r="AB308" i="79"/>
  <c r="L192" i="75"/>
  <c r="L190" i="75" s="1"/>
  <c r="CD112" i="79"/>
  <c r="AU112" i="79" s="1"/>
  <c r="AB189" i="79"/>
  <c r="AB197" i="79"/>
  <c r="AI492" i="79"/>
  <c r="I114" i="74"/>
  <c r="G99" i="72"/>
  <c r="G160" i="72"/>
  <c r="G77" i="74"/>
  <c r="G144" i="74"/>
  <c r="AN241" i="74"/>
  <c r="I243" i="74"/>
  <c r="L194" i="76"/>
  <c r="L192" i="76" s="1"/>
  <c r="L214" i="72"/>
  <c r="K114" i="74"/>
  <c r="G167" i="74"/>
  <c r="AW103" i="75"/>
  <c r="L116" i="75" s="1"/>
  <c r="L114" i="75" s="1"/>
  <c r="AN135" i="74"/>
  <c r="J193" i="74"/>
  <c r="J62" i="73"/>
  <c r="G99" i="74"/>
  <c r="G103" i="74"/>
  <c r="L252" i="74"/>
  <c r="L236" i="75"/>
  <c r="J105" i="72"/>
  <c r="G124" i="72"/>
  <c r="G142" i="72"/>
  <c r="J161" i="72"/>
  <c r="L220" i="72"/>
  <c r="AW86" i="74"/>
  <c r="AN114" i="74"/>
  <c r="J194" i="74"/>
  <c r="L107" i="76"/>
  <c r="L105" i="76" s="1"/>
  <c r="AW130" i="72"/>
  <c r="J166" i="72"/>
  <c r="L192" i="72"/>
  <c r="G80" i="74"/>
  <c r="J195" i="74"/>
  <c r="L261" i="74"/>
  <c r="L141" i="76"/>
  <c r="G80" i="72"/>
  <c r="J109" i="72"/>
  <c r="L265" i="72"/>
  <c r="L262" i="72" s="1"/>
  <c r="L109" i="73"/>
  <c r="AX135" i="74"/>
  <c r="J189" i="74"/>
  <c r="BK241" i="74"/>
  <c r="L321" i="74" s="1"/>
  <c r="L319" i="74" s="1"/>
  <c r="G59" i="74"/>
  <c r="AW114" i="74"/>
  <c r="J204" i="74"/>
  <c r="L161" i="77"/>
  <c r="J61" i="73"/>
  <c r="L115" i="73"/>
  <c r="J82" i="74"/>
  <c r="G165" i="74"/>
  <c r="K241" i="74"/>
  <c r="I241" i="74" s="1"/>
  <c r="L170" i="76"/>
  <c r="J58" i="72"/>
  <c r="G59" i="72"/>
  <c r="J63" i="72"/>
  <c r="AW84" i="72"/>
  <c r="J167" i="72"/>
  <c r="L87" i="73"/>
  <c r="L290" i="74"/>
  <c r="J61" i="75"/>
  <c r="L220" i="76"/>
  <c r="L114" i="77"/>
  <c r="L105" i="77" s="1"/>
  <c r="L103" i="77" s="1"/>
  <c r="L157" i="73"/>
  <c r="L211" i="72"/>
  <c r="L209" i="72" s="1"/>
  <c r="L103" i="76"/>
  <c r="L190" i="76"/>
  <c r="AJ41" i="79"/>
  <c r="G123" i="74"/>
  <c r="AW205" i="74"/>
  <c r="K205" i="74"/>
  <c r="I205" i="74" s="1"/>
  <c r="L125" i="77"/>
  <c r="L123" i="77" s="1"/>
  <c r="AW133" i="74"/>
  <c r="K133" i="74"/>
  <c r="I133" i="74" s="1"/>
  <c r="J91" i="74"/>
  <c r="AW156" i="74"/>
  <c r="K156" i="74"/>
  <c r="I156" i="74" s="1"/>
  <c r="K36" i="76"/>
  <c r="L210" i="76"/>
  <c r="L206" i="76" s="1"/>
  <c r="AN148" i="74"/>
  <c r="AW148" i="74"/>
  <c r="L124" i="75"/>
  <c r="L122" i="75" s="1"/>
  <c r="L181" i="75"/>
  <c r="L179" i="75" s="1"/>
  <c r="L231" i="75"/>
  <c r="L229" i="75" s="1"/>
  <c r="K92" i="74"/>
  <c r="I92" i="74" s="1"/>
  <c r="AW92" i="74"/>
  <c r="J125" i="74"/>
  <c r="AN133" i="74"/>
  <c r="L256" i="74"/>
  <c r="L254" i="74" s="1"/>
  <c r="AN156" i="74"/>
  <c r="AR176" i="74"/>
  <c r="L141" i="75"/>
  <c r="L139" i="75" s="1"/>
  <c r="AN148" i="72"/>
  <c r="G121" i="74"/>
  <c r="J164" i="74"/>
  <c r="AW172" i="74"/>
  <c r="AN172" i="74"/>
  <c r="J197" i="74"/>
  <c r="L335" i="74"/>
  <c r="L332" i="74" s="1"/>
  <c r="L179" i="77"/>
  <c r="L371" i="74"/>
  <c r="L369" i="74" s="1"/>
  <c r="L264" i="74"/>
  <c r="L262" i="74" s="1"/>
  <c r="AR76" i="76"/>
  <c r="L73" i="76" s="1"/>
  <c r="L72" i="76"/>
  <c r="L152" i="76"/>
  <c r="L150" i="76" s="1"/>
  <c r="AR112" i="74"/>
  <c r="AX133" i="74"/>
  <c r="L375" i="74" s="1"/>
  <c r="L108" i="75"/>
  <c r="L105" i="75" s="1"/>
  <c r="L129" i="75" s="1"/>
  <c r="L185" i="77"/>
  <c r="K154" i="74"/>
  <c r="I154" i="74" s="1"/>
  <c r="AW154" i="74"/>
  <c r="AR58" i="76"/>
  <c r="L54" i="76"/>
  <c r="AR90" i="74"/>
  <c r="L250" i="74"/>
  <c r="L248" i="74" s="1"/>
  <c r="L284" i="74"/>
  <c r="L119" i="75"/>
  <c r="L112" i="75"/>
  <c r="L135" i="76"/>
  <c r="L132" i="76" s="1"/>
  <c r="L130" i="76" s="1"/>
  <c r="CJ41" i="79"/>
  <c r="AY241" i="74"/>
  <c r="L247" i="74"/>
  <c r="L245" i="74" s="1"/>
  <c r="AN103" i="75"/>
  <c r="CB41" i="79"/>
  <c r="BB71" i="79"/>
  <c r="BB26" i="79"/>
  <c r="F54" i="79"/>
  <c r="W110" i="79"/>
  <c r="BY107" i="79"/>
  <c r="AP112" i="79"/>
  <c r="CI240" i="79"/>
  <c r="AP240" i="79"/>
  <c r="AP270" i="79" s="1"/>
  <c r="BY235" i="79"/>
  <c r="V240" i="79"/>
  <c r="AI235" i="79"/>
  <c r="AB30" i="79"/>
  <c r="V39" i="79"/>
  <c r="GX39" i="79"/>
  <c r="P39" i="79"/>
  <c r="AJ112" i="79"/>
  <c r="F259" i="79"/>
  <c r="AU235" i="79"/>
  <c r="AW135" i="74"/>
  <c r="AN243" i="74"/>
  <c r="CD41" i="79"/>
  <c r="U39" i="79"/>
  <c r="CI112" i="79"/>
  <c r="AJ203" i="79"/>
  <c r="GM35" i="79"/>
  <c r="GO35" i="79" s="1"/>
  <c r="CK107" i="79"/>
  <c r="BB112" i="79"/>
  <c r="AQ240" i="79"/>
  <c r="BZ235" i="79"/>
  <c r="CG240" i="79"/>
  <c r="L163" i="77"/>
  <c r="L159" i="77" s="1"/>
  <c r="R39" i="79"/>
  <c r="AO71" i="79"/>
  <c r="V110" i="79"/>
  <c r="S110" i="79"/>
  <c r="GX110" i="79"/>
  <c r="CJ112" i="79" s="1"/>
  <c r="P110" i="79"/>
  <c r="BC142" i="79"/>
  <c r="BC107" i="79"/>
  <c r="F128" i="79"/>
  <c r="F146" i="79"/>
  <c r="AO103" i="79"/>
  <c r="L76" i="77"/>
  <c r="L72" i="77" s="1"/>
  <c r="AB36" i="79"/>
  <c r="S39" i="79"/>
  <c r="U110" i="79"/>
  <c r="GM194" i="79"/>
  <c r="GO194" i="79" s="1"/>
  <c r="K36" i="77"/>
  <c r="BC26" i="79"/>
  <c r="T39" i="79"/>
  <c r="AG41" i="79" s="1"/>
  <c r="Q110" i="79"/>
  <c r="AO107" i="79"/>
  <c r="F116" i="79"/>
  <c r="F295" i="79"/>
  <c r="BD174" i="79"/>
  <c r="T240" i="79"/>
  <c r="AG235" i="79"/>
  <c r="AY243" i="74"/>
  <c r="L188" i="76"/>
  <c r="L186" i="76" s="1"/>
  <c r="L167" i="77"/>
  <c r="L165" i="77" s="1"/>
  <c r="AB37" i="79"/>
  <c r="F66" i="79"/>
  <c r="BD71" i="79"/>
  <c r="R110" i="79"/>
  <c r="AG203" i="79"/>
  <c r="L101" i="76"/>
  <c r="L80" i="77"/>
  <c r="L78" i="77" s="1"/>
  <c r="AB28" i="79"/>
  <c r="BC71" i="79"/>
  <c r="AO26" i="79"/>
  <c r="W39" i="79"/>
  <c r="AP71" i="79"/>
  <c r="AP26" i="79"/>
  <c r="AQ112" i="79"/>
  <c r="CG112" i="79"/>
  <c r="T110" i="79"/>
  <c r="AG112" i="79" s="1"/>
  <c r="F137" i="79"/>
  <c r="BD142" i="79"/>
  <c r="BZ26" i="79"/>
  <c r="AQ41" i="79"/>
  <c r="CX26" i="81"/>
  <c r="CW18" i="81"/>
  <c r="CW21" i="81"/>
  <c r="CU15" i="81"/>
  <c r="P33" i="79" s="1"/>
  <c r="CX19" i="81"/>
  <c r="CX16" i="81"/>
  <c r="CX23" i="81"/>
  <c r="CI41" i="79"/>
  <c r="CP191" i="79"/>
  <c r="O191" i="79" s="1"/>
  <c r="GM191" i="79" s="1"/>
  <c r="GO191" i="79" s="1"/>
  <c r="AO270" i="79"/>
  <c r="F207" i="79"/>
  <c r="AT235" i="79"/>
  <c r="P182" i="79"/>
  <c r="F212" i="79"/>
  <c r="AH240" i="79"/>
  <c r="CJ240" i="79"/>
  <c r="AJ311" i="79"/>
  <c r="Q182" i="79"/>
  <c r="AB193" i="79"/>
  <c r="BZ203" i="79"/>
  <c r="R182" i="79"/>
  <c r="X240" i="79"/>
  <c r="AK235" i="79"/>
  <c r="R240" i="79"/>
  <c r="BB270" i="79"/>
  <c r="Q240" i="79"/>
  <c r="AD235" i="79"/>
  <c r="AS240" i="79"/>
  <c r="CB235" i="79"/>
  <c r="S240" i="79"/>
  <c r="AU311" i="79"/>
  <c r="CB203" i="79"/>
  <c r="V184" i="79"/>
  <c r="CP238" i="79"/>
  <c r="O238" i="79" s="1"/>
  <c r="GM238" i="79" s="1"/>
  <c r="Y240" i="79"/>
  <c r="BB240" i="79"/>
  <c r="CK235" i="79"/>
  <c r="CJ311" i="79"/>
  <c r="U347" i="79"/>
  <c r="AH343" i="79"/>
  <c r="F365" i="79"/>
  <c r="AT343" i="79"/>
  <c r="AQ522" i="79"/>
  <c r="F502" i="79"/>
  <c r="CP188" i="79"/>
  <c r="O188" i="79" s="1"/>
  <c r="GM188" i="79" s="1"/>
  <c r="GO188" i="79" s="1"/>
  <c r="CP192" i="79"/>
  <c r="O192" i="79" s="1"/>
  <c r="GM192" i="79" s="1"/>
  <c r="GO192" i="79" s="1"/>
  <c r="GM195" i="79"/>
  <c r="GO195" i="79" s="1"/>
  <c r="BC240" i="79"/>
  <c r="CL235" i="79"/>
  <c r="AU347" i="79"/>
  <c r="CD343" i="79"/>
  <c r="CD203" i="79"/>
  <c r="V182" i="79"/>
  <c r="GM196" i="79"/>
  <c r="GO196" i="79" s="1"/>
  <c r="BA347" i="79"/>
  <c r="CJ343" i="79"/>
  <c r="F364" i="79"/>
  <c r="AS343" i="79"/>
  <c r="AB198" i="79"/>
  <c r="AO235" i="79"/>
  <c r="F244" i="79"/>
  <c r="BZ306" i="79"/>
  <c r="AQ311" i="79"/>
  <c r="CG311" i="79"/>
  <c r="CJ413" i="79"/>
  <c r="BA421" i="79"/>
  <c r="CJ203" i="79"/>
  <c r="AC240" i="79"/>
  <c r="CP237" i="79"/>
  <c r="O237" i="79" s="1"/>
  <c r="BY343" i="79"/>
  <c r="CI347" i="79"/>
  <c r="AP347" i="79"/>
  <c r="BC178" i="79"/>
  <c r="U184" i="79"/>
  <c r="CL306" i="79"/>
  <c r="BC311" i="79"/>
  <c r="AE343" i="79"/>
  <c r="R347" i="79"/>
  <c r="GM201" i="79"/>
  <c r="GO201" i="79" s="1"/>
  <c r="W240" i="79"/>
  <c r="AJ235" i="79"/>
  <c r="S347" i="79"/>
  <c r="AF343" i="79"/>
  <c r="F265" i="79"/>
  <c r="P309" i="79"/>
  <c r="AB345" i="79"/>
  <c r="F368" i="79"/>
  <c r="T343" i="79"/>
  <c r="AI421" i="79"/>
  <c r="F437" i="79"/>
  <c r="BC451" i="79"/>
  <c r="Q309" i="79"/>
  <c r="AJ421" i="79"/>
  <c r="F446" i="79"/>
  <c r="BD451" i="79"/>
  <c r="V492" i="79"/>
  <c r="AI487" i="79"/>
  <c r="F505" i="79"/>
  <c r="BB522" i="79"/>
  <c r="BB487" i="79"/>
  <c r="CX31" i="81"/>
  <c r="CW31" i="81"/>
  <c r="V34" i="79" s="1"/>
  <c r="G122" i="72" s="1"/>
  <c r="F508" i="79"/>
  <c r="BC522" i="79"/>
  <c r="BC487" i="79"/>
  <c r="GX198" i="79"/>
  <c r="GM198" i="79" s="1"/>
  <c r="GO198" i="79" s="1"/>
  <c r="BD302" i="79"/>
  <c r="F359" i="79"/>
  <c r="Q343" i="79"/>
  <c r="S416" i="79"/>
  <c r="DH46" i="81"/>
  <c r="DG46" i="81"/>
  <c r="DI46" i="81"/>
  <c r="DF46" i="81"/>
  <c r="Q198" i="79"/>
  <c r="T309" i="79"/>
  <c r="AG311" i="79" s="1"/>
  <c r="AQ347" i="79"/>
  <c r="BZ343" i="79"/>
  <c r="AB415" i="79"/>
  <c r="F425" i="79"/>
  <c r="AO413" i="79"/>
  <c r="AO451" i="79"/>
  <c r="AJ492" i="79"/>
  <c r="U309" i="79"/>
  <c r="AO377" i="79"/>
  <c r="F371" i="79"/>
  <c r="W343" i="79"/>
  <c r="CG347" i="79"/>
  <c r="AO347" i="79"/>
  <c r="V309" i="79"/>
  <c r="AP311" i="79"/>
  <c r="BB311" i="79"/>
  <c r="X343" i="79"/>
  <c r="F373" i="79"/>
  <c r="AQ421" i="79"/>
  <c r="CG421" i="79"/>
  <c r="BZ413" i="79"/>
  <c r="T492" i="79"/>
  <c r="AG487" i="79"/>
  <c r="AS492" i="79"/>
  <c r="CB487" i="79"/>
  <c r="CX110" i="81"/>
  <c r="CW103" i="81"/>
  <c r="CX108" i="81"/>
  <c r="CX101" i="81"/>
  <c r="CU101" i="81"/>
  <c r="P200" i="79" s="1"/>
  <c r="CX106" i="81"/>
  <c r="CX105" i="81"/>
  <c r="CX114" i="81"/>
  <c r="CW105" i="81"/>
  <c r="CX113" i="81"/>
  <c r="CX103" i="81"/>
  <c r="CX111" i="81"/>
  <c r="AO306" i="79"/>
  <c r="BY306" i="79"/>
  <c r="AB416" i="79"/>
  <c r="AT492" i="79"/>
  <c r="CC487" i="79"/>
  <c r="DI6" i="81"/>
  <c r="DH6" i="81"/>
  <c r="DF6" i="81"/>
  <c r="DG6" i="81"/>
  <c r="AC347" i="79"/>
  <c r="CP345" i="79"/>
  <c r="O345" i="79" s="1"/>
  <c r="CB421" i="79"/>
  <c r="DI87" i="81"/>
  <c r="DH87" i="81"/>
  <c r="DG87" i="81"/>
  <c r="DF87" i="81"/>
  <c r="CC421" i="79"/>
  <c r="CI421" i="79"/>
  <c r="CJ492" i="79"/>
  <c r="CX24" i="81"/>
  <c r="AI343" i="79"/>
  <c r="V347" i="79"/>
  <c r="AL343" i="79"/>
  <c r="Y347" i="79"/>
  <c r="CK343" i="79"/>
  <c r="BB347" i="79"/>
  <c r="AG413" i="79"/>
  <c r="T421" i="79"/>
  <c r="AP522" i="79"/>
  <c r="F501" i="79"/>
  <c r="AP487" i="79"/>
  <c r="DI56" i="81"/>
  <c r="DH56" i="81"/>
  <c r="DG56" i="81"/>
  <c r="DF56" i="81"/>
  <c r="DI66" i="81"/>
  <c r="DH66" i="81"/>
  <c r="L77" i="74" s="1"/>
  <c r="L72" i="74" s="1"/>
  <c r="DG66" i="81"/>
  <c r="DF66" i="81"/>
  <c r="F430" i="79"/>
  <c r="BZ487" i="79"/>
  <c r="CL487" i="79"/>
  <c r="DG2" i="81"/>
  <c r="DF2" i="81"/>
  <c r="DI2" i="81"/>
  <c r="DJ2" i="81" s="1"/>
  <c r="DI35" i="81"/>
  <c r="DH35" i="81"/>
  <c r="DG35" i="81"/>
  <c r="DI81" i="81"/>
  <c r="DH81" i="81"/>
  <c r="DG81" i="81"/>
  <c r="DF81" i="81"/>
  <c r="DI96" i="81"/>
  <c r="DH96" i="81"/>
  <c r="L165" i="74" s="1"/>
  <c r="DG96" i="81"/>
  <c r="DF96" i="81"/>
  <c r="CX104" i="81"/>
  <c r="CW104" i="81"/>
  <c r="DI121" i="81"/>
  <c r="DH121" i="81"/>
  <c r="DG121" i="81"/>
  <c r="DF121" i="81"/>
  <c r="DJ121" i="81" s="1"/>
  <c r="AP451" i="79"/>
  <c r="BB451" i="79"/>
  <c r="CI492" i="79"/>
  <c r="AO522" i="79"/>
  <c r="DI5" i="81"/>
  <c r="DG5" i="81"/>
  <c r="DF5" i="81"/>
  <c r="DH30" i="81"/>
  <c r="DG30" i="81"/>
  <c r="DF30" i="81"/>
  <c r="DI78" i="81"/>
  <c r="DH78" i="81"/>
  <c r="DG78" i="81"/>
  <c r="DF78" i="81"/>
  <c r="DH37" i="81"/>
  <c r="L142" i="72" s="1"/>
  <c r="DG37" i="81"/>
  <c r="DF37" i="81"/>
  <c r="DG55" i="81"/>
  <c r="DF55" i="81"/>
  <c r="DJ55" i="81" s="1"/>
  <c r="DI55" i="81"/>
  <c r="DI89" i="81"/>
  <c r="DH89" i="81"/>
  <c r="L142" i="74" s="1"/>
  <c r="L140" i="74" s="1"/>
  <c r="DG89" i="81"/>
  <c r="DF89" i="81"/>
  <c r="DF92" i="81"/>
  <c r="DJ92" i="81" s="1"/>
  <c r="DI92" i="81"/>
  <c r="DH92" i="81"/>
  <c r="DI116" i="81"/>
  <c r="DJ116" i="81" s="1"/>
  <c r="DH116" i="81"/>
  <c r="DG116" i="81"/>
  <c r="DF116" i="81"/>
  <c r="DI133" i="81"/>
  <c r="DH133" i="81"/>
  <c r="DG133" i="81"/>
  <c r="DF133" i="81"/>
  <c r="DH1" i="81"/>
  <c r="DG1" i="81"/>
  <c r="DI8" i="81"/>
  <c r="DG8" i="81"/>
  <c r="DF8" i="81"/>
  <c r="DJ8" i="81" s="1"/>
  <c r="DH12" i="81"/>
  <c r="L80" i="72" s="1"/>
  <c r="L76" i="72" s="1"/>
  <c r="DG12" i="81"/>
  <c r="CW19" i="81"/>
  <c r="CX22" i="81"/>
  <c r="DH44" i="81"/>
  <c r="L162" i="72" s="1"/>
  <c r="DG44" i="81"/>
  <c r="DF44" i="81"/>
  <c r="DI51" i="81"/>
  <c r="DH51" i="81"/>
  <c r="L57" i="73" s="1"/>
  <c r="DG51" i="81"/>
  <c r="DF51" i="81"/>
  <c r="DI64" i="81"/>
  <c r="DH64" i="81"/>
  <c r="DG64" i="81"/>
  <c r="DF64" i="81"/>
  <c r="CX67" i="81"/>
  <c r="CW67" i="81"/>
  <c r="DI86" i="81"/>
  <c r="DH86" i="81"/>
  <c r="DG86" i="81"/>
  <c r="DF86" i="81"/>
  <c r="DJ86" i="81" s="1"/>
  <c r="DG98" i="81"/>
  <c r="DF98" i="81"/>
  <c r="DI98" i="81"/>
  <c r="CW106" i="81"/>
  <c r="DI118" i="81"/>
  <c r="DH118" i="81"/>
  <c r="L58" i="75" s="1"/>
  <c r="DG118" i="81"/>
  <c r="DF118" i="81"/>
  <c r="F434" i="79"/>
  <c r="F547" i="79"/>
  <c r="CX4" i="81"/>
  <c r="CW4" i="81"/>
  <c r="V28" i="79" s="1"/>
  <c r="CX15" i="81"/>
  <c r="CX25" i="81"/>
  <c r="DG40" i="81"/>
  <c r="DF40" i="81"/>
  <c r="DJ40" i="81" s="1"/>
  <c r="DI40" i="81"/>
  <c r="DI59" i="81"/>
  <c r="DH59" i="81"/>
  <c r="L59" i="74" s="1"/>
  <c r="L55" i="74" s="1"/>
  <c r="DG59" i="81"/>
  <c r="DF59" i="81"/>
  <c r="DI71" i="81"/>
  <c r="DH71" i="81"/>
  <c r="DG71" i="81"/>
  <c r="DF71" i="81"/>
  <c r="CV101" i="81"/>
  <c r="U199" i="79" s="1"/>
  <c r="G179" i="74" s="1"/>
  <c r="DH2" i="81"/>
  <c r="CX28" i="81"/>
  <c r="DF35" i="81"/>
  <c r="DG47" i="81"/>
  <c r="DF47" i="81"/>
  <c r="DI47" i="81"/>
  <c r="DI74" i="81"/>
  <c r="DH74" i="81"/>
  <c r="DG74" i="81"/>
  <c r="DF74" i="81"/>
  <c r="DI95" i="81"/>
  <c r="S197" i="79" s="1"/>
  <c r="DH95" i="81"/>
  <c r="L163" i="74" s="1"/>
  <c r="L161" i="74" s="1"/>
  <c r="DG95" i="81"/>
  <c r="DF95" i="81"/>
  <c r="DI125" i="81"/>
  <c r="DH125" i="81"/>
  <c r="DG125" i="81"/>
  <c r="Q416" i="79" s="1"/>
  <c r="DF125" i="81"/>
  <c r="DI82" i="81"/>
  <c r="DJ82" i="81" s="1"/>
  <c r="DH82" i="81"/>
  <c r="DG82" i="81"/>
  <c r="DF82" i="81"/>
  <c r="DI115" i="81"/>
  <c r="DH115" i="81"/>
  <c r="DG115" i="81"/>
  <c r="DI120" i="81"/>
  <c r="DH120" i="81"/>
  <c r="DG120" i="81"/>
  <c r="DF120" i="81"/>
  <c r="DH5" i="81"/>
  <c r="L61" i="72" s="1"/>
  <c r="DH7" i="81"/>
  <c r="DG7" i="81"/>
  <c r="CX21" i="81"/>
  <c r="DI30" i="81"/>
  <c r="DI36" i="81"/>
  <c r="DJ36" i="81" s="1"/>
  <c r="DH36" i="81"/>
  <c r="DG36" i="81"/>
  <c r="DF36" i="81"/>
  <c r="DI43" i="81"/>
  <c r="DH43" i="81"/>
  <c r="DG43" i="81"/>
  <c r="DF43" i="81"/>
  <c r="DH55" i="81"/>
  <c r="DG76" i="81"/>
  <c r="DF76" i="81"/>
  <c r="DI76" i="81"/>
  <c r="DI79" i="81"/>
  <c r="DH79" i="81"/>
  <c r="DG79" i="81"/>
  <c r="DF79" i="81"/>
  <c r="DG91" i="81"/>
  <c r="DF91" i="81"/>
  <c r="DI91" i="81"/>
  <c r="CL413" i="79"/>
  <c r="F496" i="79"/>
  <c r="DH3" i="81"/>
  <c r="L57" i="72" s="1"/>
  <c r="DG3" i="81"/>
  <c r="DH8" i="81"/>
  <c r="DF10" i="81"/>
  <c r="DI10" i="81"/>
  <c r="DJ10" i="81" s="1"/>
  <c r="DH10" i="81"/>
  <c r="R30" i="79" s="1"/>
  <c r="DF12" i="81"/>
  <c r="CX18" i="81"/>
  <c r="DJ32" i="81"/>
  <c r="DI37" i="81"/>
  <c r="DH39" i="81"/>
  <c r="DG39" i="81"/>
  <c r="DI50" i="81"/>
  <c r="DJ50" i="81" s="1"/>
  <c r="DH50" i="81"/>
  <c r="DG50" i="81"/>
  <c r="DG92" i="81"/>
  <c r="DH98" i="81"/>
  <c r="CX112" i="81"/>
  <c r="DF130" i="81"/>
  <c r="DI130" i="81"/>
  <c r="DH130" i="81"/>
  <c r="DI1" i="81"/>
  <c r="CX27" i="81"/>
  <c r="CX38" i="81"/>
  <c r="CW38" i="81"/>
  <c r="V36" i="79" s="1"/>
  <c r="G140" i="72" s="1"/>
  <c r="DI49" i="81"/>
  <c r="DH49" i="81"/>
  <c r="R109" i="79" s="1"/>
  <c r="AE112" i="79" s="1"/>
  <c r="DF49" i="81"/>
  <c r="P109" i="79" s="1"/>
  <c r="DI52" i="81"/>
  <c r="DH52" i="81"/>
  <c r="L59" i="73" s="1"/>
  <c r="DG52" i="81"/>
  <c r="DF52" i="81"/>
  <c r="DI72" i="81"/>
  <c r="DH72" i="81"/>
  <c r="DG72" i="81"/>
  <c r="DF72" i="81"/>
  <c r="DJ72" i="81" s="1"/>
  <c r="DF84" i="81"/>
  <c r="DI84" i="81"/>
  <c r="DH84" i="81"/>
  <c r="L123" i="74" s="1"/>
  <c r="L119" i="74" s="1"/>
  <c r="DF99" i="81"/>
  <c r="DI99" i="81"/>
  <c r="DH99" i="81"/>
  <c r="CX102" i="81"/>
  <c r="CX107" i="81"/>
  <c r="BY487" i="79"/>
  <c r="CK487" i="79"/>
  <c r="DI13" i="81"/>
  <c r="DG13" i="81"/>
  <c r="DF13" i="81"/>
  <c r="CX17" i="81"/>
  <c r="CW17" i="81"/>
  <c r="CX20" i="81"/>
  <c r="CW20" i="81"/>
  <c r="DI41" i="81"/>
  <c r="DG41" i="81"/>
  <c r="DF41" i="81"/>
  <c r="CX45" i="81"/>
  <c r="CW45" i="81"/>
  <c r="V38" i="79" s="1"/>
  <c r="G158" i="72" s="1"/>
  <c r="DI60" i="81"/>
  <c r="DH60" i="81"/>
  <c r="DG60" i="81"/>
  <c r="DF60" i="81"/>
  <c r="DG68" i="81"/>
  <c r="DF68" i="81"/>
  <c r="DI68" i="81"/>
  <c r="CX75" i="81"/>
  <c r="CW75" i="81"/>
  <c r="V186" i="79" s="1"/>
  <c r="G97" i="74" s="1"/>
  <c r="CX109" i="81"/>
  <c r="DI119" i="81"/>
  <c r="DH119" i="81"/>
  <c r="DG119" i="81"/>
  <c r="DF119" i="81"/>
  <c r="DI129" i="81"/>
  <c r="DH129" i="81"/>
  <c r="DG129" i="81"/>
  <c r="Q418" i="79" s="1"/>
  <c r="DF129" i="81"/>
  <c r="DF134" i="81"/>
  <c r="DI134" i="81"/>
  <c r="DH134" i="81"/>
  <c r="DI9" i="81"/>
  <c r="DF11" i="81"/>
  <c r="CV15" i="81"/>
  <c r="U32" i="79" s="1"/>
  <c r="G92" i="72" s="1"/>
  <c r="DI32" i="81"/>
  <c r="DH33" i="81"/>
  <c r="DG34" i="81"/>
  <c r="DH48" i="81"/>
  <c r="DH62" i="81"/>
  <c r="DG63" i="81"/>
  <c r="DH69" i="81"/>
  <c r="DG70" i="81"/>
  <c r="DG77" i="81"/>
  <c r="DG85" i="81"/>
  <c r="DG100" i="81"/>
  <c r="DH122" i="81"/>
  <c r="R415" i="79" s="1"/>
  <c r="CV125" i="81"/>
  <c r="U416" i="79" s="1"/>
  <c r="DH126" i="81"/>
  <c r="R417" i="79" s="1"/>
  <c r="CY417" i="79" s="1"/>
  <c r="X417" i="79" s="1"/>
  <c r="AZ76" i="76" s="1"/>
  <c r="L74" i="76" s="1"/>
  <c r="CV129" i="81"/>
  <c r="U418" i="79" s="1"/>
  <c r="G78" i="76" s="1"/>
  <c r="CV133" i="81"/>
  <c r="U489" i="79" s="1"/>
  <c r="DG11" i="81"/>
  <c r="DI33" i="81"/>
  <c r="DF42" i="81"/>
  <c r="DI48" i="81"/>
  <c r="DF93" i="81"/>
  <c r="DF123" i="81"/>
  <c r="P415" i="79" s="1"/>
  <c r="DF127" i="81"/>
  <c r="P417" i="79" s="1"/>
  <c r="DF131" i="81"/>
  <c r="DF135" i="81"/>
  <c r="DF117" i="81"/>
  <c r="DF58" i="81"/>
  <c r="DF65" i="81"/>
  <c r="DG80" i="81"/>
  <c r="CW84" i="81"/>
  <c r="V189" i="79" s="1"/>
  <c r="G119" i="74" s="1"/>
  <c r="DH93" i="81"/>
  <c r="DG94" i="81"/>
  <c r="DG117" i="81"/>
  <c r="DH123" i="81"/>
  <c r="DH127" i="81"/>
  <c r="DH131" i="81"/>
  <c r="DH135" i="81"/>
  <c r="DF14" i="81"/>
  <c r="DJ14" i="81" s="1"/>
  <c r="DF29" i="81"/>
  <c r="DG58" i="81"/>
  <c r="DG65" i="81"/>
  <c r="DF73" i="81"/>
  <c r="DH80" i="81"/>
  <c r="DF88" i="81"/>
  <c r="DH94" i="81"/>
  <c r="CV115" i="81"/>
  <c r="U308" i="79" s="1"/>
  <c r="DH117" i="81"/>
  <c r="L56" i="75" s="1"/>
  <c r="L54" i="75" s="1"/>
  <c r="DF124" i="81"/>
  <c r="P416" i="79" s="1"/>
  <c r="DF128" i="81"/>
  <c r="DF132" i="81"/>
  <c r="DG132" i="81"/>
  <c r="Q489" i="79" s="1"/>
  <c r="AD492" i="79" s="1"/>
  <c r="DH14" i="81"/>
  <c r="DH29" i="81"/>
  <c r="CV49" i="81"/>
  <c r="U109" i="79" s="1"/>
  <c r="CW64" i="81"/>
  <c r="V183" i="79" s="1"/>
  <c r="G72" i="74" s="1"/>
  <c r="DH73" i="81"/>
  <c r="DH88" i="81"/>
  <c r="CW107" i="81"/>
  <c r="DH124" i="81"/>
  <c r="R416" i="79" s="1"/>
  <c r="DH128" i="81"/>
  <c r="R418" i="79" s="1"/>
  <c r="DH132" i="81"/>
  <c r="R489" i="79" s="1"/>
  <c r="DF54" i="81"/>
  <c r="DF83" i="81"/>
  <c r="DF90" i="81"/>
  <c r="DF97" i="81"/>
  <c r="DF9" i="81"/>
  <c r="DF32" i="81"/>
  <c r="CW51" i="81"/>
  <c r="V109" i="79" s="1"/>
  <c r="DG54" i="81"/>
  <c r="DG83" i="81"/>
  <c r="DG90" i="81"/>
  <c r="CW95" i="81"/>
  <c r="V197" i="79" s="1"/>
  <c r="G161" i="74" s="1"/>
  <c r="DG97" i="81"/>
  <c r="CW118" i="81"/>
  <c r="V308" i="79" s="1"/>
  <c r="CD107" i="79" l="1"/>
  <c r="L184" i="75"/>
  <c r="L233" i="75" s="1"/>
  <c r="CG492" i="79"/>
  <c r="F328" i="79"/>
  <c r="CB306" i="79"/>
  <c r="CP416" i="79"/>
  <c r="O416" i="79" s="1"/>
  <c r="AS377" i="79"/>
  <c r="AH203" i="79"/>
  <c r="U203" i="79" s="1"/>
  <c r="AS107" i="79"/>
  <c r="AS142" i="79"/>
  <c r="AD421" i="79"/>
  <c r="AD413" i="79" s="1"/>
  <c r="AW127" i="74"/>
  <c r="AN127" i="74"/>
  <c r="CB107" i="79"/>
  <c r="L281" i="74"/>
  <c r="L279" i="74" s="1"/>
  <c r="AZ311" i="79"/>
  <c r="CI306" i="79"/>
  <c r="L233" i="74"/>
  <c r="L99" i="76"/>
  <c r="L106" i="73"/>
  <c r="L104" i="73" s="1"/>
  <c r="T112" i="79"/>
  <c r="AG107" i="79"/>
  <c r="AT67" i="74"/>
  <c r="T311" i="79"/>
  <c r="AG306" i="79"/>
  <c r="T41" i="79"/>
  <c r="AG26" i="79"/>
  <c r="CJ107" i="79"/>
  <c r="BA112" i="79"/>
  <c r="AT131" i="74"/>
  <c r="F279" i="79"/>
  <c r="AP174" i="79"/>
  <c r="DJ58" i="81"/>
  <c r="L56" i="74"/>
  <c r="L54" i="74" s="1"/>
  <c r="AO67" i="74" s="1"/>
  <c r="AH492" i="79"/>
  <c r="G51" i="77"/>
  <c r="DJ60" i="81"/>
  <c r="L61" i="74"/>
  <c r="L60" i="74" s="1"/>
  <c r="AW67" i="74" s="1"/>
  <c r="DF17" i="81"/>
  <c r="DI17" i="81"/>
  <c r="DH17" i="81"/>
  <c r="L97" i="72" s="1"/>
  <c r="DG17" i="81"/>
  <c r="G96" i="72"/>
  <c r="DJ49" i="81"/>
  <c r="S109" i="79"/>
  <c r="L53" i="73"/>
  <c r="L52" i="73" s="1"/>
  <c r="DJ3" i="81"/>
  <c r="L56" i="72"/>
  <c r="DI21" i="81"/>
  <c r="DG21" i="81"/>
  <c r="DF21" i="81"/>
  <c r="DH21" i="81"/>
  <c r="L103" i="72" s="1"/>
  <c r="G102" i="72"/>
  <c r="DI4" i="81"/>
  <c r="DH4" i="81"/>
  <c r="L59" i="72" s="1"/>
  <c r="L55" i="72" s="1"/>
  <c r="DF4" i="81"/>
  <c r="P28" i="79" s="1"/>
  <c r="DG4" i="81"/>
  <c r="G58" i="72"/>
  <c r="R189" i="79"/>
  <c r="DJ84" i="81"/>
  <c r="T451" i="79"/>
  <c r="F442" i="79"/>
  <c r="T413" i="79"/>
  <c r="AZ421" i="79"/>
  <c r="CI413" i="79"/>
  <c r="DH114" i="81"/>
  <c r="DG114" i="81"/>
  <c r="DF114" i="81"/>
  <c r="DJ114" i="81" s="1"/>
  <c r="DI114" i="81"/>
  <c r="DJ46" i="81"/>
  <c r="L166" i="72"/>
  <c r="F361" i="79"/>
  <c r="R343" i="79"/>
  <c r="F441" i="79"/>
  <c r="BA413" i="79"/>
  <c r="BA451" i="79"/>
  <c r="BA343" i="79"/>
  <c r="F367" i="79"/>
  <c r="BB235" i="79"/>
  <c r="F253" i="79"/>
  <c r="Q235" i="79"/>
  <c r="F252" i="79"/>
  <c r="BA240" i="79"/>
  <c r="CJ235" i="79"/>
  <c r="DH16" i="81"/>
  <c r="DG16" i="81"/>
  <c r="DF16" i="81"/>
  <c r="DI16" i="81"/>
  <c r="DJ16" i="81" s="1"/>
  <c r="W203" i="79"/>
  <c r="AJ178" i="79"/>
  <c r="L55" i="76"/>
  <c r="L155" i="73"/>
  <c r="L149" i="73"/>
  <c r="L198" i="73" s="1"/>
  <c r="Q492" i="79"/>
  <c r="AD487" i="79"/>
  <c r="DJ129" i="81"/>
  <c r="S418" i="79"/>
  <c r="L80" i="76"/>
  <c r="L78" i="76" s="1"/>
  <c r="DJ13" i="81"/>
  <c r="L82" i="72"/>
  <c r="L81" i="72" s="1"/>
  <c r="AW88" i="72" s="1"/>
  <c r="DJ76" i="81"/>
  <c r="L100" i="74"/>
  <c r="DJ89" i="81"/>
  <c r="L141" i="74"/>
  <c r="DJ81" i="81"/>
  <c r="S189" i="79"/>
  <c r="L117" i="74"/>
  <c r="L116" i="74" s="1"/>
  <c r="CC413" i="79"/>
  <c r="AT421" i="79"/>
  <c r="AX421" i="79"/>
  <c r="CG413" i="79"/>
  <c r="F381" i="79"/>
  <c r="AO302" i="79"/>
  <c r="DI31" i="81"/>
  <c r="DH31" i="81"/>
  <c r="L124" i="72" s="1"/>
  <c r="L122" i="72" s="1"/>
  <c r="DF31" i="81"/>
  <c r="P34" i="79" s="1"/>
  <c r="DG31" i="81"/>
  <c r="G123" i="72"/>
  <c r="V421" i="79"/>
  <c r="AI413" i="79"/>
  <c r="F283" i="79"/>
  <c r="BB174" i="79"/>
  <c r="DI19" i="81"/>
  <c r="DH19" i="81"/>
  <c r="DG19" i="81"/>
  <c r="DF19" i="81"/>
  <c r="G100" i="72"/>
  <c r="AO552" i="79"/>
  <c r="F75" i="79"/>
  <c r="AO22" i="79"/>
  <c r="AZ112" i="79"/>
  <c r="CI107" i="79"/>
  <c r="AI311" i="79"/>
  <c r="G54" i="75"/>
  <c r="DJ54" i="81"/>
  <c r="L62" i="73"/>
  <c r="L60" i="73" s="1"/>
  <c r="AW68" i="73" s="1"/>
  <c r="P489" i="79"/>
  <c r="DJ119" i="81"/>
  <c r="L60" i="75"/>
  <c r="DI38" i="81"/>
  <c r="DH38" i="81"/>
  <c r="L144" i="72" s="1"/>
  <c r="DF38" i="81"/>
  <c r="DG38" i="81"/>
  <c r="G143" i="72"/>
  <c r="DJ74" i="81"/>
  <c r="DJ44" i="81"/>
  <c r="L161" i="72"/>
  <c r="AT152" i="74"/>
  <c r="DJ66" i="81"/>
  <c r="L76" i="74"/>
  <c r="F360" i="79"/>
  <c r="BB343" i="79"/>
  <c r="DI106" i="81"/>
  <c r="DH106" i="81"/>
  <c r="DG106" i="81"/>
  <c r="DF106" i="81"/>
  <c r="G188" i="74"/>
  <c r="AQ451" i="79"/>
  <c r="F431" i="79"/>
  <c r="AQ413" i="79"/>
  <c r="BC306" i="79"/>
  <c r="F327" i="79"/>
  <c r="BC377" i="79"/>
  <c r="CG306" i="79"/>
  <c r="AX311" i="79"/>
  <c r="R235" i="79"/>
  <c r="F254" i="79"/>
  <c r="O33" i="79"/>
  <c r="GM33" i="79" s="1"/>
  <c r="GO33" i="79" s="1"/>
  <c r="L112" i="72"/>
  <c r="T203" i="79"/>
  <c r="AG178" i="79"/>
  <c r="DJ97" i="81"/>
  <c r="L166" i="74"/>
  <c r="P418" i="79"/>
  <c r="AH421" i="79"/>
  <c r="G60" i="76"/>
  <c r="DI27" i="81"/>
  <c r="DG27" i="81"/>
  <c r="DF27" i="81"/>
  <c r="DH27" i="81"/>
  <c r="G110" i="72"/>
  <c r="DJ59" i="81"/>
  <c r="L58" i="74"/>
  <c r="Q34" i="79"/>
  <c r="R36" i="79"/>
  <c r="AT90" i="74"/>
  <c r="P193" i="79"/>
  <c r="F510" i="79"/>
  <c r="AT522" i="79"/>
  <c r="AT487" i="79"/>
  <c r="O200" i="79"/>
  <c r="GM200" i="79" s="1"/>
  <c r="GO200" i="79" s="1"/>
  <c r="L199" i="74"/>
  <c r="CZ417" i="79"/>
  <c r="Y417" i="79" s="1"/>
  <c r="BA76" i="76" s="1"/>
  <c r="L75" i="76" s="1"/>
  <c r="K76" i="76" s="1"/>
  <c r="W492" i="79"/>
  <c r="AJ487" i="79"/>
  <c r="BB483" i="79"/>
  <c r="F535" i="79"/>
  <c r="F321" i="79"/>
  <c r="AQ306" i="79"/>
  <c r="AQ377" i="79"/>
  <c r="AH41" i="79"/>
  <c r="BB552" i="79"/>
  <c r="F84" i="79"/>
  <c r="BB22" i="79"/>
  <c r="DJ1" i="81"/>
  <c r="S28" i="79"/>
  <c r="L53" i="72"/>
  <c r="L52" i="72" s="1"/>
  <c r="DJ43" i="81"/>
  <c r="L159" i="72"/>
  <c r="DJ120" i="81"/>
  <c r="L61" i="75"/>
  <c r="DJ47" i="81"/>
  <c r="L167" i="72"/>
  <c r="DJ118" i="81"/>
  <c r="L57" i="75"/>
  <c r="DI67" i="81"/>
  <c r="DH67" i="81"/>
  <c r="DG67" i="81"/>
  <c r="DF67" i="81"/>
  <c r="P183" i="79" s="1"/>
  <c r="G78" i="74"/>
  <c r="DI22" i="81"/>
  <c r="DH22" i="81"/>
  <c r="DF22" i="81"/>
  <c r="DG22" i="81"/>
  <c r="G105" i="72"/>
  <c r="S489" i="79"/>
  <c r="DJ133" i="81"/>
  <c r="L53" i="77"/>
  <c r="L51" i="77" s="1"/>
  <c r="DJ35" i="81"/>
  <c r="S36" i="79"/>
  <c r="L138" i="72"/>
  <c r="L137" i="72" s="1"/>
  <c r="Y343" i="79"/>
  <c r="F374" i="79"/>
  <c r="Q193" i="79"/>
  <c r="DI101" i="81"/>
  <c r="DH101" i="81"/>
  <c r="DG101" i="81"/>
  <c r="DF101" i="81"/>
  <c r="G180" i="74"/>
  <c r="F455" i="79"/>
  <c r="AO409" i="79"/>
  <c r="CZ416" i="79"/>
  <c r="Y416" i="79" s="1"/>
  <c r="BA67" i="76" s="1"/>
  <c r="L66" i="76" s="1"/>
  <c r="CY416" i="79"/>
  <c r="X416" i="79" s="1"/>
  <c r="AZ67" i="76" s="1"/>
  <c r="L65" i="76" s="1"/>
  <c r="AS203" i="79"/>
  <c r="CB178" i="79"/>
  <c r="F266" i="79"/>
  <c r="X235" i="79"/>
  <c r="O182" i="79"/>
  <c r="GM182" i="79" s="1"/>
  <c r="GO182" i="79" s="1"/>
  <c r="L63" i="74"/>
  <c r="CG107" i="79"/>
  <c r="AX112" i="79"/>
  <c r="BD552" i="79"/>
  <c r="BD22" i="79"/>
  <c r="F96" i="79"/>
  <c r="CD26" i="79"/>
  <c r="AU41" i="79"/>
  <c r="V235" i="79"/>
  <c r="F263" i="79"/>
  <c r="G274" i="74" s="1"/>
  <c r="AS41" i="79"/>
  <c r="CB26" i="79"/>
  <c r="DG105" i="81"/>
  <c r="DF105" i="81"/>
  <c r="DI105" i="81"/>
  <c r="DH105" i="81"/>
  <c r="G187" i="74"/>
  <c r="CZ415" i="79"/>
  <c r="Y415" i="79" s="1"/>
  <c r="DJ90" i="81"/>
  <c r="L143" i="74"/>
  <c r="AT67" i="75"/>
  <c r="CP417" i="79"/>
  <c r="O417" i="79" s="1"/>
  <c r="DI45" i="81"/>
  <c r="DH45" i="81"/>
  <c r="L164" i="72" s="1"/>
  <c r="DF45" i="81"/>
  <c r="P38" i="79" s="1"/>
  <c r="DG45" i="81"/>
  <c r="G163" i="72"/>
  <c r="R419" i="79"/>
  <c r="AE421" i="79" s="1"/>
  <c r="DJ91" i="81"/>
  <c r="L146" i="74"/>
  <c r="L145" i="74" s="1"/>
  <c r="AW152" i="74" s="1"/>
  <c r="L160" i="72"/>
  <c r="P308" i="79"/>
  <c r="DI104" i="81"/>
  <c r="DH104" i="81"/>
  <c r="L186" i="74" s="1"/>
  <c r="DG104" i="81"/>
  <c r="DF104" i="81"/>
  <c r="G185" i="74"/>
  <c r="P181" i="79"/>
  <c r="R193" i="79"/>
  <c r="DI108" i="81"/>
  <c r="DH108" i="81"/>
  <c r="DG108" i="81"/>
  <c r="DF108" i="81"/>
  <c r="G192" i="74"/>
  <c r="O309" i="79"/>
  <c r="GM309" i="79" s="1"/>
  <c r="GO309" i="79" s="1"/>
  <c r="L63" i="75"/>
  <c r="AQ483" i="79"/>
  <c r="F532" i="79"/>
  <c r="AU377" i="79"/>
  <c r="F330" i="79"/>
  <c r="AU306" i="79"/>
  <c r="DH26" i="81"/>
  <c r="DG26" i="81"/>
  <c r="DI26" i="81"/>
  <c r="DF26" i="81"/>
  <c r="G109" i="72"/>
  <c r="AQ142" i="79"/>
  <c r="F122" i="79"/>
  <c r="AQ107" i="79"/>
  <c r="AX240" i="79"/>
  <c r="CG235" i="79"/>
  <c r="U240" i="79"/>
  <c r="AH235" i="79"/>
  <c r="DJ83" i="81"/>
  <c r="L120" i="74"/>
  <c r="L118" i="74" s="1"/>
  <c r="AO131" i="74" s="1"/>
  <c r="AH311" i="79"/>
  <c r="G51" i="75"/>
  <c r="CP415" i="79"/>
  <c r="O415" i="79" s="1"/>
  <c r="DJ9" i="81"/>
  <c r="S30" i="79"/>
  <c r="L74" i="72"/>
  <c r="L73" i="72" s="1"/>
  <c r="DI109" i="81"/>
  <c r="DH109" i="81"/>
  <c r="DG109" i="81"/>
  <c r="DF109" i="81"/>
  <c r="G193" i="74"/>
  <c r="DI107" i="81"/>
  <c r="DH107" i="81"/>
  <c r="L190" i="74" s="1"/>
  <c r="DG107" i="81"/>
  <c r="DF107" i="81"/>
  <c r="G189" i="74"/>
  <c r="DJ130" i="81"/>
  <c r="S419" i="79"/>
  <c r="L88" i="76"/>
  <c r="L87" i="76" s="1"/>
  <c r="DI18" i="81"/>
  <c r="DG18" i="81"/>
  <c r="DF18" i="81"/>
  <c r="DH18" i="81"/>
  <c r="L99" i="72" s="1"/>
  <c r="G98" i="72"/>
  <c r="DJ125" i="81"/>
  <c r="L62" i="76"/>
  <c r="L60" i="76" s="1"/>
  <c r="P36" i="79"/>
  <c r="DJ64" i="81"/>
  <c r="L73" i="74"/>
  <c r="DJ12" i="81"/>
  <c r="L79" i="72"/>
  <c r="DJ5" i="81"/>
  <c r="L60" i="72"/>
  <c r="Q181" i="79"/>
  <c r="F370" i="79"/>
  <c r="G134" i="75" s="1"/>
  <c r="V343" i="79"/>
  <c r="DJ87" i="81"/>
  <c r="S193" i="79"/>
  <c r="L138" i="74"/>
  <c r="L137" i="74" s="1"/>
  <c r="V199" i="79"/>
  <c r="G182" i="74" s="1"/>
  <c r="BB306" i="79"/>
  <c r="F324" i="79"/>
  <c r="BB377" i="79"/>
  <c r="V487" i="79"/>
  <c r="F515" i="79"/>
  <c r="G98" i="77" s="1"/>
  <c r="V522" i="79"/>
  <c r="F356" i="79"/>
  <c r="AP343" i="79"/>
  <c r="AU203" i="79"/>
  <c r="CD178" i="79"/>
  <c r="F394" i="79"/>
  <c r="C37" i="75" s="1"/>
  <c r="M37" i="75" s="1"/>
  <c r="D25" i="2" s="1"/>
  <c r="AS302" i="79"/>
  <c r="AQ203" i="79"/>
  <c r="CG203" i="79"/>
  <c r="BZ178" i="79"/>
  <c r="CG26" i="79"/>
  <c r="AX41" i="79"/>
  <c r="F249" i="79"/>
  <c r="AP235" i="79"/>
  <c r="W41" i="79"/>
  <c r="AJ26" i="79"/>
  <c r="DJ117" i="81"/>
  <c r="L55" i="75"/>
  <c r="L53" i="75" s="1"/>
  <c r="AO67" i="75" s="1"/>
  <c r="P197" i="79"/>
  <c r="DJ77" i="81"/>
  <c r="L102" i="74"/>
  <c r="R490" i="79"/>
  <c r="AE492" i="79" s="1"/>
  <c r="Q38" i="79"/>
  <c r="DI102" i="81"/>
  <c r="DJ102" i="81" s="1"/>
  <c r="DH102" i="81"/>
  <c r="DG102" i="81"/>
  <c r="DF102" i="81"/>
  <c r="DJ52" i="81"/>
  <c r="L58" i="73"/>
  <c r="P419" i="79"/>
  <c r="DJ79" i="81"/>
  <c r="L106" i="74"/>
  <c r="DI28" i="81"/>
  <c r="DH28" i="81"/>
  <c r="DF28" i="81"/>
  <c r="DJ28" i="81" s="1"/>
  <c r="DG28" i="81"/>
  <c r="AT88" i="72"/>
  <c r="DJ96" i="81"/>
  <c r="L164" i="74"/>
  <c r="R181" i="79"/>
  <c r="AS421" i="79"/>
  <c r="CB413" i="79"/>
  <c r="DI110" i="81"/>
  <c r="DH110" i="81"/>
  <c r="DG110" i="81"/>
  <c r="DF110" i="81"/>
  <c r="G194" i="74"/>
  <c r="F320" i="79"/>
  <c r="AP306" i="79"/>
  <c r="AP377" i="79"/>
  <c r="F476" i="79"/>
  <c r="BD409" i="79"/>
  <c r="CI343" i="79"/>
  <c r="AZ347" i="79"/>
  <c r="F274" i="79"/>
  <c r="AO174" i="79"/>
  <c r="F51" i="79"/>
  <c r="AQ71" i="79"/>
  <c r="AQ26" i="79"/>
  <c r="F80" i="79"/>
  <c r="AP22" i="79"/>
  <c r="F250" i="79"/>
  <c r="AQ235" i="79"/>
  <c r="AZ240" i="79"/>
  <c r="CI235" i="79"/>
  <c r="L269" i="74"/>
  <c r="L87" i="74"/>
  <c r="AS103" i="79"/>
  <c r="F159" i="79"/>
  <c r="C37" i="73" s="1"/>
  <c r="M37" i="73" s="1"/>
  <c r="AI112" i="79"/>
  <c r="G55" i="73"/>
  <c r="Q197" i="79"/>
  <c r="DJ134" i="81"/>
  <c r="S490" i="79"/>
  <c r="L61" i="77"/>
  <c r="L60" i="77" s="1"/>
  <c r="DI75" i="81"/>
  <c r="S186" i="79" s="1"/>
  <c r="DH75" i="81"/>
  <c r="L99" i="74" s="1"/>
  <c r="L97" i="74" s="1"/>
  <c r="DG75" i="81"/>
  <c r="Q186" i="79" s="1"/>
  <c r="DF75" i="81"/>
  <c r="P186" i="79" s="1"/>
  <c r="G98" i="74"/>
  <c r="DJ41" i="81"/>
  <c r="S38" i="79"/>
  <c r="L156" i="72"/>
  <c r="L155" i="72" s="1"/>
  <c r="DI112" i="81"/>
  <c r="DH112" i="81"/>
  <c r="DG112" i="81"/>
  <c r="DF112" i="81"/>
  <c r="G196" i="74"/>
  <c r="Q308" i="79"/>
  <c r="AD311" i="79" s="1"/>
  <c r="DJ95" i="81"/>
  <c r="L162" i="74"/>
  <c r="L160" i="74" s="1"/>
  <c r="S183" i="79"/>
  <c r="DJ37" i="81"/>
  <c r="L141" i="72"/>
  <c r="F526" i="79"/>
  <c r="AO483" i="79"/>
  <c r="DJ56" i="81"/>
  <c r="S181" i="79"/>
  <c r="L53" i="74"/>
  <c r="L52" i="74" s="1"/>
  <c r="DG24" i="81"/>
  <c r="DF24" i="81"/>
  <c r="DI24" i="81"/>
  <c r="DH24" i="81"/>
  <c r="G107" i="72"/>
  <c r="AB347" i="79"/>
  <c r="GM345" i="79"/>
  <c r="CA347" i="79" s="1"/>
  <c r="DI111" i="81"/>
  <c r="DH111" i="81"/>
  <c r="DG111" i="81"/>
  <c r="DF111" i="81"/>
  <c r="G195" i="74"/>
  <c r="F362" i="79"/>
  <c r="S343" i="79"/>
  <c r="F366" i="79"/>
  <c r="AU343" i="79"/>
  <c r="S235" i="79"/>
  <c r="F255" i="79"/>
  <c r="F158" i="79"/>
  <c r="BC103" i="79"/>
  <c r="BB142" i="79"/>
  <c r="F125" i="79"/>
  <c r="BB107" i="79"/>
  <c r="AP142" i="79"/>
  <c r="F121" i="79"/>
  <c r="AP107" i="79"/>
  <c r="L272" i="74"/>
  <c r="L376" i="74"/>
  <c r="L330" i="74"/>
  <c r="L324" i="74"/>
  <c r="L373" i="74" s="1"/>
  <c r="R197" i="79"/>
  <c r="CY197" i="79" s="1"/>
  <c r="X197" i="79" s="1"/>
  <c r="AZ176" i="74" s="1"/>
  <c r="L174" i="74" s="1"/>
  <c r="P490" i="79"/>
  <c r="R308" i="79"/>
  <c r="AE311" i="79" s="1"/>
  <c r="AT176" i="74"/>
  <c r="L173" i="74" s="1"/>
  <c r="DF25" i="81"/>
  <c r="DI25" i="81"/>
  <c r="DH25" i="81"/>
  <c r="DG25" i="81"/>
  <c r="G108" i="72"/>
  <c r="DJ98" i="81"/>
  <c r="L169" i="74"/>
  <c r="L140" i="72"/>
  <c r="AZ492" i="79"/>
  <c r="CI487" i="79"/>
  <c r="AC343" i="79"/>
  <c r="P347" i="79"/>
  <c r="CH347" i="79"/>
  <c r="CF347" i="79"/>
  <c r="CE347" i="79"/>
  <c r="DI103" i="81"/>
  <c r="DH103" i="81"/>
  <c r="L184" i="74" s="1"/>
  <c r="L182" i="74" s="1"/>
  <c r="DG103" i="81"/>
  <c r="DF103" i="81"/>
  <c r="G183" i="74"/>
  <c r="AS522" i="79"/>
  <c r="AS487" i="79"/>
  <c r="F509" i="79"/>
  <c r="AO343" i="79"/>
  <c r="F351" i="79"/>
  <c r="AQ343" i="79"/>
  <c r="F357" i="79"/>
  <c r="W421" i="79"/>
  <c r="AJ413" i="79"/>
  <c r="AB240" i="79"/>
  <c r="GM237" i="79"/>
  <c r="CA240" i="79" s="1"/>
  <c r="F369" i="79"/>
  <c r="G133" i="75" s="1"/>
  <c r="U343" i="79"/>
  <c r="O110" i="79"/>
  <c r="GM110" i="79" s="1"/>
  <c r="GO110" i="79" s="1"/>
  <c r="L64" i="73"/>
  <c r="CJ26" i="79"/>
  <c r="BA41" i="79"/>
  <c r="P30" i="79"/>
  <c r="DI20" i="81"/>
  <c r="DH20" i="81"/>
  <c r="DG20" i="81"/>
  <c r="DF20" i="81"/>
  <c r="G101" i="72"/>
  <c r="DJ99" i="81"/>
  <c r="L170" i="74"/>
  <c r="AC112" i="79"/>
  <c r="DJ115" i="81"/>
  <c r="S308" i="79"/>
  <c r="L52" i="75"/>
  <c r="L51" i="75" s="1"/>
  <c r="DJ71" i="81"/>
  <c r="L84" i="74"/>
  <c r="L81" i="74" s="1"/>
  <c r="AW90" i="74" s="1"/>
  <c r="DI15" i="81"/>
  <c r="DH15" i="81"/>
  <c r="DF15" i="81"/>
  <c r="P32" i="79" s="1"/>
  <c r="DG15" i="81"/>
  <c r="G93" i="72"/>
  <c r="DJ51" i="81"/>
  <c r="L56" i="73"/>
  <c r="DJ78" i="81"/>
  <c r="L105" i="74"/>
  <c r="F464" i="79"/>
  <c r="BB409" i="79"/>
  <c r="P189" i="79"/>
  <c r="DI113" i="81"/>
  <c r="DH113" i="81"/>
  <c r="DG113" i="81"/>
  <c r="DF113" i="81"/>
  <c r="G197" i="74"/>
  <c r="CG343" i="79"/>
  <c r="AX347" i="79"/>
  <c r="F538" i="79"/>
  <c r="BC483" i="79"/>
  <c r="W235" i="79"/>
  <c r="F264" i="79"/>
  <c r="P240" i="79"/>
  <c r="CH240" i="79"/>
  <c r="AC235" i="79"/>
  <c r="CE240" i="79"/>
  <c r="CF240" i="79"/>
  <c r="BC235" i="79"/>
  <c r="F256" i="79"/>
  <c r="CJ306" i="79"/>
  <c r="BA311" i="79"/>
  <c r="F257" i="79"/>
  <c r="AS235" i="79"/>
  <c r="W311" i="79"/>
  <c r="AJ306" i="79"/>
  <c r="AZ41" i="79"/>
  <c r="CI26" i="79"/>
  <c r="BD103" i="79"/>
  <c r="F167" i="79"/>
  <c r="F87" i="79"/>
  <c r="BC22" i="79"/>
  <c r="W112" i="79"/>
  <c r="AJ107" i="79"/>
  <c r="F267" i="79"/>
  <c r="Y235" i="79"/>
  <c r="AH112" i="79"/>
  <c r="G52" i="73"/>
  <c r="R34" i="79"/>
  <c r="DJ65" i="81"/>
  <c r="L74" i="74"/>
  <c r="DJ11" i="81"/>
  <c r="Q30" i="79"/>
  <c r="L77" i="72"/>
  <c r="L75" i="72" s="1"/>
  <c r="AO88" i="72" s="1"/>
  <c r="R183" i="79"/>
  <c r="DJ68" i="81"/>
  <c r="L79" i="74"/>
  <c r="V32" i="79"/>
  <c r="G95" i="72" s="1"/>
  <c r="AE107" i="79"/>
  <c r="R112" i="79"/>
  <c r="Q109" i="79"/>
  <c r="AD112" i="79" s="1"/>
  <c r="DJ30" i="81"/>
  <c r="S34" i="79"/>
  <c r="G55" i="72"/>
  <c r="L55" i="73"/>
  <c r="Q28" i="79"/>
  <c r="F460" i="79"/>
  <c r="AP409" i="79"/>
  <c r="Q189" i="79"/>
  <c r="CY415" i="79"/>
  <c r="X415" i="79" s="1"/>
  <c r="AP483" i="79"/>
  <c r="F531" i="79"/>
  <c r="BA492" i="79"/>
  <c r="CJ487" i="79"/>
  <c r="DJ6" i="81"/>
  <c r="L63" i="72"/>
  <c r="L62" i="72" s="1"/>
  <c r="AW70" i="72" s="1"/>
  <c r="T522" i="79"/>
  <c r="T487" i="79"/>
  <c r="F513" i="79"/>
  <c r="F467" i="79"/>
  <c r="BC409" i="79"/>
  <c r="CJ178" i="79"/>
  <c r="BA203" i="79"/>
  <c r="CI203" i="79"/>
  <c r="BC270" i="79"/>
  <c r="DH23" i="81"/>
  <c r="DG23" i="81"/>
  <c r="DI23" i="81"/>
  <c r="DF23" i="81"/>
  <c r="G106" i="72"/>
  <c r="T235" i="79"/>
  <c r="F261" i="79"/>
  <c r="O39" i="79"/>
  <c r="GM39" i="79" s="1"/>
  <c r="GO39" i="79" s="1"/>
  <c r="L169" i="72"/>
  <c r="F131" i="79"/>
  <c r="AU142" i="79"/>
  <c r="AU107" i="79"/>
  <c r="L260" i="72"/>
  <c r="L254" i="72"/>
  <c r="L303" i="72" s="1"/>
  <c r="Q421" i="79" l="1"/>
  <c r="AX492" i="79"/>
  <c r="CG487" i="79"/>
  <c r="AH178" i="79"/>
  <c r="CZ197" i="79"/>
  <c r="Y197" i="79" s="1"/>
  <c r="BA176" i="74" s="1"/>
  <c r="L175" i="74" s="1"/>
  <c r="CP30" i="79"/>
  <c r="O30" i="79" s="1"/>
  <c r="AF421" i="79"/>
  <c r="S421" i="79" s="1"/>
  <c r="AZ306" i="79"/>
  <c r="F322" i="79"/>
  <c r="CP34" i="79"/>
  <c r="O34" i="79" s="1"/>
  <c r="CP418" i="79"/>
  <c r="O418" i="79" s="1"/>
  <c r="AB421" i="79" s="1"/>
  <c r="L139" i="74"/>
  <c r="AO152" i="74" s="1"/>
  <c r="R421" i="79"/>
  <c r="AE413" i="79"/>
  <c r="AC41" i="79"/>
  <c r="L74" i="75"/>
  <c r="L166" i="75"/>
  <c r="L217" i="75"/>
  <c r="BW76" i="76"/>
  <c r="BX76" i="76" s="1"/>
  <c r="I76" i="76"/>
  <c r="BT76" i="76"/>
  <c r="AU103" i="79"/>
  <c r="F161" i="79"/>
  <c r="C40" i="73" s="1"/>
  <c r="M40" i="73" s="1"/>
  <c r="AZ203" i="79"/>
  <c r="CI178" i="79"/>
  <c r="G21" i="80"/>
  <c r="AV240" i="79"/>
  <c r="CE235" i="79"/>
  <c r="F61" i="79"/>
  <c r="BA71" i="79"/>
  <c r="BA26" i="79"/>
  <c r="DJ25" i="81"/>
  <c r="L108" i="72"/>
  <c r="Q311" i="79"/>
  <c r="AD306" i="79"/>
  <c r="F213" i="79"/>
  <c r="AQ270" i="79"/>
  <c r="AQ178" i="79"/>
  <c r="DJ67" i="81"/>
  <c r="L78" i="74"/>
  <c r="L71" i="74" s="1"/>
  <c r="DJ38" i="81"/>
  <c r="L143" i="72"/>
  <c r="L139" i="72" s="1"/>
  <c r="AR131" i="74"/>
  <c r="L128" i="74" s="1"/>
  <c r="L126" i="74"/>
  <c r="CZ109" i="79"/>
  <c r="Y109" i="79" s="1"/>
  <c r="CY109" i="79"/>
  <c r="X109" i="79" s="1"/>
  <c r="AF112" i="79"/>
  <c r="BA270" i="79"/>
  <c r="F223" i="79"/>
  <c r="BA178" i="79"/>
  <c r="F126" i="79"/>
  <c r="R142" i="79"/>
  <c r="R107" i="79"/>
  <c r="CP109" i="79"/>
  <c r="O109" i="79" s="1"/>
  <c r="F350" i="79"/>
  <c r="P343" i="79"/>
  <c r="AO176" i="74"/>
  <c r="AZ343" i="79"/>
  <c r="F358" i="79"/>
  <c r="AZ377" i="79"/>
  <c r="CP197" i="79"/>
  <c r="O197" i="79" s="1"/>
  <c r="GM197" i="79" s="1"/>
  <c r="GO197" i="79" s="1"/>
  <c r="L83" i="72"/>
  <c r="AR88" i="72"/>
  <c r="L85" i="72" s="1"/>
  <c r="F396" i="79"/>
  <c r="C40" i="75" s="1"/>
  <c r="M40" i="75" s="1"/>
  <c r="AU302" i="79"/>
  <c r="F393" i="79"/>
  <c r="BC302" i="79"/>
  <c r="CZ189" i="79"/>
  <c r="Y189" i="79" s="1"/>
  <c r="BA131" i="74" s="1"/>
  <c r="L130" i="74" s="1"/>
  <c r="CY189" i="79"/>
  <c r="X189" i="79" s="1"/>
  <c r="AZ131" i="74" s="1"/>
  <c r="L129" i="74" s="1"/>
  <c r="AN131" i="74" s="1"/>
  <c r="F286" i="79"/>
  <c r="BC174" i="79"/>
  <c r="Q112" i="79"/>
  <c r="AD107" i="79"/>
  <c r="CH343" i="79"/>
  <c r="AY347" i="79"/>
  <c r="DJ24" i="81"/>
  <c r="L107" i="72"/>
  <c r="AT112" i="74"/>
  <c r="L109" i="74" s="1"/>
  <c r="CY419" i="79"/>
  <c r="X419" i="79" s="1"/>
  <c r="AZ94" i="76" s="1"/>
  <c r="L92" i="76" s="1"/>
  <c r="CZ419" i="79"/>
  <c r="Y419" i="79" s="1"/>
  <c r="BA94" i="76" s="1"/>
  <c r="L93" i="76" s="1"/>
  <c r="AN94" i="76" s="1"/>
  <c r="CP181" i="79"/>
  <c r="O181" i="79" s="1"/>
  <c r="CZ36" i="79"/>
  <c r="Y36" i="79" s="1"/>
  <c r="BA152" i="72" s="1"/>
  <c r="L151" i="72" s="1"/>
  <c r="CY36" i="79"/>
  <c r="X36" i="79" s="1"/>
  <c r="AZ152" i="72" s="1"/>
  <c r="L150" i="72" s="1"/>
  <c r="R492" i="79"/>
  <c r="AE487" i="79"/>
  <c r="AZ142" i="79"/>
  <c r="AZ107" i="79"/>
  <c r="F123" i="79"/>
  <c r="V451" i="79"/>
  <c r="F444" i="79"/>
  <c r="G125" i="76" s="1"/>
  <c r="V413" i="79"/>
  <c r="AW169" i="72"/>
  <c r="AN169" i="72"/>
  <c r="AZ58" i="76"/>
  <c r="U112" i="79"/>
  <c r="AH107" i="79"/>
  <c r="AZ71" i="79"/>
  <c r="AZ26" i="79"/>
  <c r="F52" i="79"/>
  <c r="AY240" i="79"/>
  <c r="CH235" i="79"/>
  <c r="Q32" i="79"/>
  <c r="CH112" i="79"/>
  <c r="AC107" i="79"/>
  <c r="CE112" i="79"/>
  <c r="CF112" i="79"/>
  <c r="P112" i="79"/>
  <c r="AW64" i="73"/>
  <c r="AN64" i="73"/>
  <c r="F151" i="79"/>
  <c r="AP103" i="79"/>
  <c r="AR67" i="74"/>
  <c r="L62" i="74"/>
  <c r="DJ112" i="81"/>
  <c r="L196" i="74"/>
  <c r="AR67" i="77"/>
  <c r="L64" i="77" s="1"/>
  <c r="L63" i="77"/>
  <c r="F251" i="79"/>
  <c r="AZ235" i="79"/>
  <c r="AS413" i="79"/>
  <c r="F438" i="79"/>
  <c r="AS451" i="79"/>
  <c r="CP419" i="79"/>
  <c r="O419" i="79" s="1"/>
  <c r="E19" i="80"/>
  <c r="AR152" i="74"/>
  <c r="L149" i="74" s="1"/>
  <c r="CZ30" i="79"/>
  <c r="Y30" i="79" s="1"/>
  <c r="BA88" i="72" s="1"/>
  <c r="L87" i="72" s="1"/>
  <c r="CY30" i="79"/>
  <c r="X30" i="79" s="1"/>
  <c r="AZ88" i="72" s="1"/>
  <c r="L86" i="72" s="1"/>
  <c r="K88" i="72" s="1"/>
  <c r="I88" i="72" s="1"/>
  <c r="F247" i="79"/>
  <c r="AX235" i="79"/>
  <c r="DJ45" i="81"/>
  <c r="L163" i="72"/>
  <c r="F577" i="79"/>
  <c r="BD18" i="79"/>
  <c r="AR58" i="77"/>
  <c r="L54" i="77"/>
  <c r="W522" i="79"/>
  <c r="W487" i="79"/>
  <c r="F516" i="79"/>
  <c r="DJ31" i="81"/>
  <c r="L123" i="72"/>
  <c r="Q487" i="79"/>
  <c r="Q522" i="79"/>
  <c r="F504" i="79"/>
  <c r="F227" i="79"/>
  <c r="W270" i="79"/>
  <c r="W178" i="79"/>
  <c r="AN76" i="76"/>
  <c r="CZ181" i="79"/>
  <c r="Y181" i="79" s="1"/>
  <c r="CY181" i="79"/>
  <c r="X181" i="79" s="1"/>
  <c r="CZ193" i="79"/>
  <c r="Y193" i="79" s="1"/>
  <c r="BA152" i="74" s="1"/>
  <c r="L151" i="74" s="1"/>
  <c r="CY193" i="79"/>
  <c r="X193" i="79" s="1"/>
  <c r="AZ152" i="74" s="1"/>
  <c r="L150" i="74" s="1"/>
  <c r="K152" i="74" s="1"/>
  <c r="I152" i="74" s="1"/>
  <c r="DJ104" i="81"/>
  <c r="L185" i="74"/>
  <c r="L181" i="74" s="1"/>
  <c r="AO203" i="74" s="1"/>
  <c r="F119" i="79"/>
  <c r="AX142" i="79"/>
  <c r="AX107" i="79"/>
  <c r="F556" i="79"/>
  <c r="AO18" i="79"/>
  <c r="F471" i="79"/>
  <c r="BA409" i="79"/>
  <c r="AZ451" i="79"/>
  <c r="AZ413" i="79"/>
  <c r="F432" i="79"/>
  <c r="DJ17" i="81"/>
  <c r="L96" i="72"/>
  <c r="W377" i="79"/>
  <c r="F335" i="79"/>
  <c r="W306" i="79"/>
  <c r="R32" i="79"/>
  <c r="F539" i="79"/>
  <c r="C37" i="77" s="1"/>
  <c r="M37" i="77" s="1"/>
  <c r="AS483" i="79"/>
  <c r="AZ487" i="79"/>
  <c r="F503" i="79"/>
  <c r="AZ522" i="79"/>
  <c r="CP490" i="79"/>
  <c r="O490" i="79" s="1"/>
  <c r="AU270" i="79"/>
  <c r="F222" i="79"/>
  <c r="AU178" i="79"/>
  <c r="AR67" i="76"/>
  <c r="AN67" i="76"/>
  <c r="L63" i="76"/>
  <c r="K67" i="76"/>
  <c r="DJ107" i="81"/>
  <c r="L189" i="74"/>
  <c r="GM415" i="79"/>
  <c r="AW63" i="75"/>
  <c r="AN63" i="75"/>
  <c r="P199" i="79"/>
  <c r="CZ489" i="79"/>
  <c r="Y489" i="79" s="1"/>
  <c r="CY489" i="79"/>
  <c r="X489" i="79" s="1"/>
  <c r="AF492" i="79"/>
  <c r="AW199" i="74"/>
  <c r="AN199" i="74"/>
  <c r="Q36" i="79"/>
  <c r="L59" i="75"/>
  <c r="AW67" i="75" s="1"/>
  <c r="L121" i="72"/>
  <c r="AT134" i="72"/>
  <c r="L131" i="72" s="1"/>
  <c r="L95" i="72"/>
  <c r="G18" i="80"/>
  <c r="AW240" i="79"/>
  <c r="CF235" i="79"/>
  <c r="CF343" i="79"/>
  <c r="AW347" i="79"/>
  <c r="R311" i="79"/>
  <c r="AE306" i="79"/>
  <c r="DJ111" i="81"/>
  <c r="L195" i="74"/>
  <c r="CZ490" i="79"/>
  <c r="Y490" i="79" s="1"/>
  <c r="BA67" i="77" s="1"/>
  <c r="L66" i="77" s="1"/>
  <c r="CY490" i="79"/>
  <c r="X490" i="79" s="1"/>
  <c r="AZ67" i="77" s="1"/>
  <c r="L65" i="77" s="1"/>
  <c r="CP36" i="79"/>
  <c r="O36" i="79" s="1"/>
  <c r="T71" i="79"/>
  <c r="F62" i="79"/>
  <c r="T26" i="79"/>
  <c r="G20" i="80"/>
  <c r="DJ15" i="81"/>
  <c r="S32" i="79"/>
  <c r="AF41" i="79" s="1"/>
  <c r="L93" i="72"/>
  <c r="L92" i="72" s="1"/>
  <c r="AT152" i="72"/>
  <c r="BB103" i="79"/>
  <c r="F155" i="79"/>
  <c r="F386" i="79"/>
  <c r="AP302" i="79"/>
  <c r="F65" i="79"/>
  <c r="W26" i="79"/>
  <c r="W71" i="79"/>
  <c r="AC421" i="79"/>
  <c r="AQ103" i="79"/>
  <c r="F152" i="79"/>
  <c r="DJ105" i="81"/>
  <c r="L187" i="74"/>
  <c r="AW63" i="74"/>
  <c r="AN63" i="74"/>
  <c r="Q199" i="79"/>
  <c r="AI203" i="79"/>
  <c r="T377" i="79"/>
  <c r="F332" i="79"/>
  <c r="T306" i="79"/>
  <c r="AR173" i="72"/>
  <c r="CP489" i="79"/>
  <c r="O489" i="79" s="1"/>
  <c r="AC492" i="79"/>
  <c r="F472" i="79"/>
  <c r="T409" i="79"/>
  <c r="DJ113" i="81"/>
  <c r="L197" i="74"/>
  <c r="AR240" i="79"/>
  <c r="CA235" i="79"/>
  <c r="R186" i="79"/>
  <c r="CY186" i="79" s="1"/>
  <c r="X186" i="79" s="1"/>
  <c r="AZ112" i="74" s="1"/>
  <c r="L110" i="74" s="1"/>
  <c r="GM417" i="79"/>
  <c r="GP417" i="79" s="1"/>
  <c r="F565" i="79"/>
  <c r="BB18" i="79"/>
  <c r="DJ27" i="81"/>
  <c r="L110" i="72"/>
  <c r="T270" i="79"/>
  <c r="F224" i="79"/>
  <c r="T178" i="79"/>
  <c r="AQ409" i="79"/>
  <c r="F461" i="79"/>
  <c r="DJ23" i="81"/>
  <c r="L106" i="72"/>
  <c r="T483" i="79"/>
  <c r="F543" i="79"/>
  <c r="AT68" i="73"/>
  <c r="L54" i="73"/>
  <c r="AO68" i="73" s="1"/>
  <c r="W142" i="79"/>
  <c r="W107" i="79"/>
  <c r="F136" i="79"/>
  <c r="BA377" i="79"/>
  <c r="F331" i="79"/>
  <c r="BA306" i="79"/>
  <c r="DJ20" i="81"/>
  <c r="L101" i="72"/>
  <c r="O240" i="79"/>
  <c r="AB235" i="79"/>
  <c r="DJ103" i="81"/>
  <c r="L183" i="74"/>
  <c r="AR347" i="79"/>
  <c r="CA343" i="79"/>
  <c r="AP552" i="79"/>
  <c r="F545" i="79"/>
  <c r="V483" i="79"/>
  <c r="U311" i="79"/>
  <c r="AH306" i="79"/>
  <c r="DJ26" i="81"/>
  <c r="L109" i="72"/>
  <c r="DJ108" i="81"/>
  <c r="L192" i="74"/>
  <c r="F58" i="79"/>
  <c r="AS71" i="79"/>
  <c r="AS26" i="79"/>
  <c r="DJ101" i="81"/>
  <c r="S199" i="79"/>
  <c r="L180" i="74"/>
  <c r="L179" i="74" s="1"/>
  <c r="DJ22" i="81"/>
  <c r="L105" i="72"/>
  <c r="U41" i="79"/>
  <c r="AH26" i="79"/>
  <c r="F540" i="79"/>
  <c r="C38" i="77" s="1"/>
  <c r="M38" i="77" s="1"/>
  <c r="AT483" i="79"/>
  <c r="AN112" i="72"/>
  <c r="AW112" i="72"/>
  <c r="AT70" i="72"/>
  <c r="DJ21" i="81"/>
  <c r="L102" i="72"/>
  <c r="U270" i="79"/>
  <c r="F225" i="79"/>
  <c r="G235" i="74" s="1"/>
  <c r="U178" i="79"/>
  <c r="GM30" i="79"/>
  <c r="GO30" i="79" s="1"/>
  <c r="CP189" i="79"/>
  <c r="O189" i="79" s="1"/>
  <c r="R199" i="79"/>
  <c r="AX343" i="79"/>
  <c r="F354" i="79"/>
  <c r="AT203" i="74"/>
  <c r="O347" i="79"/>
  <c r="AB343" i="79"/>
  <c r="V112" i="79"/>
  <c r="AI107" i="79"/>
  <c r="F48" i="79"/>
  <c r="AX71" i="79"/>
  <c r="AX26" i="79"/>
  <c r="L158" i="72"/>
  <c r="L76" i="75"/>
  <c r="L219" i="75"/>
  <c r="K36" i="75"/>
  <c r="L168" i="75"/>
  <c r="F387" i="79"/>
  <c r="AQ302" i="79"/>
  <c r="F260" i="79"/>
  <c r="BA235" i="79"/>
  <c r="L165" i="72"/>
  <c r="AW173" i="72" s="1"/>
  <c r="Q413" i="79"/>
  <c r="Q451" i="79"/>
  <c r="F433" i="79"/>
  <c r="F243" i="79"/>
  <c r="P235" i="79"/>
  <c r="GM416" i="79"/>
  <c r="GP416" i="79" s="1"/>
  <c r="G16" i="80"/>
  <c r="AI41" i="79"/>
  <c r="L104" i="74"/>
  <c r="AW112" i="74" s="1"/>
  <c r="F445" i="79"/>
  <c r="W413" i="79"/>
  <c r="W451" i="79"/>
  <c r="CY183" i="79"/>
  <c r="X183" i="79" s="1"/>
  <c r="AZ90" i="74" s="1"/>
  <c r="L88" i="74" s="1"/>
  <c r="CZ183" i="79"/>
  <c r="Y183" i="79" s="1"/>
  <c r="BA90" i="74" s="1"/>
  <c r="L89" i="74" s="1"/>
  <c r="E17" i="80"/>
  <c r="F81" i="79"/>
  <c r="AQ22" i="79"/>
  <c r="DJ110" i="81"/>
  <c r="L194" i="74"/>
  <c r="DJ18" i="81"/>
  <c r="L98" i="72"/>
  <c r="DJ109" i="81"/>
  <c r="L193" i="74"/>
  <c r="R38" i="79"/>
  <c r="CP38" i="79" s="1"/>
  <c r="O38" i="79" s="1"/>
  <c r="CP193" i="79"/>
  <c r="O193" i="79" s="1"/>
  <c r="GM193" i="79" s="1"/>
  <c r="GO193" i="79" s="1"/>
  <c r="DJ106" i="81"/>
  <c r="L188" i="74"/>
  <c r="F428" i="79"/>
  <c r="AX451" i="79"/>
  <c r="AX413" i="79"/>
  <c r="R28" i="79"/>
  <c r="CP28" i="79" s="1"/>
  <c r="O28" i="79" s="1"/>
  <c r="BA487" i="79"/>
  <c r="BA522" i="79"/>
  <c r="F512" i="79"/>
  <c r="L168" i="74"/>
  <c r="AW176" i="74" s="1"/>
  <c r="AC311" i="79"/>
  <c r="CP308" i="79"/>
  <c r="O308" i="79" s="1"/>
  <c r="DJ19" i="81"/>
  <c r="L100" i="72"/>
  <c r="CZ34" i="79"/>
  <c r="Y34" i="79" s="1"/>
  <c r="BA134" i="72" s="1"/>
  <c r="L133" i="72" s="1"/>
  <c r="CY34" i="79"/>
  <c r="X34" i="79" s="1"/>
  <c r="AZ134" i="72" s="1"/>
  <c r="L132" i="72" s="1"/>
  <c r="BC552" i="79"/>
  <c r="AR67" i="75"/>
  <c r="L62" i="75"/>
  <c r="Q183" i="79"/>
  <c r="CP183" i="79" s="1"/>
  <c r="O183" i="79" s="1"/>
  <c r="CE343" i="79"/>
  <c r="AV347" i="79"/>
  <c r="F390" i="79"/>
  <c r="BB302" i="79"/>
  <c r="F60" i="79"/>
  <c r="AU71" i="79"/>
  <c r="AU26" i="79"/>
  <c r="F220" i="79"/>
  <c r="AS270" i="79"/>
  <c r="AS178" i="79"/>
  <c r="U421" i="79"/>
  <c r="AH413" i="79"/>
  <c r="V311" i="79"/>
  <c r="AI306" i="79"/>
  <c r="AT451" i="79"/>
  <c r="AT413" i="79"/>
  <c r="F439" i="79"/>
  <c r="AR85" i="76"/>
  <c r="L82" i="76" s="1"/>
  <c r="L81" i="76"/>
  <c r="U492" i="79"/>
  <c r="AH487" i="79"/>
  <c r="AF311" i="79"/>
  <c r="CZ308" i="79"/>
  <c r="Y308" i="79" s="1"/>
  <c r="CY308" i="79"/>
  <c r="X308" i="79" s="1"/>
  <c r="DJ75" i="81"/>
  <c r="L98" i="74"/>
  <c r="L96" i="74" s="1"/>
  <c r="AX203" i="79"/>
  <c r="CG178" i="79"/>
  <c r="AR94" i="76"/>
  <c r="L91" i="76" s="1"/>
  <c r="L90" i="76"/>
  <c r="F262" i="79"/>
  <c r="G273" i="74" s="1"/>
  <c r="U235" i="79"/>
  <c r="BA58" i="76"/>
  <c r="AR152" i="72"/>
  <c r="AR70" i="72"/>
  <c r="AX377" i="79"/>
  <c r="F318" i="79"/>
  <c r="AX306" i="79"/>
  <c r="CZ418" i="79"/>
  <c r="Y418" i="79" s="1"/>
  <c r="BA85" i="76" s="1"/>
  <c r="L84" i="76" s="1"/>
  <c r="CY418" i="79"/>
  <c r="X418" i="79" s="1"/>
  <c r="AZ85" i="76" s="1"/>
  <c r="L83" i="76" s="1"/>
  <c r="DJ4" i="81"/>
  <c r="L58" i="72"/>
  <c r="L54" i="72" s="1"/>
  <c r="AR68" i="73"/>
  <c r="L63" i="73"/>
  <c r="F132" i="79"/>
  <c r="BA107" i="79"/>
  <c r="BA142" i="79"/>
  <c r="T142" i="79"/>
  <c r="F133" i="79"/>
  <c r="T107" i="79"/>
  <c r="K94" i="76" l="1"/>
  <c r="AF413" i="79"/>
  <c r="AX522" i="79"/>
  <c r="F499" i="79"/>
  <c r="AX487" i="79"/>
  <c r="GM189" i="79"/>
  <c r="GO189" i="79" s="1"/>
  <c r="GM36" i="79"/>
  <c r="GO36" i="79" s="1"/>
  <c r="CP199" i="79"/>
  <c r="O199" i="79" s="1"/>
  <c r="AD41" i="79"/>
  <c r="AN85" i="76"/>
  <c r="AN88" i="72"/>
  <c r="AK421" i="79"/>
  <c r="K67" i="77"/>
  <c r="GM183" i="79"/>
  <c r="GO183" i="79" s="1"/>
  <c r="AE41" i="79"/>
  <c r="GM419" i="79"/>
  <c r="GP419" i="79" s="1"/>
  <c r="AO152" i="72"/>
  <c r="AN152" i="72"/>
  <c r="L164" i="75"/>
  <c r="AN67" i="77"/>
  <c r="L147" i="74"/>
  <c r="AN152" i="74"/>
  <c r="K131" i="74"/>
  <c r="I131" i="74" s="1"/>
  <c r="L104" i="72"/>
  <c r="AW116" i="72" s="1"/>
  <c r="L186" i="72" s="1"/>
  <c r="L184" i="72" s="1"/>
  <c r="AO112" i="74"/>
  <c r="L107" i="74"/>
  <c r="BW67" i="77"/>
  <c r="BX67" i="77" s="1"/>
  <c r="BT67" i="77"/>
  <c r="I67" i="77"/>
  <c r="AO70" i="72"/>
  <c r="L65" i="72"/>
  <c r="F469" i="79"/>
  <c r="C38" i="76" s="1"/>
  <c r="M38" i="76" s="1"/>
  <c r="AT409" i="79"/>
  <c r="F63" i="79"/>
  <c r="G203" i="72" s="1"/>
  <c r="U71" i="79"/>
  <c r="U26" i="79"/>
  <c r="K36" i="73"/>
  <c r="L133" i="73"/>
  <c r="L77" i="73"/>
  <c r="L184" i="73"/>
  <c r="F291" i="79"/>
  <c r="T174" i="79"/>
  <c r="G19" i="80"/>
  <c r="T552" i="79"/>
  <c r="F92" i="79"/>
  <c r="T22" i="79"/>
  <c r="AW235" i="79"/>
  <c r="F246" i="79"/>
  <c r="AL492" i="79"/>
  <c r="BA58" i="77"/>
  <c r="L188" i="73"/>
  <c r="L186" i="73" s="1"/>
  <c r="L137" i="73"/>
  <c r="L135" i="73" s="1"/>
  <c r="L81" i="73"/>
  <c r="L79" i="73" s="1"/>
  <c r="AN176" i="74"/>
  <c r="S112" i="79"/>
  <c r="AF107" i="79"/>
  <c r="F280" i="79"/>
  <c r="AQ174" i="79"/>
  <c r="L215" i="75"/>
  <c r="AB311" i="79"/>
  <c r="GM308" i="79"/>
  <c r="AX103" i="79"/>
  <c r="F149" i="79"/>
  <c r="F294" i="79"/>
  <c r="W174" i="79"/>
  <c r="P142" i="79"/>
  <c r="P107" i="79"/>
  <c r="F115" i="79"/>
  <c r="F134" i="79"/>
  <c r="G98" i="73" s="1"/>
  <c r="U142" i="79"/>
  <c r="U107" i="79"/>
  <c r="F506" i="79"/>
  <c r="R522" i="79"/>
  <c r="R487" i="79"/>
  <c r="K176" i="74"/>
  <c r="I176" i="74" s="1"/>
  <c r="AK112" i="79"/>
  <c r="AZ68" i="73"/>
  <c r="F162" i="79"/>
  <c r="BA103" i="79"/>
  <c r="AL421" i="79"/>
  <c r="AL311" i="79"/>
  <c r="BA67" i="75"/>
  <c r="F334" i="79"/>
  <c r="G98" i="75" s="1"/>
  <c r="V377" i="79"/>
  <c r="V306" i="79"/>
  <c r="P311" i="79"/>
  <c r="CH311" i="79"/>
  <c r="AC306" i="79"/>
  <c r="CF311" i="79"/>
  <c r="CE311" i="79"/>
  <c r="AT173" i="72"/>
  <c r="L157" i="72"/>
  <c r="F292" i="79"/>
  <c r="U174" i="79"/>
  <c r="F333" i="79"/>
  <c r="G97" i="75" s="1"/>
  <c r="U377" i="79"/>
  <c r="U306" i="79"/>
  <c r="O235" i="79"/>
  <c r="F242" i="79"/>
  <c r="AB492" i="79"/>
  <c r="GM489" i="79"/>
  <c r="AU174" i="79"/>
  <c r="F289" i="79"/>
  <c r="C40" i="74" s="1"/>
  <c r="M40" i="74" s="1"/>
  <c r="F401" i="79"/>
  <c r="W302" i="79"/>
  <c r="L83" i="77"/>
  <c r="K35" i="77"/>
  <c r="L178" i="77"/>
  <c r="L176" i="77" s="1"/>
  <c r="L71" i="77"/>
  <c r="L69" i="77" s="1"/>
  <c r="L55" i="77"/>
  <c r="L158" i="77"/>
  <c r="L156" i="77" s="1"/>
  <c r="L190" i="77"/>
  <c r="L170" i="77"/>
  <c r="CF107" i="79"/>
  <c r="AW112" i="79"/>
  <c r="L56" i="76"/>
  <c r="L218" i="76"/>
  <c r="L111" i="76"/>
  <c r="L198" i="76"/>
  <c r="CZ28" i="79"/>
  <c r="Y28" i="79" s="1"/>
  <c r="AL112" i="79"/>
  <c r="BA68" i="73"/>
  <c r="AZ270" i="79"/>
  <c r="F214" i="79"/>
  <c r="AZ178" i="79"/>
  <c r="L72" i="75"/>
  <c r="AK311" i="79"/>
  <c r="AZ67" i="75"/>
  <c r="F463" i="79"/>
  <c r="Q409" i="79"/>
  <c r="F78" i="79"/>
  <c r="AX22" i="79"/>
  <c r="Q483" i="79"/>
  <c r="F534" i="79"/>
  <c r="CY28" i="79"/>
  <c r="X28" i="79" s="1"/>
  <c r="CH41" i="79"/>
  <c r="CE41" i="79"/>
  <c r="CF41" i="79"/>
  <c r="P41" i="79"/>
  <c r="AC26" i="79"/>
  <c r="F163" i="79"/>
  <c r="T103" i="79"/>
  <c r="X421" i="79"/>
  <c r="AK413" i="79"/>
  <c r="Q377" i="79"/>
  <c r="Q306" i="79"/>
  <c r="F323" i="79"/>
  <c r="BW94" i="76"/>
  <c r="BX94" i="76" s="1"/>
  <c r="I94" i="76"/>
  <c r="BT94" i="76"/>
  <c r="U522" i="79"/>
  <c r="U487" i="79"/>
  <c r="F514" i="79"/>
  <c r="G97" i="77" s="1"/>
  <c r="F542" i="79"/>
  <c r="BA483" i="79"/>
  <c r="G202" i="77"/>
  <c r="K38" i="77"/>
  <c r="L170" i="72"/>
  <c r="AR116" i="72"/>
  <c r="AN134" i="72"/>
  <c r="L129" i="72"/>
  <c r="AO134" i="72"/>
  <c r="K134" i="72"/>
  <c r="I134" i="72" s="1"/>
  <c r="O421" i="79"/>
  <c r="AB413" i="79"/>
  <c r="CH107" i="79"/>
  <c r="AY112" i="79"/>
  <c r="AB112" i="79"/>
  <c r="GM109" i="79"/>
  <c r="CP186" i="79"/>
  <c r="O186" i="79" s="1"/>
  <c r="S41" i="79"/>
  <c r="AF26" i="79"/>
  <c r="AZ483" i="79"/>
  <c r="F533" i="79"/>
  <c r="K85" i="76"/>
  <c r="F287" i="79"/>
  <c r="C37" i="74" s="1"/>
  <c r="M37" i="74" s="1"/>
  <c r="AS174" i="79"/>
  <c r="L214" i="75"/>
  <c r="K35" i="75"/>
  <c r="L175" i="75"/>
  <c r="L64" i="75"/>
  <c r="L71" i="75"/>
  <c r="L83" i="75"/>
  <c r="L163" i="75"/>
  <c r="L226" i="75"/>
  <c r="F561" i="79"/>
  <c r="AP18" i="79"/>
  <c r="CY32" i="79"/>
  <c r="X32" i="79" s="1"/>
  <c r="AZ116" i="72" s="1"/>
  <c r="L114" i="72" s="1"/>
  <c r="CZ32" i="79"/>
  <c r="Y32" i="79" s="1"/>
  <c r="BA116" i="72" s="1"/>
  <c r="L115" i="72" s="1"/>
  <c r="F468" i="79"/>
  <c r="C37" i="76" s="1"/>
  <c r="M37" i="76" s="1"/>
  <c r="AS409" i="79"/>
  <c r="Q107" i="79"/>
  <c r="Q142" i="79"/>
  <c r="F124" i="79"/>
  <c r="GM34" i="79"/>
  <c r="GO34" i="79" s="1"/>
  <c r="F384" i="79"/>
  <c r="AX302" i="79"/>
  <c r="AR203" i="74"/>
  <c r="L200" i="74" s="1"/>
  <c r="GM490" i="79"/>
  <c r="GP490" i="79" s="1"/>
  <c r="CE107" i="79"/>
  <c r="AV112" i="79"/>
  <c r="H17" i="80"/>
  <c r="W409" i="79"/>
  <c r="F475" i="79"/>
  <c r="L191" i="73"/>
  <c r="L128" i="73"/>
  <c r="L179" i="73"/>
  <c r="L72" i="73"/>
  <c r="L140" i="73"/>
  <c r="K35" i="73"/>
  <c r="L84" i="73"/>
  <c r="L65" i="73"/>
  <c r="L233" i="72"/>
  <c r="L284" i="72"/>
  <c r="L177" i="72"/>
  <c r="K35" i="72"/>
  <c r="L67" i="72"/>
  <c r="R41" i="79"/>
  <c r="AE26" i="79"/>
  <c r="F135" i="79"/>
  <c r="G99" i="73" s="1"/>
  <c r="V142" i="79"/>
  <c r="V107" i="79"/>
  <c r="AS552" i="79"/>
  <c r="F88" i="79"/>
  <c r="C37" i="72" s="1"/>
  <c r="M37" i="72" s="1"/>
  <c r="AS22" i="79"/>
  <c r="CY38" i="79"/>
  <c r="X38" i="79" s="1"/>
  <c r="AZ173" i="72" s="1"/>
  <c r="L171" i="72" s="1"/>
  <c r="F397" i="79"/>
  <c r="H19" i="80" s="1"/>
  <c r="BA302" i="79"/>
  <c r="Q41" i="79"/>
  <c r="AD26" i="79"/>
  <c r="CH421" i="79"/>
  <c r="CE421" i="79"/>
  <c r="AC413" i="79"/>
  <c r="P421" i="79"/>
  <c r="CF421" i="79"/>
  <c r="R377" i="79"/>
  <c r="R306" i="79"/>
  <c r="F325" i="79"/>
  <c r="AZ409" i="79"/>
  <c r="F462" i="79"/>
  <c r="AE203" i="79"/>
  <c r="AB203" i="79"/>
  <c r="GM181" i="79"/>
  <c r="R103" i="79"/>
  <c r="F156" i="79"/>
  <c r="BA552" i="79"/>
  <c r="F91" i="79"/>
  <c r="BA22" i="79"/>
  <c r="F355" i="79"/>
  <c r="AY343" i="79"/>
  <c r="CZ199" i="79"/>
  <c r="Y199" i="79" s="1"/>
  <c r="BA203" i="74" s="1"/>
  <c r="L202" i="74" s="1"/>
  <c r="CY199" i="79"/>
  <c r="X199" i="79" s="1"/>
  <c r="AZ203" i="74" s="1"/>
  <c r="L201" i="74" s="1"/>
  <c r="GP415" i="79"/>
  <c r="F568" i="79"/>
  <c r="BC18" i="79"/>
  <c r="V41" i="79"/>
  <c r="AI26" i="79"/>
  <c r="K36" i="74"/>
  <c r="CZ38" i="79"/>
  <c r="Y38" i="79" s="1"/>
  <c r="BA173" i="72" s="1"/>
  <c r="L172" i="72" s="1"/>
  <c r="AR235" i="79"/>
  <c r="F268" i="79"/>
  <c r="W552" i="79"/>
  <c r="F95" i="79"/>
  <c r="W22" i="79"/>
  <c r="CP32" i="79"/>
  <c r="O32" i="79" s="1"/>
  <c r="BW67" i="76"/>
  <c r="BX67" i="76" s="1"/>
  <c r="I67" i="76"/>
  <c r="BT67" i="76"/>
  <c r="E21" i="80"/>
  <c r="AZ67" i="74"/>
  <c r="L315" i="74"/>
  <c r="L209" i="74"/>
  <c r="L64" i="74"/>
  <c r="L303" i="74"/>
  <c r="L354" i="74"/>
  <c r="L366" i="74"/>
  <c r="K35" i="74"/>
  <c r="L221" i="74"/>
  <c r="F248" i="79"/>
  <c r="AY235" i="79"/>
  <c r="V409" i="79"/>
  <c r="F474" i="79"/>
  <c r="AC203" i="79"/>
  <c r="F388" i="79"/>
  <c r="AZ302" i="79"/>
  <c r="R413" i="79"/>
  <c r="F435" i="79"/>
  <c r="R451" i="79"/>
  <c r="AV343" i="79"/>
  <c r="F352" i="79"/>
  <c r="GM418" i="79"/>
  <c r="GP418" i="79" s="1"/>
  <c r="L149" i="72"/>
  <c r="AU22" i="79"/>
  <c r="F90" i="79"/>
  <c r="C40" i="72" s="1"/>
  <c r="M40" i="72" s="1"/>
  <c r="AX409" i="79"/>
  <c r="F458" i="79"/>
  <c r="F349" i="79"/>
  <c r="O343" i="79"/>
  <c r="L359" i="74"/>
  <c r="L191" i="74"/>
  <c r="AW203" i="74" s="1"/>
  <c r="L363" i="74" s="1"/>
  <c r="L361" i="74" s="1"/>
  <c r="AW343" i="79"/>
  <c r="F353" i="79"/>
  <c r="BA67" i="74"/>
  <c r="AO90" i="74"/>
  <c r="K90" i="74"/>
  <c r="I90" i="74" s="1"/>
  <c r="AN90" i="74"/>
  <c r="L85" i="74"/>
  <c r="CZ186" i="79"/>
  <c r="Y186" i="79" s="1"/>
  <c r="BA112" i="74" s="1"/>
  <c r="L111" i="74" s="1"/>
  <c r="K112" i="74" s="1"/>
  <c r="I112" i="74" s="1"/>
  <c r="L219" i="76"/>
  <c r="L112" i="76"/>
  <c r="L199" i="76"/>
  <c r="L57" i="76"/>
  <c r="AC487" i="79"/>
  <c r="CF492" i="79"/>
  <c r="P492" i="79"/>
  <c r="CH492" i="79"/>
  <c r="CE492" i="79"/>
  <c r="AD203" i="79"/>
  <c r="L94" i="72"/>
  <c r="AO116" i="72" s="1"/>
  <c r="AT116" i="72"/>
  <c r="L245" i="72" s="1"/>
  <c r="L293" i="72"/>
  <c r="L291" i="72" s="1"/>
  <c r="K152" i="72"/>
  <c r="I152" i="72" s="1"/>
  <c r="AX178" i="79"/>
  <c r="F210" i="79"/>
  <c r="AX270" i="79"/>
  <c r="L214" i="74"/>
  <c r="F21" i="80"/>
  <c r="AR343" i="79"/>
  <c r="F375" i="79"/>
  <c r="F166" i="79"/>
  <c r="W103" i="79"/>
  <c r="F398" i="79"/>
  <c r="T302" i="79"/>
  <c r="S492" i="79"/>
  <c r="AF487" i="79"/>
  <c r="AF203" i="79"/>
  <c r="W483" i="79"/>
  <c r="F546" i="79"/>
  <c r="G17" i="80"/>
  <c r="F245" i="79"/>
  <c r="AV235" i="79"/>
  <c r="AF306" i="79"/>
  <c r="S311" i="79"/>
  <c r="L172" i="75"/>
  <c r="L170" i="75" s="1"/>
  <c r="L223" i="75"/>
  <c r="L221" i="75" s="1"/>
  <c r="L80" i="75"/>
  <c r="L78" i="75" s="1"/>
  <c r="GM28" i="79"/>
  <c r="U413" i="79"/>
  <c r="U451" i="79"/>
  <c r="F443" i="79"/>
  <c r="G124" i="76" s="1"/>
  <c r="L147" i="72"/>
  <c r="AQ552" i="79"/>
  <c r="L308" i="74"/>
  <c r="L75" i="73"/>
  <c r="L182" i="73"/>
  <c r="L180" i="73" s="1"/>
  <c r="L131" i="73"/>
  <c r="L129" i="73" s="1"/>
  <c r="V203" i="79"/>
  <c r="AI178" i="79"/>
  <c r="AK492" i="79"/>
  <c r="AZ58" i="77"/>
  <c r="L64" i="76"/>
  <c r="L205" i="76"/>
  <c r="L203" i="76" s="1"/>
  <c r="L98" i="76"/>
  <c r="L96" i="76" s="1"/>
  <c r="L185" i="76"/>
  <c r="L183" i="76" s="1"/>
  <c r="L217" i="76"/>
  <c r="L110" i="76"/>
  <c r="L197" i="76"/>
  <c r="K35" i="76"/>
  <c r="AZ552" i="79"/>
  <c r="F82" i="79"/>
  <c r="AZ22" i="79"/>
  <c r="F153" i="79"/>
  <c r="AZ103" i="79"/>
  <c r="L171" i="74"/>
  <c r="F290" i="79"/>
  <c r="BA174" i="79"/>
  <c r="F436" i="79"/>
  <c r="S451" i="79"/>
  <c r="S413" i="79"/>
  <c r="F529" i="79" l="1"/>
  <c r="AX483" i="79"/>
  <c r="GM32" i="79"/>
  <c r="GO32" i="79" s="1"/>
  <c r="CA421" i="79"/>
  <c r="AR421" i="79" s="1"/>
  <c r="CD421" i="79"/>
  <c r="AU421" i="79" s="1"/>
  <c r="L73" i="73"/>
  <c r="L70" i="73" s="1"/>
  <c r="L242" i="72"/>
  <c r="L240" i="72" s="1"/>
  <c r="F466" i="79"/>
  <c r="S409" i="79"/>
  <c r="GO181" i="79"/>
  <c r="AY421" i="79"/>
  <c r="CH413" i="79"/>
  <c r="E20" i="80"/>
  <c r="L212" i="75"/>
  <c r="AW41" i="79"/>
  <c r="CF26" i="79"/>
  <c r="L176" i="75"/>
  <c r="L65" i="75"/>
  <c r="L84" i="75"/>
  <c r="L227" i="75"/>
  <c r="F536" i="79"/>
  <c r="R483" i="79"/>
  <c r="GM199" i="79"/>
  <c r="GO199" i="79" s="1"/>
  <c r="L175" i="76"/>
  <c r="L181" i="76"/>
  <c r="O203" i="79"/>
  <c r="AB178" i="79"/>
  <c r="R26" i="79"/>
  <c r="F55" i="79"/>
  <c r="R71" i="79"/>
  <c r="K203" i="74"/>
  <c r="I203" i="74" s="1"/>
  <c r="AV41" i="79"/>
  <c r="CE26" i="79"/>
  <c r="X311" i="79"/>
  <c r="AK306" i="79"/>
  <c r="F399" i="79"/>
  <c r="U302" i="79"/>
  <c r="F400" i="79"/>
  <c r="V302" i="79"/>
  <c r="L57" i="77"/>
  <c r="L192" i="77"/>
  <c r="L85" i="77"/>
  <c r="L172" i="77"/>
  <c r="F562" i="79"/>
  <c r="AQ18" i="79"/>
  <c r="L120" i="76"/>
  <c r="R203" i="79"/>
  <c r="AE178" i="79"/>
  <c r="Q71" i="79"/>
  <c r="F53" i="79"/>
  <c r="Q26" i="79"/>
  <c r="L198" i="74"/>
  <c r="E18" i="80"/>
  <c r="F423" i="79"/>
  <c r="O413" i="79"/>
  <c r="O451" i="79"/>
  <c r="K36" i="72"/>
  <c r="AY41" i="79"/>
  <c r="CH26" i="79"/>
  <c r="AN58" i="76"/>
  <c r="K58" i="76"/>
  <c r="GO308" i="79"/>
  <c r="CC311" i="79" s="1"/>
  <c r="CA311" i="79"/>
  <c r="Y492" i="79"/>
  <c r="AL487" i="79"/>
  <c r="Q203" i="79"/>
  <c r="AD178" i="79"/>
  <c r="L189" i="72"/>
  <c r="L177" i="73"/>
  <c r="AN203" i="74"/>
  <c r="BW85" i="76"/>
  <c r="BX85" i="76" s="1"/>
  <c r="I85" i="76"/>
  <c r="BT85" i="76"/>
  <c r="L289" i="72"/>
  <c r="AK41" i="79"/>
  <c r="AZ70" i="72"/>
  <c r="AW142" i="79"/>
  <c r="AW107" i="79"/>
  <c r="F118" i="79"/>
  <c r="H18" i="80"/>
  <c r="L85" i="75"/>
  <c r="L66" i="75"/>
  <c r="L228" i="75"/>
  <c r="L177" i="75"/>
  <c r="U103" i="79"/>
  <c r="F164" i="79"/>
  <c r="O311" i="79"/>
  <c r="AB306" i="79"/>
  <c r="P306" i="79"/>
  <c r="P377" i="79"/>
  <c r="F314" i="79"/>
  <c r="CE203" i="79"/>
  <c r="P203" i="79"/>
  <c r="CH203" i="79"/>
  <c r="CF203" i="79"/>
  <c r="AC178" i="79"/>
  <c r="F576" i="79"/>
  <c r="W18" i="79"/>
  <c r="L296" i="72"/>
  <c r="L126" i="73"/>
  <c r="L238" i="72"/>
  <c r="G377" i="74"/>
  <c r="K37" i="74"/>
  <c r="Y311" i="79"/>
  <c r="AL306" i="79"/>
  <c r="L171" i="77"/>
  <c r="L56" i="77"/>
  <c r="L191" i="77"/>
  <c r="L84" i="77"/>
  <c r="L93" i="77" s="1"/>
  <c r="AY492" i="79"/>
  <c r="CH487" i="79"/>
  <c r="L212" i="74"/>
  <c r="L210" i="74" s="1"/>
  <c r="L306" i="74"/>
  <c r="L304" i="74" s="1"/>
  <c r="L357" i="74"/>
  <c r="L355" i="74" s="1"/>
  <c r="L352" i="74" s="1"/>
  <c r="G229" i="76"/>
  <c r="K38" i="76"/>
  <c r="L367" i="74"/>
  <c r="L222" i="74"/>
  <c r="L316" i="74"/>
  <c r="L65" i="74"/>
  <c r="L182" i="72"/>
  <c r="F389" i="79"/>
  <c r="Q302" i="79"/>
  <c r="F281" i="79"/>
  <c r="AZ174" i="79"/>
  <c r="L312" i="74"/>
  <c r="L310" i="74" s="1"/>
  <c r="AO173" i="72"/>
  <c r="L287" i="72" s="1"/>
  <c r="L285" i="72" s="1"/>
  <c r="L282" i="72" s="1"/>
  <c r="L168" i="72"/>
  <c r="AN173" i="72"/>
  <c r="K173" i="72"/>
  <c r="I173" i="72" s="1"/>
  <c r="AL413" i="79"/>
  <c r="Y421" i="79"/>
  <c r="U552" i="79"/>
  <c r="U22" i="79"/>
  <c r="F93" i="79"/>
  <c r="H16" i="80"/>
  <c r="AK487" i="79"/>
  <c r="X492" i="79"/>
  <c r="GO28" i="79"/>
  <c r="P487" i="79"/>
  <c r="F495" i="79"/>
  <c r="P522" i="79"/>
  <c r="L66" i="74"/>
  <c r="L223" i="74"/>
  <c r="L317" i="74"/>
  <c r="L368" i="74"/>
  <c r="AK203" i="79"/>
  <c r="L161" i="75"/>
  <c r="L159" i="75" s="1"/>
  <c r="L210" i="75" s="1"/>
  <c r="L142" i="73"/>
  <c r="L67" i="73"/>
  <c r="L86" i="73"/>
  <c r="L193" i="73"/>
  <c r="L218" i="74"/>
  <c r="L216" i="74" s="1"/>
  <c r="F120" i="79"/>
  <c r="AY142" i="79"/>
  <c r="AY107" i="79"/>
  <c r="AB41" i="79"/>
  <c r="S203" i="79"/>
  <c r="AF178" i="79"/>
  <c r="AX174" i="79"/>
  <c r="F277" i="79"/>
  <c r="AW492" i="79"/>
  <c r="CF487" i="79"/>
  <c r="AL203" i="79"/>
  <c r="F391" i="79"/>
  <c r="R302" i="79"/>
  <c r="E16" i="80"/>
  <c r="F56" i="79"/>
  <c r="S71" i="79"/>
  <c r="S26" i="79"/>
  <c r="L111" i="72"/>
  <c r="X451" i="79"/>
  <c r="F447" i="79"/>
  <c r="X413" i="79"/>
  <c r="AL107" i="79"/>
  <c r="Y112" i="79"/>
  <c r="CE306" i="79"/>
  <c r="AV311" i="79"/>
  <c r="F145" i="79"/>
  <c r="P103" i="79"/>
  <c r="F573" i="79"/>
  <c r="T18" i="79"/>
  <c r="AV492" i="79"/>
  <c r="CE487" i="79"/>
  <c r="F563" i="79"/>
  <c r="AZ18" i="79"/>
  <c r="V270" i="79"/>
  <c r="F226" i="79"/>
  <c r="G236" i="74" s="1"/>
  <c r="V178" i="79"/>
  <c r="AW421" i="79"/>
  <c r="CF413" i="79"/>
  <c r="F569" i="79"/>
  <c r="AS18" i="79"/>
  <c r="L69" i="75"/>
  <c r="GM186" i="79"/>
  <c r="GO186" i="79" s="1"/>
  <c r="AN116" i="72"/>
  <c r="GP489" i="79"/>
  <c r="CD492" i="79" s="1"/>
  <c r="CA492" i="79"/>
  <c r="CF306" i="79"/>
  <c r="AW311" i="79"/>
  <c r="L141" i="73"/>
  <c r="L66" i="73"/>
  <c r="L85" i="73"/>
  <c r="L192" i="73"/>
  <c r="S107" i="79"/>
  <c r="F127" i="79"/>
  <c r="S142" i="79"/>
  <c r="AN112" i="74"/>
  <c r="S377" i="79"/>
  <c r="S306" i="79"/>
  <c r="F326" i="79"/>
  <c r="F465" i="79"/>
  <c r="R409" i="79"/>
  <c r="AV421" i="79"/>
  <c r="CE413" i="79"/>
  <c r="P26" i="79"/>
  <c r="F44" i="79"/>
  <c r="P71" i="79"/>
  <c r="F473" i="79"/>
  <c r="U409" i="79"/>
  <c r="F507" i="79"/>
  <c r="S522" i="79"/>
  <c r="S487" i="79"/>
  <c r="F572" i="79"/>
  <c r="BA18" i="79"/>
  <c r="F424" i="79"/>
  <c r="P413" i="79"/>
  <c r="P451" i="79"/>
  <c r="F154" i="79"/>
  <c r="Q103" i="79"/>
  <c r="CA112" i="79"/>
  <c r="GO109" i="79"/>
  <c r="CC112" i="79" s="1"/>
  <c r="L113" i="72"/>
  <c r="AX552" i="79"/>
  <c r="AB487" i="79"/>
  <c r="O492" i="79"/>
  <c r="X112" i="79"/>
  <c r="AK107" i="79"/>
  <c r="F20" i="80"/>
  <c r="V71" i="79"/>
  <c r="V26" i="79"/>
  <c r="F64" i="79"/>
  <c r="G204" i="72" s="1"/>
  <c r="F165" i="79"/>
  <c r="V103" i="79"/>
  <c r="F117" i="79"/>
  <c r="AV142" i="79"/>
  <c r="AV107" i="79"/>
  <c r="O112" i="79"/>
  <c r="AB107" i="79"/>
  <c r="K116" i="72"/>
  <c r="I116" i="72" s="1"/>
  <c r="U483" i="79"/>
  <c r="F544" i="79"/>
  <c r="AL41" i="79"/>
  <c r="BA70" i="72"/>
  <c r="CH306" i="79"/>
  <c r="AY311" i="79"/>
  <c r="GM38" i="79"/>
  <c r="GO38" i="79" s="1"/>
  <c r="CA413" i="79" l="1"/>
  <c r="CD413" i="79"/>
  <c r="L154" i="77"/>
  <c r="L93" i="75"/>
  <c r="L301" i="74"/>
  <c r="L299" i="74" s="1"/>
  <c r="L350" i="74" s="1"/>
  <c r="CA203" i="79"/>
  <c r="L207" i="74"/>
  <c r="L231" i="74" s="1"/>
  <c r="L148" i="77"/>
  <c r="L197" i="77" s="1"/>
  <c r="F426" i="79"/>
  <c r="AV451" i="79"/>
  <c r="AV413" i="79"/>
  <c r="G203" i="73"/>
  <c r="K38" i="73"/>
  <c r="F537" i="79"/>
  <c r="J21" i="80" s="1"/>
  <c r="S483" i="79"/>
  <c r="AR492" i="79"/>
  <c r="CA487" i="79"/>
  <c r="L174" i="77"/>
  <c r="O41" i="79"/>
  <c r="AB26" i="79"/>
  <c r="G307" i="72"/>
  <c r="K37" i="72"/>
  <c r="O377" i="79"/>
  <c r="F313" i="79"/>
  <c r="O306" i="79"/>
  <c r="L297" i="72"/>
  <c r="L68" i="72"/>
  <c r="L190" i="72"/>
  <c r="L246" i="72"/>
  <c r="F215" i="79"/>
  <c r="Q270" i="79"/>
  <c r="Q178" i="79"/>
  <c r="F217" i="79"/>
  <c r="R270" i="79"/>
  <c r="R178" i="79"/>
  <c r="F494" i="79"/>
  <c r="O522" i="79"/>
  <c r="O487" i="79"/>
  <c r="X522" i="79"/>
  <c r="F518" i="79"/>
  <c r="X487" i="79"/>
  <c r="L69" i="72"/>
  <c r="L247" i="72"/>
  <c r="L191" i="72"/>
  <c r="L298" i="72"/>
  <c r="CC107" i="79"/>
  <c r="AT112" i="79"/>
  <c r="F392" i="79"/>
  <c r="J19" i="80" s="1"/>
  <c r="S302" i="79"/>
  <c r="AU492" i="79"/>
  <c r="CD487" i="79"/>
  <c r="F293" i="79"/>
  <c r="V174" i="79"/>
  <c r="AY522" i="79"/>
  <c r="F500" i="79"/>
  <c r="AY487" i="79"/>
  <c r="K37" i="73"/>
  <c r="G202" i="73"/>
  <c r="X41" i="79"/>
  <c r="AK26" i="79"/>
  <c r="L236" i="72"/>
  <c r="L234" i="72" s="1"/>
  <c r="L231" i="72" s="1"/>
  <c r="F453" i="79"/>
  <c r="O409" i="79"/>
  <c r="G237" i="75"/>
  <c r="K37" i="75"/>
  <c r="F449" i="79"/>
  <c r="AR451" i="79"/>
  <c r="AR413" i="79"/>
  <c r="AW71" i="79"/>
  <c r="AW26" i="79"/>
  <c r="F47" i="79"/>
  <c r="Y142" i="79"/>
  <c r="Y107" i="79"/>
  <c r="F139" i="79"/>
  <c r="G201" i="77"/>
  <c r="K37" i="77"/>
  <c r="V552" i="79"/>
  <c r="F94" i="79"/>
  <c r="V22" i="79"/>
  <c r="G228" i="76"/>
  <c r="K37" i="76"/>
  <c r="S103" i="79"/>
  <c r="F157" i="79"/>
  <c r="J17" i="80" s="1"/>
  <c r="F525" i="79"/>
  <c r="P483" i="79"/>
  <c r="Y451" i="79"/>
  <c r="F448" i="79"/>
  <c r="Y413" i="79"/>
  <c r="K67" i="74"/>
  <c r="I67" i="74" s="1"/>
  <c r="AN67" i="74"/>
  <c r="L180" i="72"/>
  <c r="L178" i="72" s="1"/>
  <c r="L175" i="72" s="1"/>
  <c r="F337" i="79"/>
  <c r="X377" i="79"/>
  <c r="X306" i="79"/>
  <c r="P552" i="79"/>
  <c r="F74" i="79"/>
  <c r="P22" i="79"/>
  <c r="K58" i="77"/>
  <c r="AN58" i="77"/>
  <c r="AW203" i="79"/>
  <c r="CF178" i="79"/>
  <c r="L224" i="76"/>
  <c r="L201" i="76"/>
  <c r="F440" i="79"/>
  <c r="AU451" i="79"/>
  <c r="AU413" i="79"/>
  <c r="AV522" i="79"/>
  <c r="AV487" i="79"/>
  <c r="F497" i="79"/>
  <c r="Y203" i="79"/>
  <c r="AL178" i="79"/>
  <c r="AY203" i="79"/>
  <c r="CH178" i="79"/>
  <c r="F519" i="79"/>
  <c r="Y487" i="79"/>
  <c r="Y522" i="79"/>
  <c r="F46" i="79"/>
  <c r="AV71" i="79"/>
  <c r="AV26" i="79"/>
  <c r="CA107" i="79"/>
  <c r="AR112" i="79"/>
  <c r="F150" i="79"/>
  <c r="AY103" i="79"/>
  <c r="P409" i="79"/>
  <c r="F454" i="79"/>
  <c r="X409" i="79"/>
  <c r="F477" i="79"/>
  <c r="CC41" i="79"/>
  <c r="F206" i="79"/>
  <c r="P270" i="79"/>
  <c r="P178" i="79"/>
  <c r="CA306" i="79"/>
  <c r="AR311" i="79"/>
  <c r="F429" i="79"/>
  <c r="AY451" i="79"/>
  <c r="AY413" i="79"/>
  <c r="AL26" i="79"/>
  <c r="Y41" i="79"/>
  <c r="F574" i="79"/>
  <c r="U18" i="79"/>
  <c r="O142" i="79"/>
  <c r="F114" i="79"/>
  <c r="O107" i="79"/>
  <c r="X142" i="79"/>
  <c r="X107" i="79"/>
  <c r="F138" i="79"/>
  <c r="F498" i="79"/>
  <c r="AW487" i="79"/>
  <c r="AW522" i="79"/>
  <c r="CA41" i="79"/>
  <c r="Y377" i="79"/>
  <c r="F338" i="79"/>
  <c r="Y306" i="79"/>
  <c r="AV203" i="79"/>
  <c r="CE178" i="79"/>
  <c r="AT311" i="79"/>
  <c r="CC306" i="79"/>
  <c r="L94" i="73"/>
  <c r="R552" i="79"/>
  <c r="F85" i="79"/>
  <c r="R22" i="79"/>
  <c r="CC203" i="79"/>
  <c r="BW58" i="76"/>
  <c r="BX58" i="76" s="1"/>
  <c r="I58" i="76"/>
  <c r="BT58" i="76"/>
  <c r="AV103" i="79"/>
  <c r="F147" i="79"/>
  <c r="AW451" i="79"/>
  <c r="AW413" i="79"/>
  <c r="F427" i="79"/>
  <c r="F86" i="79"/>
  <c r="S22" i="79"/>
  <c r="F380" i="79"/>
  <c r="P302" i="79"/>
  <c r="K68" i="73"/>
  <c r="I68" i="73" s="1"/>
  <c r="AN68" i="73"/>
  <c r="AW377" i="79"/>
  <c r="F317" i="79"/>
  <c r="AW306" i="79"/>
  <c r="AV377" i="79"/>
  <c r="F316" i="79"/>
  <c r="AV306" i="79"/>
  <c r="X203" i="79"/>
  <c r="AK178" i="79"/>
  <c r="Q22" i="79"/>
  <c r="F83" i="79"/>
  <c r="K67" i="75"/>
  <c r="I67" i="75" s="1"/>
  <c r="AN67" i="75"/>
  <c r="AR203" i="79"/>
  <c r="CA178" i="79"/>
  <c r="AY377" i="79"/>
  <c r="F319" i="79"/>
  <c r="AY306" i="79"/>
  <c r="F559" i="79"/>
  <c r="AX18" i="79"/>
  <c r="F218" i="79"/>
  <c r="S270" i="79"/>
  <c r="S178" i="79"/>
  <c r="L124" i="73"/>
  <c r="L175" i="73" s="1"/>
  <c r="F148" i="79"/>
  <c r="AW103" i="79"/>
  <c r="F49" i="79"/>
  <c r="AY71" i="79"/>
  <c r="AY26" i="79"/>
  <c r="G238" i="75"/>
  <c r="K38" i="75"/>
  <c r="O270" i="79"/>
  <c r="F205" i="79"/>
  <c r="O178" i="79"/>
  <c r="J20" i="80"/>
  <c r="J16" i="80" l="1"/>
  <c r="L199" i="72"/>
  <c r="AV302" i="79"/>
  <c r="F382" i="79"/>
  <c r="G308" i="72"/>
  <c r="K38" i="72"/>
  <c r="F530" i="79"/>
  <c r="AY483" i="79"/>
  <c r="O71" i="79"/>
  <c r="F43" i="79"/>
  <c r="O26" i="79"/>
  <c r="F457" i="79"/>
  <c r="AW409" i="79"/>
  <c r="AR377" i="79"/>
  <c r="F339" i="79"/>
  <c r="AR306" i="79"/>
  <c r="F140" i="79"/>
  <c r="AR142" i="79"/>
  <c r="AR107" i="79"/>
  <c r="Y270" i="79"/>
  <c r="F230" i="79"/>
  <c r="Y178" i="79"/>
  <c r="AW270" i="79"/>
  <c r="AW552" i="79" s="1"/>
  <c r="AW178" i="79"/>
  <c r="F209" i="79"/>
  <c r="F575" i="79"/>
  <c r="V18" i="79"/>
  <c r="F231" i="79"/>
  <c r="AR270" i="79"/>
  <c r="AR178" i="79"/>
  <c r="AT377" i="79"/>
  <c r="F329" i="79"/>
  <c r="AT306" i="79"/>
  <c r="X103" i="79"/>
  <c r="F168" i="79"/>
  <c r="F79" i="79"/>
  <c r="AY22" i="79"/>
  <c r="AW302" i="79"/>
  <c r="F383" i="79"/>
  <c r="BW58" i="77"/>
  <c r="BX58" i="77" s="1"/>
  <c r="BT58" i="77"/>
  <c r="I58" i="77"/>
  <c r="K38" i="74"/>
  <c r="G378" i="74"/>
  <c r="F282" i="79"/>
  <c r="Q174" i="79"/>
  <c r="F208" i="79"/>
  <c r="AV270" i="79"/>
  <c r="AV552" i="79" s="1"/>
  <c r="AV178" i="79"/>
  <c r="F273" i="79"/>
  <c r="P174" i="79"/>
  <c r="F76" i="79"/>
  <c r="AV22" i="79"/>
  <c r="AV483" i="79"/>
  <c r="F527" i="79"/>
  <c r="Y409" i="79"/>
  <c r="F478" i="79"/>
  <c r="X483" i="79"/>
  <c r="F548" i="79"/>
  <c r="K70" i="72"/>
  <c r="I70" i="72" s="1"/>
  <c r="AN70" i="72"/>
  <c r="F385" i="79"/>
  <c r="AY302" i="79"/>
  <c r="F144" i="79"/>
  <c r="O103" i="79"/>
  <c r="L229" i="72"/>
  <c r="L280" i="72" s="1"/>
  <c r="F511" i="79"/>
  <c r="AU522" i="79"/>
  <c r="AU552" i="79" s="1"/>
  <c r="AU487" i="79"/>
  <c r="F520" i="79"/>
  <c r="AR522" i="79"/>
  <c r="AR487" i="79"/>
  <c r="F285" i="79"/>
  <c r="S174" i="79"/>
  <c r="F555" i="79"/>
  <c r="P18" i="79"/>
  <c r="Q552" i="79"/>
  <c r="F404" i="79"/>
  <c r="Y302" i="79"/>
  <c r="F549" i="79"/>
  <c r="Y483" i="79"/>
  <c r="X71" i="79"/>
  <c r="F67" i="79"/>
  <c r="X26" i="79"/>
  <c r="F169" i="79"/>
  <c r="Y103" i="79"/>
  <c r="F272" i="79"/>
  <c r="O174" i="79"/>
  <c r="AT203" i="79"/>
  <c r="CC178" i="79"/>
  <c r="CA26" i="79"/>
  <c r="AR41" i="79"/>
  <c r="Y71" i="79"/>
  <c r="Y26" i="79"/>
  <c r="F68" i="79"/>
  <c r="AT142" i="79"/>
  <c r="AT107" i="79"/>
  <c r="F130" i="79"/>
  <c r="F379" i="79"/>
  <c r="O302" i="79"/>
  <c r="AW483" i="79"/>
  <c r="F528" i="79"/>
  <c r="F403" i="79"/>
  <c r="X302" i="79"/>
  <c r="AW22" i="79"/>
  <c r="F77" i="79"/>
  <c r="F284" i="79"/>
  <c r="R174" i="79"/>
  <c r="CC26" i="79"/>
  <c r="AT41" i="79"/>
  <c r="F524" i="79"/>
  <c r="O483" i="79"/>
  <c r="X270" i="79"/>
  <c r="F229" i="79"/>
  <c r="X178" i="79"/>
  <c r="S552" i="79"/>
  <c r="AU409" i="79"/>
  <c r="F470" i="79"/>
  <c r="C40" i="76" s="1"/>
  <c r="M40" i="76" s="1"/>
  <c r="G33" i="2" s="1"/>
  <c r="F566" i="79"/>
  <c r="R18" i="79"/>
  <c r="F459" i="79"/>
  <c r="AY409" i="79"/>
  <c r="AY270" i="79"/>
  <c r="AY552" i="79" s="1"/>
  <c r="F211" i="79"/>
  <c r="AY178" i="79"/>
  <c r="F479" i="79"/>
  <c r="AR409" i="79"/>
  <c r="F456" i="79"/>
  <c r="AV409" i="79"/>
  <c r="F560" i="79" l="1"/>
  <c r="AY18" i="79"/>
  <c r="F160" i="79"/>
  <c r="C38" i="73" s="1"/>
  <c r="M38" i="73" s="1"/>
  <c r="AT103" i="79"/>
  <c r="H20" i="80"/>
  <c r="I20" i="80" s="1"/>
  <c r="N20" i="80" s="1"/>
  <c r="C34" i="76"/>
  <c r="F550" i="79"/>
  <c r="AR483" i="79"/>
  <c r="F275" i="79"/>
  <c r="AV174" i="79"/>
  <c r="F405" i="79"/>
  <c r="AR302" i="79"/>
  <c r="X552" i="79"/>
  <c r="F97" i="79"/>
  <c r="X22" i="79"/>
  <c r="F558" i="79"/>
  <c r="AW18" i="79"/>
  <c r="Y552" i="79"/>
  <c r="F98" i="79"/>
  <c r="Y22" i="79"/>
  <c r="F567" i="79"/>
  <c r="S18" i="79"/>
  <c r="F69" i="79"/>
  <c r="AR71" i="79"/>
  <c r="AR26" i="79"/>
  <c r="F541" i="79"/>
  <c r="C40" i="77" s="1"/>
  <c r="M40" i="77" s="1"/>
  <c r="G34" i="2" s="1"/>
  <c r="AU483" i="79"/>
  <c r="F276" i="79"/>
  <c r="AW174" i="79"/>
  <c r="F571" i="79"/>
  <c r="AU18" i="79"/>
  <c r="O552" i="79"/>
  <c r="F73" i="79"/>
  <c r="O22" i="79"/>
  <c r="F278" i="79"/>
  <c r="AY174" i="79"/>
  <c r="AT270" i="79"/>
  <c r="F221" i="79"/>
  <c r="AT178" i="79"/>
  <c r="F564" i="79"/>
  <c r="Q18" i="79"/>
  <c r="F297" i="79"/>
  <c r="Y174" i="79"/>
  <c r="F395" i="79"/>
  <c r="C38" i="75" s="1"/>
  <c r="M38" i="75" s="1"/>
  <c r="E25" i="2" s="1"/>
  <c r="AT302" i="79"/>
  <c r="F557" i="79"/>
  <c r="AV18" i="79"/>
  <c r="AR103" i="79"/>
  <c r="F170" i="79"/>
  <c r="AT71" i="79"/>
  <c r="AT26" i="79"/>
  <c r="F59" i="79"/>
  <c r="F298" i="79"/>
  <c r="AR174" i="79"/>
  <c r="F296" i="79"/>
  <c r="X174" i="79"/>
  <c r="J18" i="80"/>
  <c r="AR552" i="79" l="1"/>
  <c r="AR22" i="79"/>
  <c r="F99" i="79"/>
  <c r="F288" i="79"/>
  <c r="C38" i="74" s="1"/>
  <c r="M38" i="74" s="1"/>
  <c r="AT174" i="79"/>
  <c r="F578" i="79"/>
  <c r="X18" i="79"/>
  <c r="F19" i="80"/>
  <c r="I19" i="80" s="1"/>
  <c r="N19" i="80" s="1"/>
  <c r="C34" i="75"/>
  <c r="F554" i="79"/>
  <c r="O18" i="79"/>
  <c r="F579" i="79"/>
  <c r="Y18" i="79"/>
  <c r="F17" i="80"/>
  <c r="I17" i="80" s="1"/>
  <c r="N17" i="80" s="1"/>
  <c r="C34" i="73"/>
  <c r="AT552" i="79"/>
  <c r="F89" i="79"/>
  <c r="C38" i="72" s="1"/>
  <c r="M38" i="72" s="1"/>
  <c r="AT22" i="79"/>
  <c r="H21" i="80"/>
  <c r="I21" i="80" s="1"/>
  <c r="N21" i="80" s="1"/>
  <c r="C34" i="77"/>
  <c r="F16" i="80" l="1"/>
  <c r="I16" i="80" s="1"/>
  <c r="N16" i="80" s="1"/>
  <c r="C34" i="72"/>
  <c r="F570" i="79"/>
  <c r="AT18" i="79"/>
  <c r="F18" i="80"/>
  <c r="I18" i="80" s="1"/>
  <c r="N18" i="80" s="1"/>
  <c r="C34" i="74"/>
  <c r="F580" i="79"/>
  <c r="AR18" i="79"/>
  <c r="K51" i="2" l="1"/>
  <c r="K43" i="2" l="1"/>
  <c r="G7" i="32" l="1"/>
  <c r="G8" i="32" s="1"/>
  <c r="G9" i="32" s="1"/>
  <c r="G7" i="31"/>
  <c r="G8" i="31" s="1"/>
  <c r="G9" i="31" s="1"/>
  <c r="G7" i="30"/>
  <c r="G8" i="30" s="1"/>
  <c r="G9" i="30" s="1"/>
  <c r="G7" i="29"/>
  <c r="G8" i="29" s="1"/>
  <c r="G9" i="29" s="1"/>
  <c r="G7" i="28"/>
  <c r="G8" i="28" s="1"/>
  <c r="G9" i="28" s="1"/>
  <c r="G7" i="27"/>
  <c r="G8" i="27" s="1"/>
  <c r="G9" i="27" s="1"/>
  <c r="G11" i="28" l="1"/>
  <c r="G12" i="28" s="1"/>
  <c r="G13" i="28" s="1"/>
  <c r="G14" i="28" s="1"/>
  <c r="G13" i="31"/>
  <c r="G14" i="31" s="1"/>
  <c r="G11" i="31"/>
  <c r="G12" i="31" s="1"/>
  <c r="G11" i="27"/>
  <c r="G12" i="27" s="1"/>
  <c r="G13" i="27" s="1"/>
  <c r="G14" i="27" s="1"/>
  <c r="G11" i="29"/>
  <c r="G12" i="29" s="1"/>
  <c r="G13" i="29" s="1"/>
  <c r="G14" i="29" s="1"/>
  <c r="G11" i="30"/>
  <c r="G12" i="30" s="1"/>
  <c r="G13" i="30" s="1"/>
  <c r="G14" i="30" s="1"/>
  <c r="G13" i="32"/>
  <c r="G14" i="32" s="1"/>
  <c r="G11" i="32"/>
  <c r="G12" i="32" s="1"/>
  <c r="E8" i="12"/>
  <c r="E8" i="16"/>
  <c r="E8" i="11"/>
  <c r="E8" i="15"/>
  <c r="E8" i="10"/>
  <c r="E8" i="14"/>
  <c r="E8" i="6"/>
  <c r="E7" i="12"/>
  <c r="E12" i="12" s="1"/>
  <c r="E7" i="16"/>
  <c r="E12" i="16" s="1"/>
  <c r="E7" i="11"/>
  <c r="E12" i="11" s="1"/>
  <c r="E7" i="15"/>
  <c r="E12" i="15" s="1"/>
  <c r="E7" i="10"/>
  <c r="E12" i="10" s="1"/>
  <c r="E7" i="14"/>
  <c r="E12" i="14" s="1"/>
  <c r="E7" i="6"/>
  <c r="E12" i="6" s="1"/>
  <c r="E11" i="18"/>
  <c r="E11" i="17"/>
  <c r="A3" i="26" l="1"/>
  <c r="J55" i="26"/>
  <c r="K57" i="26" s="1"/>
  <c r="K56" i="26" s="1"/>
  <c r="I55" i="26"/>
  <c r="H55" i="26"/>
  <c r="I21" i="26" l="1"/>
  <c r="I14" i="26"/>
  <c r="J14" i="25" l="1"/>
  <c r="J16" i="25" l="1"/>
  <c r="A5" i="25"/>
  <c r="J14" i="24"/>
  <c r="J17" i="24" s="1"/>
  <c r="A5" i="24"/>
  <c r="J106" i="23" l="1"/>
  <c r="J71" i="23" l="1"/>
  <c r="J46" i="23"/>
  <c r="J195" i="23" l="1"/>
  <c r="J190" i="23"/>
  <c r="J155" i="23"/>
  <c r="J150" i="23"/>
  <c r="J145" i="23"/>
  <c r="J115" i="23"/>
  <c r="J110" i="23"/>
  <c r="J76" i="23"/>
  <c r="J51" i="23"/>
  <c r="G8" i="12" l="1"/>
  <c r="G8" i="16"/>
  <c r="G8" i="11"/>
  <c r="G8" i="15"/>
  <c r="G8" i="10"/>
  <c r="G8" i="14"/>
  <c r="G8" i="6"/>
  <c r="E8" i="13"/>
  <c r="G8" i="13" l="1"/>
  <c r="G11" i="18"/>
  <c r="F12" i="18" s="1"/>
  <c r="G12" i="18" s="1"/>
  <c r="G7" i="18"/>
  <c r="G8" i="18" s="1"/>
  <c r="G9" i="18" s="1"/>
  <c r="G11" i="17"/>
  <c r="F12" i="17" s="1"/>
  <c r="G12" i="17" s="1"/>
  <c r="G7" i="17"/>
  <c r="G8" i="17" s="1"/>
  <c r="G9" i="17" s="1"/>
  <c r="G10" i="18" l="1"/>
  <c r="G13" i="18" s="1"/>
  <c r="G10" i="17"/>
  <c r="G13" i="17" s="1"/>
  <c r="G14" i="18" l="1"/>
  <c r="G15" i="18" s="1"/>
  <c r="G16" i="18" s="1"/>
  <c r="G14" i="17"/>
  <c r="G15" i="17" s="1"/>
  <c r="G16" i="17" s="1"/>
  <c r="J210" i="23" l="1"/>
  <c r="A5" i="23" l="1"/>
  <c r="J215" i="23"/>
  <c r="J217" i="23" s="1"/>
  <c r="J216" i="23" s="1"/>
  <c r="J205" i="23"/>
  <c r="J200" i="23"/>
  <c r="J185" i="23"/>
  <c r="J180" i="23"/>
  <c r="J175" i="23"/>
  <c r="J170" i="23"/>
  <c r="J165" i="23"/>
  <c r="J160" i="23"/>
  <c r="J140" i="23"/>
  <c r="J135" i="23"/>
  <c r="J130" i="23"/>
  <c r="J125" i="23"/>
  <c r="J120" i="23"/>
  <c r="J102" i="23"/>
  <c r="J99" i="23"/>
  <c r="J96" i="23"/>
  <c r="J91" i="23"/>
  <c r="J86" i="23"/>
  <c r="J81" i="23"/>
  <c r="J66" i="23"/>
  <c r="J61" i="23"/>
  <c r="J56" i="23"/>
  <c r="J42" i="23"/>
  <c r="J38" i="23"/>
  <c r="J34" i="23"/>
  <c r="J30" i="23"/>
  <c r="J26" i="23"/>
  <c r="J22" i="23"/>
  <c r="J18" i="23"/>
  <c r="J14" i="23"/>
  <c r="A3" i="9" l="1"/>
  <c r="E7" i="13" l="1"/>
  <c r="E7" i="22" l="1"/>
  <c r="G7" i="22" s="1"/>
  <c r="G8" i="22" s="1"/>
  <c r="G9" i="22" s="1"/>
  <c r="A3" i="22"/>
  <c r="E7" i="21"/>
  <c r="G7" i="21" s="1"/>
  <c r="G8" i="21" s="1"/>
  <c r="G9" i="21" s="1"/>
  <c r="A3" i="21"/>
  <c r="E7" i="20"/>
  <c r="G7" i="20" s="1"/>
  <c r="G8" i="20" s="1"/>
  <c r="G9" i="20" s="1"/>
  <c r="A3" i="20"/>
  <c r="E7" i="19"/>
  <c r="A3" i="19"/>
  <c r="A3" i="18"/>
  <c r="A3" i="17"/>
  <c r="G12" i="16"/>
  <c r="F13" i="16" s="1"/>
  <c r="G13" i="16" s="1"/>
  <c r="G7" i="16"/>
  <c r="A3" i="16"/>
  <c r="G12" i="15"/>
  <c r="F13" i="15" s="1"/>
  <c r="G13" i="15" s="1"/>
  <c r="G7" i="15"/>
  <c r="A3" i="15"/>
  <c r="G12" i="14"/>
  <c r="F13" i="14" s="1"/>
  <c r="G13" i="14" s="1"/>
  <c r="G7" i="14"/>
  <c r="A3" i="14"/>
  <c r="E12" i="13"/>
  <c r="G12" i="13" s="1"/>
  <c r="F13" i="13" s="1"/>
  <c r="G13" i="13" s="1"/>
  <c r="G7" i="13"/>
  <c r="A3" i="13"/>
  <c r="G12" i="12"/>
  <c r="F13" i="12" s="1"/>
  <c r="G13" i="12" s="1"/>
  <c r="G7" i="12"/>
  <c r="A3" i="12"/>
  <c r="A3" i="11"/>
  <c r="A3" i="10"/>
  <c r="A3" i="6"/>
  <c r="G12" i="11"/>
  <c r="F13" i="11" s="1"/>
  <c r="G13" i="11" s="1"/>
  <c r="G7" i="11"/>
  <c r="G12" i="10"/>
  <c r="F13" i="10" s="1"/>
  <c r="G13" i="10" s="1"/>
  <c r="G7" i="10"/>
  <c r="G9" i="12" l="1"/>
  <c r="G10" i="12" s="1"/>
  <c r="G9" i="16"/>
  <c r="G10" i="16" s="1"/>
  <c r="G9" i="11"/>
  <c r="G10" i="11" s="1"/>
  <c r="G9" i="15"/>
  <c r="G10" i="15" s="1"/>
  <c r="G9" i="10"/>
  <c r="G10" i="10" s="1"/>
  <c r="G9" i="14"/>
  <c r="G10" i="14" s="1"/>
  <c r="G9" i="13"/>
  <c r="G10" i="13" s="1"/>
  <c r="G10" i="22"/>
  <c r="G11" i="22" s="1"/>
  <c r="G10" i="21"/>
  <c r="G11" i="21" s="1"/>
  <c r="G10" i="20"/>
  <c r="G11" i="20" s="1"/>
  <c r="G7" i="19"/>
  <c r="G8" i="19" s="1"/>
  <c r="G9" i="19" s="1"/>
  <c r="G12" i="6"/>
  <c r="F13" i="6" s="1"/>
  <c r="G13" i="6" s="1"/>
  <c r="G7" i="6"/>
  <c r="G9" i="6" s="1"/>
  <c r="E11" i="9"/>
  <c r="G11" i="9" s="1"/>
  <c r="F12" i="9" s="1"/>
  <c r="G12" i="9" s="1"/>
  <c r="G7" i="9"/>
  <c r="G8" i="9" s="1"/>
  <c r="G11" i="13" l="1"/>
  <c r="G14" i="13"/>
  <c r="G14" i="14"/>
  <c r="G11" i="12"/>
  <c r="G14" i="12" s="1"/>
  <c r="G11" i="16"/>
  <c r="G14" i="16" s="1"/>
  <c r="G11" i="11"/>
  <c r="G14" i="11" s="1"/>
  <c r="G11" i="15"/>
  <c r="G14" i="15" s="1"/>
  <c r="G11" i="10"/>
  <c r="G14" i="10" s="1"/>
  <c r="G11" i="14"/>
  <c r="G12" i="22"/>
  <c r="G13" i="22" s="1"/>
  <c r="G14" i="22" s="1"/>
  <c r="G13" i="21"/>
  <c r="G14" i="21" s="1"/>
  <c r="G12" i="21"/>
  <c r="G12" i="20"/>
  <c r="G13" i="20" s="1"/>
  <c r="G14" i="20" s="1"/>
  <c r="G10" i="19"/>
  <c r="G11" i="19" s="1"/>
  <c r="G12" i="19" s="1"/>
  <c r="G13" i="19" s="1"/>
  <c r="G14" i="19" s="1"/>
  <c r="G15" i="13"/>
  <c r="G16" i="13" s="1"/>
  <c r="G10" i="6"/>
  <c r="G9" i="9"/>
  <c r="G15" i="12" l="1"/>
  <c r="G15" i="16"/>
  <c r="G15" i="11"/>
  <c r="G16" i="11" s="1"/>
  <c r="G17" i="11" s="1"/>
  <c r="G15" i="15"/>
  <c r="G15" i="10"/>
  <c r="G16" i="10" s="1"/>
  <c r="G17" i="10" s="1"/>
  <c r="G15" i="14"/>
  <c r="G11" i="6"/>
  <c r="G17" i="13"/>
  <c r="G10" i="9"/>
  <c r="G13" i="9" s="1"/>
  <c r="G14" i="9" s="1"/>
  <c r="G15" i="9" s="1"/>
  <c r="G16" i="9" s="1"/>
  <c r="G14" i="6" l="1"/>
  <c r="G15" i="6" s="1"/>
  <c r="G16" i="6" s="1"/>
  <c r="G17" i="6" s="1"/>
  <c r="G16" i="12"/>
  <c r="G17" i="12" s="1"/>
  <c r="G16" i="16"/>
  <c r="G17" i="16" s="1"/>
  <c r="G16" i="15"/>
  <c r="G17" i="15" s="1"/>
  <c r="G16" i="14"/>
  <c r="G17" i="14" s="1"/>
  <c r="H34" i="2" l="1"/>
  <c r="H21" i="2" l="1"/>
  <c r="G22" i="2"/>
  <c r="F22" i="2"/>
  <c r="E22" i="2"/>
  <c r="D22" i="2" l="1"/>
  <c r="B5" i="2" l="1"/>
  <c r="B3" i="2"/>
  <c r="L53" i="2" l="1"/>
  <c r="H36" i="2"/>
  <c r="G46" i="2"/>
  <c r="F46" i="2"/>
  <c r="E46" i="2"/>
  <c r="D46" i="2"/>
  <c r="H45" i="2"/>
  <c r="F42" i="2"/>
  <c r="E42" i="2"/>
  <c r="D42" i="2"/>
  <c r="G37" i="2"/>
  <c r="F37" i="2"/>
  <c r="E37" i="2"/>
  <c r="H35" i="2"/>
  <c r="H33" i="2"/>
  <c r="G30" i="2"/>
  <c r="F30" i="2"/>
  <c r="G26" i="2"/>
  <c r="F26" i="2"/>
  <c r="E26" i="2"/>
  <c r="D26" i="2"/>
  <c r="H25" i="2"/>
  <c r="H24" i="2"/>
  <c r="H20" i="2"/>
  <c r="H22" i="2" s="1"/>
  <c r="H46" i="2" l="1"/>
  <c r="L19" i="2"/>
  <c r="D27" i="2"/>
  <c r="F27" i="2"/>
  <c r="E27" i="2"/>
  <c r="L20" i="2" s="1"/>
  <c r="G27" i="2"/>
  <c r="G31" i="2" s="1"/>
  <c r="G38" i="2" s="1"/>
  <c r="H26" i="2"/>
  <c r="H27" i="2" s="1"/>
  <c r="H37" i="2"/>
  <c r="L22" i="2" s="1"/>
  <c r="D37" i="2"/>
  <c r="F31" i="2" l="1"/>
  <c r="F38" i="2" s="1"/>
  <c r="F43" i="2" s="1"/>
  <c r="F47" i="2" s="1"/>
  <c r="F49" i="2" s="1"/>
  <c r="F50" i="2" s="1"/>
  <c r="F51" i="2" s="1"/>
  <c r="F52" i="2" s="1"/>
  <c r="L21" i="2"/>
  <c r="E30" i="2"/>
  <c r="E31" i="2" s="1"/>
  <c r="E38" i="2" s="1"/>
  <c r="E43" i="2" s="1"/>
  <c r="E47" i="2" s="1"/>
  <c r="E49" i="2" s="1"/>
  <c r="E50" i="2" s="1"/>
  <c r="E51" i="2" s="1"/>
  <c r="E52" i="2" l="1"/>
  <c r="E53" i="2" s="1"/>
  <c r="D30" i="2"/>
  <c r="D31" i="2" s="1"/>
  <c r="D38" i="2" s="1"/>
  <c r="D43" i="2" s="1"/>
  <c r="D47" i="2" s="1"/>
  <c r="D49" i="2" s="1"/>
  <c r="D50" i="2" s="1"/>
  <c r="D51" i="2" s="1"/>
  <c r="D52" i="2" s="1"/>
  <c r="H29" i="2"/>
  <c r="H30" i="2" s="1"/>
  <c r="F53" i="2"/>
  <c r="H31" i="2" l="1"/>
  <c r="H38" i="2" s="1"/>
  <c r="I38" i="2" s="1"/>
  <c r="L51" i="2"/>
  <c r="D53" i="2"/>
  <c r="M51" i="2" l="1"/>
  <c r="L43" i="2"/>
  <c r="M43" i="2" s="1"/>
  <c r="G41" i="2"/>
  <c r="H41" i="2" s="1"/>
  <c r="G40" i="2"/>
  <c r="H40" i="2" l="1"/>
  <c r="H42" i="2" s="1"/>
  <c r="G42" i="2"/>
  <c r="G43" i="2" s="1"/>
  <c r="G47" i="2" s="1"/>
  <c r="G49" i="2" s="1"/>
  <c r="H43" i="2" l="1"/>
  <c r="H47" i="2" s="1"/>
  <c r="L23" i="2"/>
  <c r="H49" i="2"/>
  <c r="G50" i="2"/>
  <c r="G51" i="2" s="1"/>
  <c r="H50" i="2" l="1"/>
  <c r="H51" i="2" s="1"/>
  <c r="I51" i="2" s="1"/>
  <c r="L24" i="2"/>
  <c r="L26" i="2"/>
  <c r="L49" i="2"/>
  <c r="M49" i="2" s="1"/>
  <c r="G52" i="2"/>
  <c r="H52" i="2" s="1"/>
  <c r="H53" i="2" s="1"/>
  <c r="G53" i="2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<sst xmlns="http://schemas.openxmlformats.org/spreadsheetml/2006/main" count="10457" uniqueCount="984">
  <si>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</si>
  <si>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</si>
  <si>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</si>
  <si>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</si>
  <si>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</si>
  <si>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</si>
  <si>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</si>
  <si>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</si>
  <si>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</si>
  <si>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</si>
  <si>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</si>
  <si>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</si>
  <si>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</si>
  <si>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</si>
  <si>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</si>
  <si>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</si>
  <si>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</si>
  <si>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</si>
  <si>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</si>
  <si>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</si>
  <si>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</si>
  <si>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</si>
  <si>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</si>
  <si>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</si>
  <si>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</si>
  <si>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</si>
  <si>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</si>
  <si>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</si>
  <si>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</si>
  <si>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</si>
  <si>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</si>
  <si>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</si>
  <si>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</si>
  <si>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</si>
  <si>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</si>
  <si>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</si>
  <si>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_______________________А.В. Рогожин</t>
  </si>
  <si>
    <t>01-01-01</t>
  </si>
  <si>
    <t>01-01-02</t>
  </si>
  <si>
    <t>02-01-01</t>
  </si>
  <si>
    <t>02-01-02</t>
  </si>
  <si>
    <t>09-01-01</t>
  </si>
  <si>
    <t>09-01-02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</si>
  <si>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</si>
  <si>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</si>
  <si>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</si>
  <si>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ПЦСН-2020 МО п. 37.12.2</t>
  </si>
  <si>
    <t>Резерв средств на непредвиденные работы и затраты 3% по итого гл.2-12</t>
  </si>
  <si>
    <t>ГСН 81-05-02.2007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</si>
  <si>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</si>
  <si>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(ВЛ, КЛ, ГНБ)</t>
  </si>
  <si>
    <t>ИП</t>
  </si>
  <si>
    <t>Договор</t>
  </si>
  <si>
    <t>Наши затраты</t>
  </si>
  <si>
    <t>Отклонение</t>
  </si>
  <si>
    <t>до</t>
  </si>
  <si>
    <t>тендерное сниж.</t>
  </si>
  <si>
    <t>договор</t>
  </si>
  <si>
    <t>транспортные расходы</t>
  </si>
  <si>
    <t>материал 5%</t>
  </si>
  <si>
    <t>арматура 3,75%</t>
  </si>
  <si>
    <t>оборудование 4,2%</t>
  </si>
  <si>
    <t>Расчет стоимости</t>
  </si>
  <si>
    <t>Начальник Можайского РЭС Западных электрических сетей  - филиала ПАО «Россети Московский регион»</t>
  </si>
  <si>
    <t>_______________________В.В. Архипов</t>
  </si>
  <si>
    <t>Заместитель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</si>
  <si>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_______________________А.Г. Минашкин</t>
  </si>
  <si>
    <t>ТИТУЛ ОБЪЕКТА</t>
  </si>
  <si>
    <t>ИТОГИ СМЕТ</t>
  </si>
  <si>
    <t>Заместитель начальника Наро-Фоминского РЭС по работе с клиентами</t>
  </si>
  <si>
    <t>_______________________И.Ю. Феоктистов</t>
  </si>
  <si>
    <t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t>
  </si>
  <si>
    <t>Составлена в ценах ТСНБ-2001 Московской области (редакция 2014 г) в уровне цен Февраль 2024 года</t>
  </si>
  <si>
    <t>Система ПИР v. 2.17.5. (c) ООО Компания Инфострой. (Ф2П 707/пр)</t>
  </si>
  <si>
    <t>Приложение №7
к приказу МС №707/пр
от 01.10.2021г.
Форма 2П</t>
  </si>
  <si>
    <t>Смета № ЛС 12-01-01</t>
  </si>
  <si>
    <t>на проектные работы</t>
  </si>
  <si>
    <t>(наименование стройки)</t>
  </si>
  <si>
    <t>Заказчик</t>
  </si>
  <si>
    <t>Западные электрические сети-филиал ПАО "Россети Московский регион",  143006, Московская область, город Одинцово, Транспортный проезд, дом 32</t>
  </si>
  <si>
    <t>(наименование организации)</t>
  </si>
  <si>
    <t>Проектная организация</t>
  </si>
  <si>
    <t>ООО "СК СИСТЕМА" 140070, МО, г. Люберцы, раб. пос. Томилино, ул. Гаршина, д. 11, эт/пом 8/8, 11,12,13</t>
  </si>
  <si>
    <t/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</si>
  <si>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</si>
  <si>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</si>
  <si>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Сметная стоимость, Тыс. руб.</t>
  </si>
  <si>
    <t>1</t>
  </si>
  <si>
    <t>Стадия - "Не определена";</t>
  </si>
  <si>
    <t>1) К=0,7 - (Табл.3.13.1 п.8) Проектирование комплектных подстанций с мощностью трансформаторов 160 кВА и ниже</t>
  </si>
  <si>
    <t>2</t>
  </si>
  <si>
    <t>4</t>
  </si>
  <si>
    <t>Итого в базовых ценах на 01.01.2001 г.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</si>
  <si>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</si>
  <si>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</si>
  <si>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Ответственный представитель заказчика________________________
                                  (подпись, инициалы, фамилия)</t>
  </si>
  <si>
    <t xml:space="preserve"> 
Место печати "____"________________________20____ г.
 </t>
  </si>
  <si>
    <t>Хлебников Б.Н.</t>
  </si>
  <si>
    <t>Смета № 01-01-01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</si>
  <si>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 </t>
  </si>
  <si>
    <t>Наименования и характеристика работ</t>
  </si>
  <si>
    <t>Обоснование</t>
  </si>
  <si>
    <t>Ед. изм.</t>
  </si>
  <si>
    <t>Кол-во</t>
  </si>
  <si>
    <t>Базовая цена</t>
  </si>
  <si>
    <t>стоимость</t>
  </si>
  <si>
    <t>Разбивка основных осей сооружения:  полевые работы</t>
  </si>
  <si>
    <t>Изготовление и установка знаков (полевые работы)</t>
  </si>
  <si>
    <t>1знак</t>
  </si>
  <si>
    <t>Итого полевые работы с учётом:</t>
  </si>
  <si>
    <t>К=0,85 - без полевого довольствия;</t>
  </si>
  <si>
    <t>для полевых работ (из договора по графику производства работ)</t>
  </si>
  <si>
    <t xml:space="preserve">К=1,3 - продолжительность неблагоприятного периода п.8 г. табл. 2 о.у.                                 </t>
  </si>
  <si>
    <t>Расходы по организации и ликвидации работ: полевые работы</t>
  </si>
  <si>
    <t xml:space="preserve">К=0,06 п. 13 о.у. СБЦ 2006                                                                                                   К=2,5 п.13 примечание 1, о.у. СБЦ 2006                                                                        </t>
  </si>
  <si>
    <t>Разбивка основных осей сооружения: камеральные работы</t>
  </si>
  <si>
    <t>ИТОГО полевые и камеральные в ценах 2001г. :</t>
  </si>
  <si>
    <t xml:space="preserve">Составление тех.отчета </t>
  </si>
  <si>
    <t>СБЦ 2006г. Т.68, п.2  6,6%</t>
  </si>
  <si>
    <t>Итого по смете</t>
  </si>
  <si>
    <t xml:space="preserve">Составил  </t>
  </si>
  <si>
    <t>Проверил:</t>
  </si>
  <si>
    <t>Цветков Ю.Н.</t>
  </si>
  <si>
    <t>Шапарева Е.С.</t>
  </si>
  <si>
    <t>Вынос в натуру осей новой КТП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</si>
  <si>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сооружений", 2006 год.</t>
  </si>
  <si>
    <t>1 контур</t>
  </si>
  <si>
    <t>Итого с учетом К=6,11 (индекс пересчёта на 3 кв.2024г. (письмо Минстроя России)</t>
  </si>
  <si>
    <t>(Кол-во) - количество опор по трассе</t>
  </si>
  <si>
    <t>1 км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</si>
  <si>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</si>
  <si>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</si>
  <si>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</si>
  <si>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</si>
  <si>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</si>
  <si>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</si>
  <si>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</si>
  <si>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</si>
  <si>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</si>
  <si>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Вынос в натуру осей трассы воздушной линии ВЛ-10кВ</t>
  </si>
  <si>
    <t>Вынос в натуру осей трассы воздушной линии ВЛ-0,4кВ</t>
  </si>
  <si>
    <t>Вынос в натуру осей новой ГРЩ</t>
  </si>
  <si>
    <t>Вынос в натуру осей новой КРУН</t>
  </si>
  <si>
    <t>Контрольно-геодезическая съемка подземных коммуникаций КЛ-10кВ</t>
  </si>
  <si>
    <t>Контрольно-геодезическая съемка подземных коммуникаций КЛ-0,4кВ</t>
  </si>
  <si>
    <t>Фиксация трасс электротехнической сети (КЛ-0,4кВ)</t>
  </si>
  <si>
    <t xml:space="preserve">табл.58,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</si>
  <si>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 метров</t>
  </si>
  <si>
    <t>Кол-во - длина трассы КЛ-0,4кВ</t>
  </si>
  <si>
    <t>L=</t>
  </si>
  <si>
    <t>Контрольно-геодезическая съемка подземных коммуникаций ВЛ-0,4кВ</t>
  </si>
  <si>
    <t>Фиксация трасс электротехнической сети (ВЛ-0,4кВ)</t>
  </si>
  <si>
    <t>Фиксация трасс электротехнической сети (КЛ-10кВ)</t>
  </si>
  <si>
    <t>Контрольно-геодезическая съемка подземных коммуникаций ВЛ-10кВ</t>
  </si>
  <si>
    <t>Фиксация трасс электротехнической сети (ВЛ-10кВ)</t>
  </si>
  <si>
    <t>Кол-во - длина трассы ВЛ-0,4кВ</t>
  </si>
  <si>
    <t>Кол-во - длина трассы ВЛ-10кВ</t>
  </si>
  <si>
    <t>Кол-во - длина трассы КЛ-10кВ</t>
  </si>
  <si>
    <t>Вынос в натуру осей трассы кабельной линии КЛ-0,4кВ</t>
  </si>
  <si>
    <t>Вынос в натуру осей трассы кабельной линии КЛ-10кВ</t>
  </si>
  <si>
    <t>Мачтовая трансформаторная подстанция полной мощностью 1х250кВА</t>
  </si>
  <si>
    <t xml:space="preserve">НЗ-2021-МС847-3.13-005.1
(Табл.3.13 п.1) </t>
  </si>
  <si>
    <r>
      <t>38,6*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</si>
  <si>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</si>
  <si>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t xml:space="preserve">НЗ-2021-МС847-3.13-005.1
(Табл.3.13 п.5.1) </t>
  </si>
  <si>
    <r>
      <t>80,8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</si>
  <si>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</si>
  <si>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</si>
  <si>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(160кВА,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</si>
  <si>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(250кВА,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</si>
  <si>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80,8*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</si>
  <si>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</si>
  <si>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</si>
  <si>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</si>
  <si>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(Табл.3.16) </t>
  </si>
  <si>
    <r>
      <t xml:space="preserve">Длина 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 (до 1 км)</t>
    </r>
  </si>
  <si>
    <t>2) К=1,15 - (Табл.3.17.1 п.2) Проектирование двухцепных воздушных линий электропередачи</t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</si>
  <si>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</si>
  <si>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(до 1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</si>
  <si>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</si>
  <si>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(21,2 + 30,176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</si>
  <si>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 (свыше 1 до 5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</si>
  <si>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</si>
  <si>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(47,2 + 24,977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</si>
  <si>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 (свыше 5 до 10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</si>
  <si>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</si>
  <si>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(58,6 + 23,839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</si>
  <si>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 (свыше 10 до 20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</si>
  <si>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</si>
  <si>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(Табл.3.17) </t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</si>
  <si>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</si>
  <si>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</si>
  <si>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(33 + 39,900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</si>
  <si>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</si>
  <si>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(64,9 + 33,520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</si>
  <si>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</si>
  <si>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(85 + 31,509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</si>
  <si>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t>Секционирующий пункт 6-20 кВ с разъединителем (Реклоузер)</t>
  </si>
  <si>
    <t xml:space="preserve">НЗ-2021-МС847-3.13-005.1
(Табл.3.13 п.8.1) </t>
  </si>
  <si>
    <r>
      <t xml:space="preserve">33,7 * </t>
    </r>
    <r>
      <rPr>
        <sz val="8"/>
        <color rgb="FFFF0000"/>
        <rFont val="Arial"/>
        <family val="2"/>
        <charset val="204"/>
      </rPr>
      <t>1</t>
    </r>
  </si>
  <si>
    <r>
      <t xml:space="preserve">Объем: </t>
    </r>
    <r>
      <rPr>
        <sz val="8"/>
        <color rgb="FFFF0000"/>
        <rFont val="Arial"/>
        <family val="2"/>
        <charset val="204"/>
      </rPr>
      <t>1</t>
    </r>
  </si>
  <si>
    <r>
      <t>Установка дополнительной ячейки в существующем распределительном пункте (РП)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</si>
  <si>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п.11) </t>
  </si>
  <si>
    <r>
      <t xml:space="preserve">4,8 * </t>
    </r>
    <r>
      <rPr>
        <sz val="8"/>
        <color rgb="FFFF0000"/>
        <rFont val="Arial"/>
        <family val="2"/>
        <charset val="204"/>
      </rPr>
      <t>1</t>
    </r>
  </si>
  <si>
    <r>
      <t>Ячейка распределительного устройства 6-20 кВ (КРУН-10)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</si>
  <si>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п.9) </t>
  </si>
  <si>
    <r>
      <t>70*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*(</t>
    </r>
    <r>
      <rPr>
        <sz val="8"/>
        <color rgb="FFFF0000"/>
        <rFont val="Arial"/>
        <family val="2"/>
        <charset val="204"/>
      </rPr>
      <t>1,02</t>
    </r>
    <r>
      <rPr>
        <sz val="8"/>
        <color theme="1"/>
        <rFont val="Arial"/>
        <family val="2"/>
        <charset val="204"/>
      </rPr>
      <t>)</t>
    </r>
  </si>
  <si>
    <t>2) К=1,02 - (Табл.3.13.1 п.7) Проектирование на свайном фундаменте</t>
  </si>
  <si>
    <t xml:space="preserve">НЗ-2021-МС847-3.13-005.1
(Табл.3.13 п.10.1) 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</si>
  <si>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</si>
  <si>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(Табл.3.11 п.1) </t>
  </si>
  <si>
    <r>
      <t xml:space="preserve">Длина 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 (до 100 метров)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</si>
  <si>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
4) К=0,8 - (Табл.3.11.1 п.3) - проектирование кабельной линии напряжением 1 кВ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</si>
  <si>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</si>
  <si>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 (до 100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</si>
  <si>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</si>
  <si>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</si>
  <si>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 (от 100 до 500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</si>
  <si>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</si>
  <si>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</si>
  <si>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(от 500 до 1000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</si>
  <si>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</si>
  <si>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</si>
  <si>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 (от 1000 до 3000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</si>
  <si>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</si>
  <si>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</si>
  <si>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 (от 3000 до 6000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</si>
  <si>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</si>
  <si>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</si>
  <si>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 (от 6000 до 10000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</si>
  <si>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</si>
  <si>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</si>
  <si>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 (свыше 10000 метров)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</si>
  <si>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</si>
  <si>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</t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</si>
  <si>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</si>
  <si>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</si>
  <si>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</si>
  <si>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</si>
  <si>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</si>
  <si>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</si>
  <si>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</si>
  <si>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</si>
  <si>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</si>
  <si>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</si>
  <si>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</si>
  <si>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</si>
  <si>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</si>
  <si>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</si>
  <si>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(Табл.3.12 п.1) </t>
  </si>
  <si>
    <t>2) К=1,2 - (Гл.II п.22) - пересечение ЖД путей
3) К=0,3 - (Табл.3.12.1 п.1) - проектирование нескольких параллельных ниток ГНБ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</si>
  <si>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</si>
  <si>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</si>
  <si>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(297,7 + 2,29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</si>
  <si>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</si>
  <si>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(329,2 + 2,22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</si>
  <si>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Итого без учета НДС в ценах 01.01.2021 г.</t>
  </si>
  <si>
    <t>Письмо Минстроя РФ  от 29.07.2024г.  №43022-ИФ/09</t>
  </si>
  <si>
    <t xml:space="preserve">Итого стоимость проектных работ в ценах на 3 кв. 2024 г 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</si>
  <si>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</si>
  <si>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(539,9 + 2,01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</si>
  <si>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Составлена в уровне цен
на 01.01.2021 года</t>
  </si>
  <si>
    <t>Создание плановой опорной сети при расстоянии между точками, м: до 20:  полевые работы</t>
  </si>
  <si>
    <t>Создание плановой опорной сети при расстоянии между точками, м: до 20:  камеральные работы</t>
  </si>
  <si>
    <t>Выполнение камеральных и картографических работ с применением компьютерных технологий</t>
  </si>
  <si>
    <t>СБЦ на инж. геодезические изыск. при стр-ве и экспл. зданий и соор. 2006г Общие указания п.15д</t>
  </si>
  <si>
    <t>компл.</t>
  </si>
  <si>
    <t>3</t>
  </si>
  <si>
    <t>n=</t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</si>
  <si>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</si>
  <si>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</si>
  <si>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</si>
  <si>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</si>
  <si>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</si>
  <si>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100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</si>
  <si>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</si>
  <si>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</si>
  <si>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ВАРИАНТЫ БАЗОВЫХ ЦЕН
для КПТ 1х630кВА = 80,8 (Табл.3.13 п.5.1) 
для КПТ 1х1000кВА и выше = 172,7 (Табл.3.13 п.5.2)</t>
  </si>
  <si>
    <t>1) К=0,7 - (МУ 2010 п.2.1.3 Разъяснения ЦИП за 2014г.) Коэф., учитывающий разницу в трудоемкости проектирования рассматриваемого объекта и объекта с показателем более, чем в 2 раза меньше табличного (не менее 0,7) (0,7, но не менее 0,7) - коэффициент действует до 50 метров</t>
  </si>
  <si>
    <r>
      <t xml:space="preserve">1) К=0,1171 (диапазон: 0,1 - 0,171) - (ПрМС 707/пр п.131.3) Кэкс коэффициент экстраполяции (Хзад/0,5Хмин, но не менее 0,1) </t>
    </r>
    <r>
      <rPr>
        <sz val="8"/>
        <color rgb="FFFF0000"/>
        <rFont val="Arial"/>
        <family val="2"/>
        <charset val="204"/>
      </rPr>
      <t>(0,171 / 0,5</t>
    </r>
    <r>
      <rPr>
        <sz val="8"/>
        <color theme="1"/>
        <rFont val="Arial"/>
        <family val="2"/>
        <charset val="204"/>
      </rPr>
      <t xml:space="preserve">) =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
'2) К=0,7 - реконструкция</t>
    </r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</si>
  <si>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</si>
  <si>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</si>
  <si>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>122*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</t>
    </r>
    <r>
      <rPr>
        <sz val="8"/>
        <color rgb="FFFF0000"/>
        <rFont val="Arial"/>
        <family val="2"/>
        <charset val="204"/>
      </rPr>
      <t>0,175</t>
    </r>
  </si>
  <si>
    <r>
      <t>Главный распределительный щит 0,4кВ, мощностью до 800 кВт
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шт. мощностью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 xml:space="preserve"> кВт)
</t>
    </r>
    <r>
      <rPr>
        <sz val="8"/>
        <color rgb="FFFF0000"/>
        <rFont val="Arial"/>
        <family val="2"/>
        <charset val="204"/>
      </rPr>
      <t>140кВт/800кВт=0,175</t>
    </r>
  </si>
  <si>
    <t>Перебазировка эксковатора на пневмоходу с базы механизации на строительную площадку и обратно своим ходом (L=64км)</t>
  </si>
  <si>
    <r>
      <rPr>
        <b/>
        <sz val="8"/>
        <color theme="1"/>
        <rFont val="Arial"/>
        <family val="2"/>
        <charset val="204"/>
      </rPr>
      <t>Т</t>
    </r>
    <r>
      <rPr>
        <sz val="8"/>
        <color theme="1"/>
        <rFont val="Arial"/>
        <family val="2"/>
        <charset val="204"/>
      </rPr>
      <t xml:space="preserve"> - нормативный показатель годового режима работы машины подлежащей перебазировке маш.час/год (1,05)
</t>
    </r>
    <r>
      <rPr>
        <b/>
        <sz val="8"/>
        <color theme="1"/>
        <rFont val="Arial"/>
        <family val="2"/>
        <charset val="204"/>
      </rPr>
      <t>Цбд</t>
    </r>
    <r>
      <rPr>
        <sz val="8"/>
        <color theme="1"/>
        <rFont val="Arial"/>
        <family val="2"/>
        <charset val="204"/>
      </rPr>
      <t xml:space="preserve"> - стоимость дизельного топлива руб./л (54,62 руб.)
</t>
    </r>
    <r>
      <rPr>
        <b/>
        <sz val="8"/>
        <color theme="1"/>
        <rFont val="Arial"/>
        <family val="2"/>
        <charset val="204"/>
      </rPr>
      <t>С</t>
    </r>
    <r>
      <rPr>
        <sz val="8"/>
        <color theme="1"/>
        <rFont val="Arial"/>
        <family val="2"/>
        <charset val="204"/>
      </rPr>
      <t xml:space="preserve"> - нормативный показатель затрат на смазочные материалы, руб./маш.час (585,26 руб.)
</t>
    </r>
    <r>
      <rPr>
        <b/>
        <sz val="8"/>
        <color theme="1"/>
        <rFont val="Arial"/>
        <family val="2"/>
        <charset val="204"/>
      </rPr>
      <t>В</t>
    </r>
    <r>
      <rPr>
        <sz val="8"/>
        <color theme="1"/>
        <rFont val="Arial"/>
        <family val="2"/>
        <charset val="204"/>
      </rPr>
      <t xml:space="preserve"> - среднегодовой показатель затрат времени на одну перебазировку, (2 часа)
</t>
    </r>
    <r>
      <rPr>
        <b/>
        <sz val="8"/>
        <color theme="1"/>
        <rFont val="Arial"/>
        <family val="2"/>
        <charset val="204"/>
      </rPr>
      <t>Тп</t>
    </r>
    <r>
      <rPr>
        <sz val="8"/>
        <color theme="1"/>
        <rFont val="Arial"/>
        <family val="2"/>
        <charset val="204"/>
      </rPr>
      <t xml:space="preserve"> - среднегодовой показатель времени работы на одной строительной площадке, (8 часов)</t>
    </r>
  </si>
  <si>
    <r>
      <t xml:space="preserve">Приказ Минстроя России от 04.09.2019 N 513/пр "Об утверждении Методических рекомендаций по определению сметных цен на эксплуатацию машин и механизмов"
</t>
    </r>
    <r>
      <rPr>
        <b/>
        <sz val="8"/>
        <color theme="1"/>
        <rFont val="Arial"/>
        <family val="2"/>
        <charset val="204"/>
      </rPr>
      <t>Пс</t>
    </r>
    <r>
      <rPr>
        <sz val="8"/>
        <color theme="1"/>
        <rFont val="Arial"/>
        <family val="2"/>
        <charset val="204"/>
      </rPr>
      <t xml:space="preserve"> - нормативный показатель затрат на перебазировку машин с базы механизации на строительную площадку и обратно
</t>
    </r>
    <r>
      <rPr>
        <b/>
        <sz val="8"/>
        <color theme="1"/>
        <rFont val="Arial"/>
        <family val="2"/>
        <charset val="204"/>
      </rPr>
      <t>Зп</t>
    </r>
    <r>
      <rPr>
        <sz val="8"/>
        <color theme="1"/>
        <rFont val="Arial"/>
        <family val="2"/>
        <charset val="204"/>
      </rPr>
      <t xml:space="preserve"> = Зр*t - зарплата машиниста, руб./чел.час (1250 руб.)
</t>
    </r>
    <r>
      <rPr>
        <b/>
        <sz val="8"/>
        <color theme="1"/>
        <rFont val="Arial"/>
        <family val="2"/>
        <charset val="204"/>
      </rPr>
      <t>Зр</t>
    </r>
    <r>
      <rPr>
        <sz val="8"/>
        <color theme="1"/>
        <rFont val="Arial"/>
        <family val="2"/>
        <charset val="204"/>
      </rPr>
      <t xml:space="preserve"> - оклад машиниста час (625 руб.)
</t>
    </r>
    <r>
      <rPr>
        <b/>
        <sz val="8"/>
        <color theme="1"/>
        <rFont val="Arial"/>
        <family val="2"/>
        <charset val="204"/>
      </rPr>
      <t>t</t>
    </r>
    <r>
      <rPr>
        <sz val="8"/>
        <color theme="1"/>
        <rFont val="Arial"/>
        <family val="2"/>
        <charset val="204"/>
      </rPr>
      <t xml:space="preserve"> - время перебазировки туда и обратно, (2 часа)
</t>
    </r>
    <r>
      <rPr>
        <b/>
        <sz val="8"/>
        <color theme="1"/>
        <rFont val="Arial"/>
        <family val="2"/>
        <charset val="204"/>
      </rPr>
      <t>Этр</t>
    </r>
    <r>
      <rPr>
        <sz val="8"/>
        <color theme="1"/>
        <rFont val="Arial"/>
        <family val="2"/>
        <charset val="204"/>
      </rPr>
      <t xml:space="preserve"> - затраты на энергоноситель, руб./маш.час
</t>
    </r>
    <r>
      <rPr>
        <b/>
        <sz val="8"/>
        <color theme="1"/>
        <rFont val="Arial"/>
        <family val="2"/>
        <charset val="204"/>
      </rPr>
      <t xml:space="preserve">
Нл</t>
    </r>
    <r>
      <rPr>
        <sz val="8"/>
        <color theme="1"/>
        <rFont val="Arial"/>
        <family val="2"/>
        <charset val="204"/>
      </rPr>
      <t xml:space="preserve"> - расход дизельного топлива на л/100км (15 литров)
</t>
    </r>
    <r>
      <rPr>
        <b/>
        <sz val="8"/>
        <color theme="1"/>
        <rFont val="Arial"/>
        <family val="2"/>
        <charset val="204"/>
      </rPr>
      <t>Дэ</t>
    </r>
    <r>
      <rPr>
        <sz val="8"/>
        <color theme="1"/>
        <rFont val="Arial"/>
        <family val="2"/>
        <charset val="204"/>
      </rPr>
      <t xml:space="preserve"> - плотность дизельного топлива (0,82)
</t>
    </r>
    <r>
      <rPr>
        <b/>
        <sz val="8"/>
        <color theme="1"/>
        <rFont val="Arial"/>
        <family val="2"/>
        <charset val="204"/>
      </rPr>
      <t>Гп</t>
    </r>
    <r>
      <rPr>
        <sz val="8"/>
        <color theme="1"/>
        <rFont val="Arial"/>
        <family val="2"/>
        <charset val="204"/>
      </rPr>
      <t xml:space="preserve"> - нормативный показатель пробега машины при расчета 1 перебазировка км/год (64 км)</t>
    </r>
  </si>
  <si>
    <t xml:space="preserve">
((1250+40949,39+585,26)*2)/8
((15*0,82*64)/1,05)*54,62
=40949,39</t>
  </si>
  <si>
    <t>Перебазировка машины ГНБ с базы механизации на строительную площадку и обратно на прицепе (L=64км)</t>
  </si>
  <si>
    <t>Приказ Минстроя России от 04.09.2019 N 513/пр "Об утверждении Методических рекомендаций по определению сметных цен на эксплуатацию машин и механизмов"
Ппр - нормативный показатель затрат на перебазировку машин (ГНБ)
Рт - сметная цена на эксплуатацию тягача, используемого при перебазировке машины данного вида и данной типоразмерной группы, руб./маш.-ч (1500руб)
Рмс - сметная цена на эксплуатацию машины сопровождения, используемой при перебазировке машины данного вида и данной типоразмерной группы, руб./маш.ч
Рпр - сметная цена на эксплуатацию прицепа (полуприцепа, прицепа-тяжеловоза и тому подобное), используемого при перебазировке машины данного вида и типоразмерной группы, руб./маш.-ч (2000руб.)</t>
  </si>
  <si>
    <t>В - общее время пробегов тягача и машины сопровождения, связанных с перебазировкой машины данного вида и типоразмерной группы, а также время их нахождения на исходном и конечном пунктах доставки перебазируемой машины.
Общее время пробегов указанных машин учитывает пробеги, как в направлении к месту нахождения машины, подлежащей перебазировке, так и обратный пробег этих машин к месту их дислокации, (6 часов)
Тп - ограничивается временными рамками периода между перебазировками строительной машины, (2 часов)
Зп = Зр*t - зарплата машиниста, руб./чел.час (1250 руб.)
Зр - оклад машиниста час (625 руб.)
t - время перебазировки туда и обратно, (2 часа)</t>
  </si>
  <si>
    <t xml:space="preserve">
'(1500+0+2000+1250)*12/2</t>
  </si>
  <si>
    <t>ПРИКАЗ от 19 июня 2020 г. № 332/пр</t>
  </si>
  <si>
    <t>Временные здания и сооружения</t>
  </si>
  <si>
    <t>Смета № ЛС 12-01-02</t>
  </si>
  <si>
    <t>на проектные работы по разделу "Телемеханика"</t>
  </si>
  <si>
    <t>ООО "СК СИСТЕМА" 140070, МО, г. Люберцы, пгт. Томилино, ул. Гаршина, д. 11, эт/пом 8/8, 11,12,13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</si>
  <si>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</si>
  <si>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сборника на проектные работы для строительства</t>
  </si>
  <si>
    <t>Количество переменных,
измеряемых, контролируемых,
и регистрируемых АСУТП
(парамерт, Ф9)</t>
  </si>
  <si>
    <t>Базовая цена
(Цд, руб.)</t>
  </si>
  <si>
    <t>Телемеханика</t>
  </si>
  <si>
    <r>
      <t xml:space="preserve">СПРАВОЧНИК БАЗОВЫХ ЦЕН НА ПРОЕКТНЫЕ РАБОТЫ В СТРОИТЕЛЬСТВЕ "АВТОМАТИЗИРОВАННЫЕ СИСТЕМЫ УПРАВЛЕНИЯ ТЕХНОЛОГИЧЕСКИМИ ПРОЦЕССАМИ (АСУТП)"
Трудоемкость разработки документации на АСУТП (в баллах)
</t>
    </r>
    <r>
      <rPr>
        <u/>
        <sz val="14"/>
        <rFont val="Times New Roman"/>
        <family val="1"/>
        <charset val="204"/>
      </rPr>
      <t>- Табл. 2</t>
    </r>
    <r>
      <rPr>
        <sz val="14"/>
        <rFont val="Times New Roman"/>
        <family val="1"/>
        <charset val="204"/>
      </rPr>
      <t xml:space="preserve">
п. 1.1 (Ф2)
п. 2.1 (Ф5)
п. 3.1 (Ф6)
п. 6.1 (Ф9)
Поправочные коэффициенты и условия их применения
</t>
    </r>
    <r>
      <rPr>
        <u/>
        <sz val="14"/>
        <rFont val="Times New Roman"/>
        <family val="1"/>
        <charset val="204"/>
      </rPr>
      <t>- Табл. 3</t>
    </r>
    <r>
      <rPr>
        <sz val="14"/>
        <rFont val="Times New Roman"/>
        <family val="1"/>
        <charset val="204"/>
      </rPr>
      <t xml:space="preserve">
п. 1</t>
    </r>
    <r>
      <rPr>
        <b/>
        <sz val="14"/>
        <rFont val="Times New Roman"/>
        <family val="1"/>
        <charset val="204"/>
      </rPr>
      <t xml:space="preserve"> (К1 = 0,4)</t>
    </r>
    <r>
      <rPr>
        <sz val="14"/>
        <rFont val="Times New Roman"/>
        <family val="1"/>
        <charset val="204"/>
      </rPr>
      <t xml:space="preserve">
Ориентировочное распределение базовой цены разработки документации
на АСУТП по стадиям проектирования (в процентах)
</t>
    </r>
    <r>
      <rPr>
        <u/>
        <sz val="14"/>
        <rFont val="Times New Roman"/>
        <family val="1"/>
        <charset val="204"/>
      </rPr>
      <t>- Табл. 6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РД - 50%</t>
    </r>
    <r>
      <rPr>
        <sz val="14"/>
        <rFont val="Times New Roman"/>
        <family val="1"/>
        <charset val="204"/>
      </rPr>
      <t xml:space="preserve">
Ценностной множитель для частей документации на АСУТП (тыс. руб.)
п. 2.11.2
Sто - ценностной множитель по техническому обеспечению
</t>
    </r>
    <r>
      <rPr>
        <b/>
        <sz val="14"/>
        <rFont val="Times New Roman"/>
        <family val="1"/>
        <charset val="204"/>
      </rPr>
      <t>Sто = 33,77 тыс.руб.</t>
    </r>
    <r>
      <rPr>
        <sz val="14"/>
        <rFont val="Times New Roman"/>
        <family val="1"/>
        <charset val="204"/>
      </rPr>
      <t xml:space="preserve">
Цена разработки документации по техническому решению (в баллах)
</t>
    </r>
    <r>
      <rPr>
        <b/>
        <sz val="14"/>
        <rFont val="Times New Roman"/>
        <family val="1"/>
        <charset val="204"/>
      </rPr>
      <t>Цто = Ф2 + Ф5 + Ф6 + Ф9</t>
    </r>
    <r>
      <rPr>
        <sz val="14"/>
        <rFont val="Times New Roman"/>
        <family val="1"/>
        <charset val="204"/>
      </rPr>
      <t xml:space="preserve">
Общая базовая цена разработки документации на АСУТП (тыс. руб.)
</t>
    </r>
    <r>
      <rPr>
        <b/>
        <sz val="14"/>
        <rFont val="Times New Roman"/>
        <family val="1"/>
        <charset val="204"/>
      </rPr>
      <t>Цд = Цто * Sто * К1* 0,5</t>
    </r>
  </si>
  <si>
    <t>20 параметров</t>
  </si>
  <si>
    <t>С учетом индекса изменения сметной стоимости в текущих ценах 1 квартала 2025 года К=6,39 - проектные работы (Письмо Минрегиона РФ №5170-ИФ/09 от 01.02.2025 года)</t>
  </si>
  <si>
    <t>трудоемкость (в баллах)</t>
  </si>
  <si>
    <t>разделы документации</t>
  </si>
  <si>
    <t>(Ф1,Ф2,Ф5,Ф6,Ф9)</t>
  </si>
  <si>
    <t>ОР</t>
  </si>
  <si>
    <t>ОО</t>
  </si>
  <si>
    <t>ТО</t>
  </si>
  <si>
    <t>Ф1</t>
  </si>
  <si>
    <t>const</t>
  </si>
  <si>
    <t>Ф2</t>
  </si>
  <si>
    <t>непрерывный</t>
  </si>
  <si>
    <t>Ф4</t>
  </si>
  <si>
    <t>количество операций до 20</t>
  </si>
  <si>
    <t>Ф5</t>
  </si>
  <si>
    <t>количество операций до 5</t>
  </si>
  <si>
    <t>Ф6</t>
  </si>
  <si>
    <t>I степень</t>
  </si>
  <si>
    <t>Ф9</t>
  </si>
  <si>
    <t>вводятся вручную (по кол-во т.у.)</t>
  </si>
  <si>
    <t>Сумма баллов (ОР, ОО, ТО)</t>
  </si>
  <si>
    <t>расчетные значения</t>
  </si>
  <si>
    <t>Цпд - цена проектных работ</t>
  </si>
  <si>
    <t>Цто - цена разработки документации техническое обеспечение</t>
  </si>
  <si>
    <t>Кст = 0,5 - коэффициент стадийности (при разработке РД)</t>
  </si>
  <si>
    <t>К1 = (от 0,4 до 0,8) - повторное применение проектных решений в РД</t>
  </si>
  <si>
    <t>Sто</t>
  </si>
  <si>
    <t>в текущих ценах 1 квартала 2025 года К=6,39 - проектные работы (Письмо Минрегиона РФ №5170-ИФ/09 от 01.02.2025 года)</t>
  </si>
  <si>
    <t>секций</t>
  </si>
  <si>
    <t xml:space="preserve">табл.14 п.10,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</si>
  <si>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табл.14 п.10, I кат. СБЦ 2006 камеральные работы                                                                                                   </t>
  </si>
  <si>
    <t xml:space="preserve">табл.15 п.12,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</si>
  <si>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табл.7, п.8, I кат. СБЦ 2006              </t>
  </si>
  <si>
    <t xml:space="preserve">табл.15 п.12, I кат. СБЦ 2006 камеральные работы                                                                                                   </t>
  </si>
  <si>
    <t>Генеральный директор ООО «РЕМЭНЕРГО»</t>
  </si>
  <si>
    <t>Составил: _____________________________Гаджиев Б. А.</t>
  </si>
  <si>
    <t>Гаджиев Б. А.</t>
  </si>
  <si>
    <t>Вынос в натуру осей КТП</t>
  </si>
  <si>
    <t xml:space="preserve">    Сметный расчет составлен по Приказу Минстроя России от 2 декабря 2024 г. № 812/пр «Об установлении нормативных затрат на работы по инженерно­-геодезическим изысканиям и о признании утратившим силу приказа Минстроя России от 30 марта 2022 г. № 221/пр»</t>
  </si>
  <si>
    <t>Вынос в натуру контура зданий или сооружений при количестве углов не более 4х</t>
  </si>
  <si>
    <t>ПРИКАЗ от 2 декабря 2024 г. N 812/пр табл.69 п.1</t>
  </si>
  <si>
    <t>Стоимость работ по ИГДИ, выполняемых работниками по месту их постоянной работы</t>
  </si>
  <si>
    <t>ПРИКАЗ от 2 декабря 2024 г. N 812/пр табл.1 п.1 К=0,66</t>
  </si>
  <si>
    <t>Выполнение работ в неблагоприятный период года</t>
  </si>
  <si>
    <t>ПРИКАЗ от 2 декабря 2024 г. N 812/пр табл. 2 п.4 29%</t>
  </si>
  <si>
    <t>Дополнительные затраты на внешний транспорт</t>
  </si>
  <si>
    <t>НЗ на работы по ИГДИ 2024г.
П. 28, Таб 3, №1</t>
  </si>
  <si>
    <t>Х1=250 тыс.руб, Y1=13,2%</t>
  </si>
  <si>
    <t>ИТОГО полевые и камеральные в ценах 2024г. :</t>
  </si>
  <si>
    <t>Итого с учетом К=1,13 (индекс пересчёта на 1 кв.2025г. (письмо Минстроя России)</t>
  </si>
  <si>
    <t>Смета № 01-01-02</t>
  </si>
  <si>
    <t>Вынос в натуру осей ГРЩ-0,4кВ</t>
  </si>
  <si>
    <t>Смета № 01-01-03</t>
  </si>
  <si>
    <t xml:space="preserve">Вынос на местность и закрепление трасс ВЛ и КЛ в условиях выполнения полевых работ </t>
  </si>
  <si>
    <t xml:space="preserve">ПРИКАЗ от 2 декабря 2024 г. N 812/пр табл.58 п.1,
I кат. </t>
  </si>
  <si>
    <t>Смета № 01-01-04</t>
  </si>
  <si>
    <t>Смета № 01-01-05</t>
  </si>
  <si>
    <t>Смета № 01-01-06</t>
  </si>
  <si>
    <t>Содержание службы заказчика-застройщика  строительства 3,93% (итого гл.1-9, 12)</t>
  </si>
  <si>
    <t>Бондаренко Е. Н.</t>
  </si>
  <si>
    <t>"_____"________________ 2026 г.</t>
  </si>
  <si>
    <t>Средства на покрытие затрат по уплате налога на добавленную стоимость 22%</t>
  </si>
  <si>
    <t>Приказ ПАО "Россети МР" №612 от 01.07.2025г.</t>
  </si>
  <si>
    <t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t>
  </si>
  <si>
    <t>Договор РЕМ-67/25 от 16.07.2025 года</t>
  </si>
  <si>
    <t>окончание договора 30.09.2025</t>
  </si>
  <si>
    <t>Демонтажные работы КТП-22507</t>
  </si>
  <si>
    <t>Демонтажные работы ТМГ-400кВА</t>
  </si>
  <si>
    <t>Реконструкция КТП-22507</t>
  </si>
  <si>
    <t>Строительство ТМГ-630кВА (Х2К2)</t>
  </si>
  <si>
    <t>Реконструкция КТП-22507. ПНР</t>
  </si>
  <si>
    <t>ТМГ-630кВА (Х2К2). ПНР</t>
  </si>
  <si>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</si>
  <si>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</si>
  <si>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</si>
  <si>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</si>
  <si>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</si>
  <si>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</si>
  <si>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</si>
  <si>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</si>
  <si>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</si>
  <si>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</si>
  <si>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</si>
  <si>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</si>
  <si>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</si>
  <si>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</si>
  <si>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</si>
  <si>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</si>
  <si>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</si>
  <si>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</si>
  <si>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</si>
  <si>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</si>
  <si>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</si>
  <si>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</si>
  <si>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</si>
  <si>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</si>
  <si>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</si>
  <si>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</si>
  <si>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</si>
  <si>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</si>
  <si>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</si>
  <si>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</si>
  <si>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</si>
  <si>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</si>
  <si>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</si>
  <si>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</si>
  <si>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</si>
  <si>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</si>
  <si>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</si>
  <si>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</si>
  <si>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</si>
  <si>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</si>
  <si>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</si>
  <si>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</si>
  <si>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ГЭСНм 08-01-061-01</t>
  </si>
  <si>
    <r>
      <t>Предохранитель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</si>
  <si>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ОТ (ЗТ)</t>
  </si>
  <si>
    <t>1-100-40</t>
  </si>
  <si>
    <t>Средний разряд работы 4,0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</si>
  <si>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</si>
  <si>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</si>
  <si>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</si>
  <si>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</si>
  <si>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</si>
  <si>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</si>
  <si>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</si>
  <si>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91.06.03-058</t>
  </si>
  <si>
    <t>Лебедки электрические тяговым усилием 156,96 кН (16 т)</t>
  </si>
  <si>
    <t>4-100-030</t>
  </si>
  <si>
    <t>ОТм(ЗТм) Средний разряд машинистов 3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</si>
  <si>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</si>
  <si>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</si>
  <si>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</si>
  <si>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</si>
  <si>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</si>
  <si>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01.7.15.03-0042</t>
  </si>
  <si>
    <t>Болты с гайками и шайбами строительные</t>
  </si>
  <si>
    <t>кг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</si>
  <si>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</si>
  <si>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</si>
  <si>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</si>
  <si>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Итого прямые затраты</t>
  </si>
  <si>
    <t>ФОТ</t>
  </si>
  <si>
    <t>Пр/812-049.3-1</t>
  </si>
  <si>
    <t>НР Электротехнические установки: на других объектах</t>
  </si>
  <si>
    <t>%</t>
  </si>
  <si>
    <t>Пр/774-049.3</t>
  </si>
  <si>
    <t>СП Электротехнические установки: на других объектах</t>
  </si>
  <si>
    <t>Всего по позиции</t>
  </si>
  <si>
    <t>=</t>
  </si>
  <si>
    <t>ГЭСНм 08-03-600-02</t>
  </si>
  <si>
    <r>
      <t>Счетчики, устанавливаемые на готовом основании: трехфазные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</si>
  <si>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</si>
  <si>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</si>
  <si>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</si>
  <si>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</si>
  <si>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5</t>
  </si>
  <si>
    <t>ГЭСНм 08-01-068-01</t>
  </si>
  <si>
    <r>
      <t>Шина сборная - одна полоса в фазе, медная или алюминиевая сечением: до 250 мм2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</si>
  <si>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</si>
  <si>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</si>
  <si>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</si>
  <si>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</si>
  <si>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</si>
  <si>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</si>
  <si>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</si>
  <si>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</si>
  <si>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</si>
  <si>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</si>
  <si>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</si>
  <si>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</si>
  <si>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</si>
  <si>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</si>
  <si>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</si>
  <si>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</si>
  <si>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</si>
  <si>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6</t>
  </si>
  <si>
    <t>7</t>
  </si>
  <si>
    <t>8</t>
  </si>
  <si>
    <t>9</t>
  </si>
  <si>
    <t>ГЭСНм 08-01-080-01</t>
  </si>
  <si>
    <r>
      <t>Прибор измерения и защиты, количество подключаемых концов: до 2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</si>
  <si>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10</t>
  </si>
  <si>
    <t>11</t>
  </si>
  <si>
    <t>ГЭСНм 08-01-056-01</t>
  </si>
  <si>
    <r>
      <t>Разъединитель трехполюсный напряжением: до 10 кВ, ток до 600 А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</si>
  <si>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01.7.15.11-0026</t>
  </si>
  <si>
    <t>Шайбы квадратные</t>
  </si>
  <si>
    <t>100 ШТ</t>
  </si>
  <si>
    <t>12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</si>
  <si>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</si>
  <si>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</si>
  <si>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</si>
  <si>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</si>
  <si>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</si>
  <si>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</si>
  <si>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</si>
  <si>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</si>
  <si>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</si>
  <si>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</si>
  <si>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</si>
  <si>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</si>
  <si>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</si>
  <si>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</si>
  <si>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</si>
  <si>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</si>
  <si>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</si>
  <si>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</si>
  <si>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</si>
  <si>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</si>
  <si>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</si>
  <si>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</si>
  <si>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</si>
  <si>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</si>
  <si>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</si>
  <si>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</si>
  <si>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</si>
  <si>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</si>
  <si>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</si>
  <si>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</si>
  <si>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</si>
  <si>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</si>
  <si>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</si>
  <si>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</si>
  <si>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</si>
  <si>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</si>
  <si>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</si>
  <si>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</si>
  <si>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</si>
  <si>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</si>
  <si>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</si>
  <si>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</si>
  <si>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</si>
  <si>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</si>
  <si>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</si>
  <si>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</si>
  <si>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ГЭСНм 08-01-062-01</t>
  </si>
  <si>
    <r>
      <t>Трансформатор силовой, автотрансформатор или масляный реактор, масса: до 1 т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</si>
  <si>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</si>
  <si>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</si>
  <si>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</si>
  <si>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</si>
  <si>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ШТ</t>
  </si>
  <si>
    <t>Раздел: Монтажные работы КТП-22507</t>
  </si>
  <si>
    <t>ГЭСНм 08-03-573-04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</si>
  <si>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</si>
  <si>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</si>
  <si>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</si>
  <si>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</si>
  <si>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</si>
  <si>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</si>
  <si>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13</t>
  </si>
  <si>
    <t>14</t>
  </si>
  <si>
    <t>15</t>
  </si>
  <si>
    <t>16</t>
  </si>
  <si>
    <t>17</t>
  </si>
  <si>
    <t>ГЭСНм 08-01-056-02</t>
  </si>
  <si>
    <t>18</t>
  </si>
  <si>
    <t>19</t>
  </si>
  <si>
    <t>20</t>
  </si>
  <si>
    <t>21</t>
  </si>
  <si>
    <t>Раздел: Оборудование</t>
  </si>
  <si>
    <t>22</t>
  </si>
  <si>
    <t>Оборудование :_x000D_
Счетчик ЭЭ СТЭМ-300.15 GSU</t>
  </si>
  <si>
    <t>23</t>
  </si>
  <si>
    <t>Оборудование :_x000D_
Главный рубильник НН OptiSwitch DI-C4-1000-3P КЭАЗ</t>
  </si>
  <si>
    <t>Раздел: Монтажные работы ТМГ-630кВА (Х2К2)</t>
  </si>
  <si>
    <t>ГЭСНм 08-01-062-02</t>
  </si>
  <si>
    <t>Оборудование :_x000D_
Трансформатор силовой ТМГ33-630/10/0,4 (Х2К2)</t>
  </si>
  <si>
    <t>Раздел: Пусконаладочные работы КТП-22507</t>
  </si>
  <si>
    <t>ГЭСНп 01-12-020-01</t>
  </si>
  <si>
    <t>2-100-04</t>
  </si>
  <si>
    <t>Рабочий 4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</si>
  <si>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</si>
  <si>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</si>
  <si>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</si>
  <si>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</si>
  <si>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</si>
  <si>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</si>
  <si>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</si>
  <si>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01-12-029-01</t>
  </si>
  <si>
    <t>2-100-05</t>
  </si>
  <si>
    <t>Рабочий 5 разряда</t>
  </si>
  <si>
    <t>ГЭСНп 01-12-021-01</t>
  </si>
  <si>
    <t>3-100-02</t>
  </si>
  <si>
    <t>Техник II категории</t>
  </si>
  <si>
    <t>3-200-02</t>
  </si>
  <si>
    <t>Инженер II категории</t>
  </si>
  <si>
    <t>ГЭСНп 01-02-017-01</t>
  </si>
  <si>
    <t>ГЭСНп 01-12-010-03</t>
  </si>
  <si>
    <t>Раздел: Пусконаладочные работы ТМГ-630кВА (Х2К2)</t>
  </si>
  <si>
    <t>ГЭСНп 01-02-002-02</t>
  </si>
  <si>
    <t>3-200-01</t>
  </si>
  <si>
    <t>Инженер I категории</t>
  </si>
  <si>
    <t>ГЭСНп 01-12-010-01</t>
  </si>
  <si>
    <t>Сводная таблица результатов конъюнктурного анализа</t>
  </si>
  <si>
    <t>Уровень цен составления сметной документации</t>
  </si>
  <si>
    <t>I квартал 2026 год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</si>
  <si>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</si>
  <si>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</si>
  <si>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</si>
  <si>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</si>
  <si>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</si>
  <si>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</si>
  <si>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</si>
  <si>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</si>
  <si>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</si>
  <si>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</si>
  <si>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</si>
  <si>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</si>
  <si>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</si>
  <si>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</si>
  <si>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</si>
  <si>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</si>
  <si>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</si>
  <si>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</si>
  <si>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</si>
  <si>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</si>
  <si>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</si>
  <si>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</si>
  <si>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</si>
  <si>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</si>
  <si>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</si>
  <si>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</si>
  <si>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</si>
  <si>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</si>
  <si>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54.1</t>
  </si>
  <si>
    <t>54.2</t>
  </si>
  <si>
    <t>54.3</t>
  </si>
  <si>
    <t>63.1</t>
  </si>
  <si>
    <t>63.2</t>
  </si>
  <si>
    <t>63.3</t>
  </si>
  <si>
    <t>Застройщик 
(технический заказчик)</t>
  </si>
  <si>
    <t>Smeta.RU  (495) 974-1589</t>
  </si>
  <si>
    <t>_PS_</t>
  </si>
  <si>
    <t>Smeta.RU</t>
  </si>
  <si>
    <t>SAP: I-320423</t>
  </si>
  <si>
    <t>РЕМ-67_25 от 16.07.2025 (SAP I-320423, ОДИН, аб. Моллаев Д.Ш.) - рим ПАО РОССЕТИ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</si>
  <si>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</si>
  <si>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</si>
  <si>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</si>
  <si>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</si>
  <si>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</si>
  <si>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</si>
  <si>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</si>
  <si>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</si>
  <si>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</si>
  <si>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Новый раздел</t>
  </si>
  <si>
    <t>Демонтажные работы</t>
  </si>
  <si>
    <t>м08-01-061-01</t>
  </si>
  <si>
    <t>Предохранитель</t>
  </si>
  <si>
    <t>ГЭСНм-2022, м08-01-061-01,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</si>
  <si>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</si>
  <si>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</t>
  </si>
  <si>
    <t>)*0,3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</si>
  <si>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</si>
  <si>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</si>
  <si>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</si>
  <si>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</si>
  <si>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</si>
  <si>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</si>
  <si>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м08-03-600-02</t>
  </si>
  <si>
    <t>Счетчики, устанавливаемые на готовом основании: трехфазные</t>
  </si>
  <si>
    <t>ГЭСНм-2022, м08-03-600-02, приказ Минстроя России от 18.05.2022 г. № 378/пр</t>
  </si>
  <si>
    <t>м08-01-068-01</t>
  </si>
  <si>
    <t>Шина сборная - одна полоса в фазе, медная или алюминиевая сечением: до 250 мм2</t>
  </si>
  <si>
    <t>100 м</t>
  </si>
  <si>
    <t>ГЭСНм-2022 доп.6, м08-01-068-01, приказ Минстроя России от 11.05.2023 г. № 335/пр</t>
  </si>
  <si>
    <t>м08-01-080-01</t>
  </si>
  <si>
    <t>Прибор измерения и защиты, количество подключаемых концов: до 2</t>
  </si>
  <si>
    <t>ГЭСНм-2022, м08-01-080-01, приказ Минстроя России от 18.05.2022 г. № 378/пр</t>
  </si>
  <si>
    <t>м08-01-056-01</t>
  </si>
  <si>
    <t>Разъединитель трехполюсный напряжением: до 10 кВ, ток до 600 А</t>
  </si>
  <si>
    <t>ГЭСНм-2022, м08-01-056-01,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</si>
  <si>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</si>
  <si>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</si>
  <si>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</si>
  <si>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</si>
  <si>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</si>
  <si>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</si>
  <si>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</si>
  <si>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</si>
  <si>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</si>
  <si>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</si>
  <si>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</si>
  <si>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</si>
  <si>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</si>
  <si>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</si>
  <si>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</si>
  <si>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</si>
  <si>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</si>
  <si>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</si>
  <si>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</si>
  <si>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</si>
  <si>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</si>
  <si>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</si>
  <si>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</si>
  <si>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</si>
  <si>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</si>
  <si>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</si>
  <si>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</si>
  <si>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</si>
  <si>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</si>
  <si>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</si>
  <si>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</si>
  <si>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</si>
  <si>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</si>
  <si>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</si>
  <si>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</si>
  <si>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</si>
  <si>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</si>
  <si>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</si>
  <si>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</si>
  <si>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</si>
  <si>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</si>
  <si>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</si>
  <si>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</si>
  <si>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</si>
  <si>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</si>
  <si>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</si>
  <si>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</si>
  <si>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</si>
  <si>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</si>
  <si>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</si>
  <si>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</si>
  <si>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</si>
  <si>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</si>
  <si>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</si>
  <si>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м08-01-062-01</t>
  </si>
  <si>
    <t>Трансформатор силовой, автотрансформатор или масляный реактор, масса: до 1 т</t>
  </si>
  <si>
    <t>ГЭСНм-2022, м08-01-062-01, приказ Минстроя России от 18.05.2022 г. № 378/пр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</si>
  <si>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</si>
  <si>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</si>
  <si>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</si>
  <si>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Монтажные работы КТП-22507</t>
  </si>
  <si>
    <t>установка КТП</t>
  </si>
  <si>
    <t>м08-03-573-04</t>
  </si>
  <si>
    <t>Шкаф (пульт) управления навесной, высота, ширина и глубина: до 600х600х350 мм (шкаф ШУ)</t>
  </si>
  <si>
    <t>ГЭСНм-2022 доп.4, м08-03-573-04, приказ Минстроя России от 27.12.2022 г. № 1133/пр</t>
  </si>
  <si>
    <t>шт.</t>
  </si>
  <si>
    <t>Материалы, отсутствующие в СНБ (Строительные)</t>
  </si>
  <si>
    <t>МР КА Строительные</t>
  </si>
  <si>
    <t>Предохранитель ПКТ 102-10-40-31,5</t>
  </si>
  <si>
    <t>Трансформатор тока т-0,66 1000/5 0,5S</t>
  </si>
  <si>
    <t>Трансформатор тока т-0,66 1000/5 0,5</t>
  </si>
  <si>
    <t>Прибор измерения и защиты, количество подключаемых концов: до 2 (амперметр и вольтметр)</t>
  </si>
  <si>
    <t>м08-01-056-02</t>
  </si>
  <si>
    <t>Разъединитель трехполюсный напряжением: до 10 кВ, ток до 1000 А</t>
  </si>
  <si>
    <t>ГЭСНм-2022, м08-01-056-02, приказ Минстроя России от 18.05.2022 г. № 378/пр</t>
  </si>
  <si>
    <t>Оборудование</t>
  </si>
  <si>
    <t>Счетчик ЭЭ СТЭМ-300.15 GSU</t>
  </si>
  <si>
    <t>Оборудование, отсутствующее в СНБ</t>
  </si>
  <si>
    <t>Оборуд. КА</t>
  </si>
  <si>
    <t>Главный рубильник НН OptiSwitch DI-C4-1000-3P КЭАЗ</t>
  </si>
  <si>
    <t>Монтажные работы ТМГ-630кВА (Х2К2)</t>
  </si>
  <si>
    <t>м08-01-062-02</t>
  </si>
  <si>
    <t>Трансформатор силовой, автотрансформатор или масляный реактор, масса: до 3 т</t>
  </si>
  <si>
    <t>ГЭСНм-2022, м08-01-062-02, приказ Минстроя России от 18.05.2022 г. № 378/пр</t>
  </si>
  <si>
    <t>Трансформатор силовой ТМГ33-630/10/0,4 (Х2К2)</t>
  </si>
  <si>
    <t>Пусконаладочные работы КТП-22507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</si>
  <si>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</si>
  <si>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</si>
  <si>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</si>
  <si>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</si>
  <si>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Пусконаладочные работы Электротехнические устройства</t>
  </si>
  <si>
    <t>ФЕРп</t>
  </si>
  <si>
    <t>п01-12-029-01</t>
  </si>
  <si>
    <t>Испытание цепи вторичной коммутации</t>
  </si>
  <si>
    <t>ГЭСНп-2022, п01-12-029-01, приказ Минстроя России от 18.05.2022 г. № 378/пр</t>
  </si>
  <si>
    <t>п01-12-021-01</t>
  </si>
  <si>
    <t>Испытание аппарата коммутационного напряжением: до 1 кВ (силовых цепей)</t>
  </si>
  <si>
    <t>ГЭСНп-2022, п01-12-021-01,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</si>
  <si>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</si>
  <si>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</si>
  <si>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</si>
  <si>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</si>
  <si>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</si>
  <si>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</si>
  <si>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Пусконаладочные работы ТМГ-630кВА (Х2К2)</t>
  </si>
  <si>
    <t>п01-02-002-02</t>
  </si>
  <si>
    <t>Трансформатор силовой трехфазный масляный двухобмоточный напряжением: до 11 кВ, мощностью до 1,6 МВА</t>
  </si>
  <si>
    <t>ГЭСНп-2022, п01-02-002-02,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</si>
  <si>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</si>
  <si>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</si>
  <si>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</si>
  <si>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</si>
  <si>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</si>
  <si>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</si>
  <si>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</si>
  <si>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</si>
  <si>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</si>
  <si>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</si>
  <si>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</si>
  <si>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</si>
  <si>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</si>
  <si>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</si>
  <si>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</si>
  <si>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</si>
  <si>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</si>
  <si>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</si>
  <si>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</si>
  <si>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</si>
  <si>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</si>
  <si>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</si>
  <si>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</si>
  <si>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</si>
  <si>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</si>
  <si>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</si>
  <si>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</si>
  <si>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</si>
  <si>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</si>
  <si>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</si>
  <si>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</si>
  <si>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</si>
  <si>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</si>
  <si>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</si>
  <si>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</si>
  <si>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</si>
  <si>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</si>
  <si>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</si>
  <si>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</si>
  <si>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</si>
  <si>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</si>
  <si>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</si>
  <si>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</si>
  <si>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</si>
  <si>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</si>
  <si>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</si>
  <si>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</si>
  <si>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</si>
  <si>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</si>
  <si>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</si>
  <si>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</si>
  <si>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</si>
  <si>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</si>
  <si>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</si>
  <si>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</si>
  <si>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</si>
  <si>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</si>
  <si>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</si>
  <si>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</si>
  <si>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</si>
  <si>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</si>
  <si>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</si>
  <si>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</si>
  <si>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</si>
  <si>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</si>
  <si>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</si>
  <si>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</si>
  <si>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</si>
  <si>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</si>
  <si>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</si>
  <si>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</si>
  <si>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</si>
  <si>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</si>
  <si>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Сборник индексов</t>
  </si>
  <si>
    <t>Московская область к ФСНБ-2022 ФГИС ЦС (ПАО  Россети )</t>
  </si>
  <si>
    <t>Справочная информация</t>
  </si>
  <si>
    <t>Приказ ПАО 'РОССЕТИ'</t>
  </si>
  <si>
    <t>_OBSM_</t>
  </si>
  <si>
    <t>4-100-00</t>
  </si>
  <si>
    <t>Затраты труда машинистов</t>
  </si>
  <si>
    <t>ФСЭМ-2022, 91.05.05-015, приказ Минстроя России от 18.05.2022 г. № 378/пр</t>
  </si>
  <si>
    <t>ФСЭМ-2022, 91.06.03-058, приказ Минстроя России от 18.05.2022 г. № 378/пр</t>
  </si>
  <si>
    <t>ФСЭМ-2022 доп.7, 91.14.02-001, приказ Минстроя России от 02.08.2023 г. № 551/пр</t>
  </si>
  <si>
    <t>ФСБЦ-2022, 01.7.15.03-0042, приказ Минстроя России от 18.05.2022 г. № 378/пр</t>
  </si>
  <si>
    <t>ФСБЦ-2022, 08.3.08.02-0058, приказ Минстроя России от 18.05.2022 г. № 378/пр</t>
  </si>
  <si>
    <t>ФСБЦ-2022, 01.7.15.04-0011, приказ Минстроя России от 18.05.2022 г. № 378/пр</t>
  </si>
  <si>
    <t>ФСЭМ-2022, 91.17.04-233, приказ Минстроя России от 18.05.2022 г. № 378/пр</t>
  </si>
  <si>
    <t>ФСЭМ-2022, 91.21.19-031, приказ Минстроя России от 18.05.2022 г. № 378/пр</t>
  </si>
  <si>
    <t>ФСЭМ-2022, 91.21.22-491, приказ Минстроя России от 18.05.2022 г. № 378/пр</t>
  </si>
  <si>
    <t>ФСБЦ-2022 доп.3, 01.3.02.02-0001, приказ Минстроя России от 26.10.2022 г. № 905/пр</t>
  </si>
  <si>
    <t>ФСБЦ-2022, 01.7.15.11-0061, приказ Минстроя России от 18.05.2022 г. № 378/пр</t>
  </si>
  <si>
    <t>ФСБЦ-2022 доп.9, 10.1.02.04-0009, приказ Минстроя России от 16.02.2024 г. № 102/пр</t>
  </si>
  <si>
    <t>ФСБЦ-2022, 10.2.02.10-0013, приказ Минстроя России от 18.05.2022 г. № 378/пр</t>
  </si>
  <si>
    <t>ФСБЦ-2022, 14.4.02.04-0142, приказ Минстроя России от 18.05.2022 г. № 378/пр</t>
  </si>
  <si>
    <t>ФСБЦ-2022, 01.7.15.11-0026, приказ Минстроя России от 18.05.2022 г. № 378/пр</t>
  </si>
  <si>
    <t>ФСБЦ-2022, 01.7.15.10-0053, приказ Минстроя России от 18.05.2022 г. № 378/пр</t>
  </si>
  <si>
    <t>ФСБЦ-2022, 25.1.01.04-0012, приказ Минстроя России от 18.05.2022 г. № 378/пр</t>
  </si>
  <si>
    <t>ФСЭМ-2022 доп.11, 91.04.01-041, приказ Минстроя России от 07.11.2024 г. № 747/пр</t>
  </si>
  <si>
    <t>ФСЭМ-2022 доп.13, 91.18.01-007, приказ Минстроя России от 07.02.2025 г. № 69/пр</t>
  </si>
  <si>
    <t>ФСБЦ-2022, 01.7.11.07-0227, приказ Минстроя России от 18.05.2022 г. № 378/пр</t>
  </si>
  <si>
    <t>Конъюнктурный анализ</t>
  </si>
  <si>
    <t>ООО "КОМПАНИЯ АЛЬЯНС-КАБЕЛЬ"</t>
  </si>
  <si>
    <t>Москва</t>
  </si>
  <si>
    <t>5001055273</t>
  </si>
  <si>
    <t>501201001</t>
  </si>
  <si>
    <t>www.a-cab.ru</t>
  </si>
  <si>
    <t>77</t>
  </si>
  <si>
    <t>РФ</t>
  </si>
  <si>
    <t>*1</t>
  </si>
  <si>
    <t>ООО Торговая компания "Норма-кабель"</t>
  </si>
  <si>
    <t>7719546987</t>
  </si>
  <si>
    <t>504101001</t>
  </si>
  <si>
    <t>www.sip2a.ru</t>
  </si>
  <si>
    <t>ООО "АРМАТЕХ"</t>
  </si>
  <si>
    <t>5036090504</t>
  </si>
  <si>
    <t>503601001</t>
  </si>
  <si>
    <t>www.armatech.group</t>
  </si>
  <si>
    <t>27.11.42.000</t>
  </si>
  <si>
    <t>101</t>
  </si>
  <si>
    <t>ООО "ЭЛТКОМ"</t>
  </si>
  <si>
    <t>7718230405</t>
  </si>
  <si>
    <t>771801001</t>
  </si>
  <si>
    <t>www.eltkom.ru</t>
  </si>
  <si>
    <t>ООО "ДАРТЕХ"</t>
  </si>
  <si>
    <t>7719651413</t>
  </si>
  <si>
    <t>www.tdmetz.ru</t>
  </si>
  <si>
    <t>ООО "РЭМВАЭР"</t>
  </si>
  <si>
    <t>9727030220</t>
  </si>
  <si>
    <t>772701001</t>
  </si>
  <si>
    <t>www.checko.ru</t>
  </si>
  <si>
    <t>27.33.13.162</t>
  </si>
  <si>
    <t>Письмо Минстроя России от 22.08.2025 № 49743-АЛ/09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</si>
  <si>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</si>
  <si>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Составлен(а) в текущем уровне цен на сентябрь 2025 года</t>
  </si>
  <si>
    <t>09.09.2025</t>
  </si>
  <si>
    <t>29.1</t>
  </si>
  <si>
    <t>29.2</t>
  </si>
  <si>
    <t>29.3</t>
  </si>
  <si>
    <t>30.1</t>
  </si>
  <si>
    <t>30.2</t>
  </si>
  <si>
    <t>30.3</t>
  </si>
  <si>
    <t>45.1</t>
  </si>
  <si>
    <t>45.2</t>
  </si>
  <si>
    <t>45.3</t>
  </si>
  <si>
    <t>373.1</t>
  </si>
  <si>
    <t>373.2</t>
  </si>
  <si>
    <t>373.3</t>
  </si>
  <si>
    <t>374.1</t>
  </si>
  <si>
    <t>374.2</t>
  </si>
  <si>
    <t>374.3</t>
  </si>
  <si>
    <t>375.1</t>
  </si>
  <si>
    <t>375.2</t>
  </si>
  <si>
    <t>375.3</t>
  </si>
  <si>
    <t>ТЦ_27.33.13.162_77_5001055273_09.09.2025_02_373.1</t>
  </si>
  <si>
    <t>ТЦ_27.11.42.000_77_5001055273_09.09.2025_02_374.1</t>
  </si>
  <si>
    <t>ТЦ_27.11.42.000_77_5001055273_09.09.2025_02_375.1</t>
  </si>
  <si>
    <t>ТЦ_27.11.42.000_77_5001055273_09.09.2025_02_29.1</t>
  </si>
  <si>
    <t>Амперметр Э8030-М1, 1000/5</t>
  </si>
  <si>
    <t>ТЦ_27.11.42.000_77_5001055273_09.09.2025_02_30.1</t>
  </si>
  <si>
    <t>Вольтметр  Э8030-М1, 500В</t>
  </si>
  <si>
    <t>ТЦ_26.51.63.130_77_5001055273_09.09.2025_02_45.1</t>
  </si>
  <si>
    <t>ТЦ_101_77_5001055273_09.09.2025_02_54.1</t>
  </si>
  <si>
    <t>ТЦ_101_77_7718230405_09.09.2025_02_63.1</t>
  </si>
  <si>
    <t>Московская область, КТЦ к ФСНБ-2022 (ПАО Россети), 3 квартал 2025 г</t>
  </si>
  <si>
    <t>ТЦ_27.11.42.000_77_7719546987_09.09.2025_02_29.2</t>
  </si>
  <si>
    <t>ТЦ_27.11.42.000_77_5036090504_09.09.2025_02_29.3</t>
  </si>
  <si>
    <t>ТЦ_27.11.42.000_77_7719546987_09.09.2025_02_30.2</t>
  </si>
  <si>
    <t>ТЦ_27.11.42.000_77_5036090504_09.09.2025_02_30.3</t>
  </si>
  <si>
    <t>26.51.63.130</t>
  </si>
  <si>
    <t>ТЦ_26.51.63.130_77_7719546987_09.09.2025_02_45.2</t>
  </si>
  <si>
    <t>ТЦ_26.51.63.130_77_5036090504_09.09.2025_02_45.3</t>
  </si>
  <si>
    <t>ТЦ_101_77_7719546987_09.09.2025_02_54.2</t>
  </si>
  <si>
    <t>ТЦ_101_77_5036090504_09.09.2025_02_54.3</t>
  </si>
  <si>
    <t>ТЦ_101_77_7719651413_09.09.2025_02_63.2</t>
  </si>
  <si>
    <t>ТЦ_101_77_9727030220_09.09.2025_02_63.3</t>
  </si>
  <si>
    <t>ТЦ_27.33.13.162_77_7719546987_09.09.2025_02_373.2</t>
  </si>
  <si>
    <t>ТЦ_27.33.13.162_77_5036090504_09.09.2025_02_373.3</t>
  </si>
  <si>
    <t>ТЦ_27.11.42.000_77_7719546987_09.09.2025_02_374.2</t>
  </si>
  <si>
    <t>ТЦ_27.11.42.000_77_5036090504_09.09.2025_02_374.3</t>
  </si>
  <si>
    <t>ТЦ_27.11.42.000_77_7719546987_09.09.2025_02_375.2</t>
  </si>
  <si>
    <t>ТЦ_27.11.42.000_77_5036090504_09.09.2025_02_375.3</t>
  </si>
  <si>
    <t>20.4.04.03-0006</t>
  </si>
  <si>
    <t>Щит с монтажной панелью, размеры 650х500х220 мм, степень защиты IP54</t>
  </si>
  <si>
    <t>ФСБЦ-2022, 20.4.04.03-0006,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</si>
  <si>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</si>
  <si>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</si>
  <si>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</si>
  <si>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20.5.03.03-0005</t>
  </si>
  <si>
    <t>Шина электротехническая алюминиевая, марка АД0, ширина 30 мм, толщина 4 мм (прим. шина 80х6, вес 1,286кг/м)</t>
  </si>
  <si>
    <t>ФСБЦ-2022, 20.5.03.03-0005, приказ Минстроя России от 18.05.2022 г. № 378/пр</t>
  </si>
  <si>
    <t>Гаджиев Б.А.</t>
  </si>
  <si>
    <t>пир</t>
  </si>
  <si>
    <t>смр</t>
  </si>
  <si>
    <t>обор</t>
  </si>
  <si>
    <t>пнр</t>
  </si>
  <si>
    <t>содер</t>
  </si>
  <si>
    <t>врем</t>
  </si>
  <si>
    <t>проч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</si>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</sst>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#,##0.00"/>
    <numFmt numFmtId="167" formatCode="#,##0.00_ ;[Red]\-#,##0.00\ "/>
    <numFmt numFmtId="168" formatCode="#,##0.0000_ ;\-#,##0.0000\ "/>
    <numFmt numFmtId="169" formatCode="#,##0.00;[Red]\-\ #,##0.00"/>
    <numFmt numFmtId="170" formatCode="* #,##0.00;* \-#,##0.00;* &quot;-&quot;??;@"/>
    <numFmt numFmtId="171" formatCode="_-* #,##0.00&quot;р.&quot;_-;\-* #,##0.00&quot;р.&quot;_-;_-* &quot;-&quot;??&quot;р.&quot;_-;_-@_-"/>
    <numFmt numFmtId="172" formatCode="_-* #,##0.00000\ _₽_-;\-* #,##0.00000\ _₽_-;_-* &quot;-&quot;?????\ _₽_-;_-@_-"/>
    <numFmt numFmtId="173" formatCode="_-* #,##0.00_р_._-;\-* #,##0.00_р_._-;_-* &quot;-&quot;_р_._-;_-@_-"/>
    <numFmt numFmtId="174" formatCode="#,##0.000"/>
    <numFmt numFmtId="175" formatCode="#,##0.00_р_."/>
    <numFmt numFmtId="176" formatCode="0.00000"/>
    <numFmt numFmtId="177" formatCode="#,##0.00#####;[Red]\-\ #,##0.00#####"/>
    <numFmt numFmtId="178" formatCode="0.0000"/>
    <numFmt numFmtId="179" formatCode="_-* #,##0.00000_р_._-;\-* #,##0.00000_р_._-;_-* &quot;-&quot;??_р_._-;_-@_-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7030A0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Courier"/>
      <family val="3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Arial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6" fillId="0" borderId="0"/>
    <xf numFmtId="169" fontId="18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0" borderId="0">
      <alignment horizontal="left" vertical="center"/>
    </xf>
    <xf numFmtId="0" fontId="22" fillId="0" borderId="0">
      <alignment horizontal="right" vertical="center"/>
    </xf>
    <xf numFmtId="0" fontId="23" fillId="0" borderId="0">
      <alignment horizontal="center" vertical="center"/>
    </xf>
    <xf numFmtId="0" fontId="24" fillId="0" borderId="0">
      <alignment horizontal="center" vertical="top"/>
    </xf>
    <xf numFmtId="0" fontId="24" fillId="0" borderId="11">
      <alignment horizontal="center" vertical="top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24" fillId="0" borderId="1">
      <alignment horizontal="center" vertical="center"/>
    </xf>
    <xf numFmtId="0" fontId="24" fillId="0" borderId="1">
      <alignment horizontal="left" vertical="center"/>
    </xf>
    <xf numFmtId="0" fontId="24" fillId="0" borderId="11">
      <alignment horizontal="left" vertical="top"/>
    </xf>
    <xf numFmtId="0" fontId="24" fillId="0" borderId="1">
      <alignment horizontal="right" vertical="center"/>
    </xf>
    <xf numFmtId="0" fontId="24" fillId="0" borderId="0">
      <alignment horizontal="left" vertical="center"/>
    </xf>
    <xf numFmtId="174" fontId="18" fillId="0" borderId="0" applyFont="0" applyFill="0" applyBorder="0" applyAlignment="0" applyProtection="0"/>
    <xf numFmtId="0" fontId="7" fillId="0" borderId="0"/>
    <xf numFmtId="173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/>
    <xf numFmtId="0" fontId="49" fillId="0" borderId="0"/>
  </cellStyleXfs>
  <cellXfs count="50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15" fillId="0" borderId="7" xfId="2" applyNumberFormat="1" applyFont="1" applyBorder="1" applyAlignment="1">
      <alignment horizontal="center"/>
    </xf>
    <xf numFmtId="165" fontId="1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165" fontId="1" fillId="0" borderId="8" xfId="3" applyNumberFormat="1" applyFont="1" applyFill="1" applyBorder="1" applyAlignment="1">
      <alignment horizontal="center" vertical="center"/>
    </xf>
    <xf numFmtId="165" fontId="1" fillId="0" borderId="9" xfId="3" applyNumberFormat="1" applyFont="1" applyFill="1" applyBorder="1" applyAlignment="1">
      <alignment horizontal="center" vertical="center"/>
    </xf>
    <xf numFmtId="4" fontId="15" fillId="0" borderId="8" xfId="2" applyNumberFormat="1" applyFont="1" applyBorder="1" applyAlignment="1">
      <alignment horizontal="center"/>
    </xf>
    <xf numFmtId="166" fontId="15" fillId="0" borderId="8" xfId="2" applyNumberFormat="1" applyFont="1" applyBorder="1"/>
    <xf numFmtId="167" fontId="15" fillId="0" borderId="8" xfId="2" applyNumberFormat="1" applyFont="1" applyBorder="1"/>
    <xf numFmtId="165" fontId="2" fillId="0" borderId="0" xfId="3" applyNumberFormat="1" applyFont="1" applyFill="1" applyAlignment="1">
      <alignment horizontal="center" vertical="center"/>
    </xf>
    <xf numFmtId="10" fontId="2" fillId="0" borderId="0" xfId="3" applyNumberFormat="1" applyFont="1" applyFill="1" applyAlignment="1">
      <alignment horizontal="center" vertical="center"/>
    </xf>
    <xf numFmtId="168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7" fillId="3" borderId="0" xfId="4" applyFont="1" applyFill="1"/>
    <xf numFmtId="170" fontId="19" fillId="3" borderId="0" xfId="5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6"/>
    <xf numFmtId="0" fontId="6" fillId="0" borderId="0" xfId="6" applyFont="1" applyAlignment="1"/>
    <xf numFmtId="0" fontId="7" fillId="0" borderId="0" xfId="6" applyFont="1"/>
    <xf numFmtId="0" fontId="8" fillId="0" borderId="0" xfId="6" applyFont="1" applyAlignment="1"/>
    <xf numFmtId="0" fontId="8" fillId="0" borderId="0" xfId="6" applyFont="1" applyAlignment="1">
      <alignment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75" fontId="7" fillId="0" borderId="1" xfId="6" applyNumberFormat="1" applyFont="1" applyBorder="1" applyAlignment="1">
      <alignment horizontal="center" vertical="center" wrapText="1"/>
    </xf>
    <xf numFmtId="175" fontId="7" fillId="0" borderId="1" xfId="6" applyNumberFormat="1" applyFont="1" applyBorder="1" applyAlignment="1">
      <alignment horizontal="right" vertical="center" wrapText="1"/>
    </xf>
    <xf numFmtId="0" fontId="25" fillId="0" borderId="0" xfId="6" applyFont="1"/>
    <xf numFmtId="0" fontId="7" fillId="0" borderId="3" xfId="6" applyFont="1" applyBorder="1" applyAlignment="1">
      <alignment horizontal="left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8" fillId="0" borderId="1" xfId="6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right" vertical="center" wrapText="1"/>
    </xf>
    <xf numFmtId="0" fontId="25" fillId="0" borderId="0" xfId="6" applyFont="1" applyAlignment="1">
      <alignment wrapText="1"/>
    </xf>
    <xf numFmtId="0" fontId="28" fillId="0" borderId="0" xfId="6" applyFont="1" applyAlignment="1">
      <alignment horizontal="left"/>
    </xf>
    <xf numFmtId="0" fontId="19" fillId="0" borderId="0" xfId="6" applyFont="1" applyAlignment="1"/>
    <xf numFmtId="0" fontId="25" fillId="0" borderId="0" xfId="6" applyFont="1" applyAlignment="1">
      <alignment horizontal="right"/>
    </xf>
    <xf numFmtId="0" fontId="25" fillId="0" borderId="0" xfId="6" applyFont="1" applyAlignment="1"/>
    <xf numFmtId="0" fontId="25" fillId="0" borderId="0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left" vertical="top" wrapText="1"/>
    </xf>
    <xf numFmtId="4" fontId="19" fillId="0" borderId="0" xfId="6" applyNumberFormat="1" applyFont="1" applyBorder="1" applyAlignment="1">
      <alignment horizontal="right" vertical="top" wrapText="1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right"/>
    </xf>
    <xf numFmtId="0" fontId="29" fillId="0" borderId="0" xfId="6" applyFont="1"/>
    <xf numFmtId="0" fontId="29" fillId="0" borderId="0" xfId="6" applyFont="1" applyAlignment="1">
      <alignment horizontal="right"/>
    </xf>
    <xf numFmtId="0" fontId="29" fillId="0" borderId="4" xfId="6" applyFont="1" applyBorder="1"/>
    <xf numFmtId="0" fontId="29" fillId="0" borderId="0" xfId="6" applyFont="1" applyAlignment="1">
      <alignment horizontal="left"/>
    </xf>
    <xf numFmtId="4" fontId="30" fillId="0" borderId="0" xfId="6" applyNumberFormat="1" applyFont="1" applyBorder="1" applyAlignment="1">
      <alignment horizontal="right"/>
    </xf>
    <xf numFmtId="0" fontId="31" fillId="0" borderId="0" xfId="6" applyFont="1" applyBorder="1"/>
    <xf numFmtId="4" fontId="29" fillId="0" borderId="0" xfId="6" applyNumberFormat="1" applyFont="1" applyBorder="1" applyAlignment="1">
      <alignment horizontal="left"/>
    </xf>
    <xf numFmtId="0" fontId="7" fillId="0" borderId="0" xfId="6" applyFont="1" applyBorder="1" applyAlignment="1"/>
    <xf numFmtId="0" fontId="7" fillId="0" borderId="0" xfId="6" applyFont="1" applyAlignment="1">
      <alignment horizontal="left"/>
    </xf>
    <xf numFmtId="4" fontId="18" fillId="0" borderId="0" xfId="6" applyNumberFormat="1" applyFont="1"/>
    <xf numFmtId="0" fontId="18" fillId="0" borderId="0" xfId="6" applyFont="1" applyAlignment="1">
      <alignment horizontal="center"/>
    </xf>
    <xf numFmtId="0" fontId="7" fillId="0" borderId="0" xfId="6" applyFont="1" applyBorder="1" applyAlignment="1">
      <alignment horizontal="right" wrapText="1"/>
    </xf>
    <xf numFmtId="0" fontId="7" fillId="0" borderId="0" xfId="6" applyFont="1" applyBorder="1" applyAlignment="1">
      <alignment horizontal="left"/>
    </xf>
    <xf numFmtId="0" fontId="7" fillId="0" borderId="4" xfId="6" applyFont="1" applyBorder="1"/>
    <xf numFmtId="0" fontId="7" fillId="0" borderId="0" xfId="6" applyFont="1" applyBorder="1"/>
    <xf numFmtId="0" fontId="7" fillId="0" borderId="0" xfId="6" applyFont="1" applyAlignment="1">
      <alignment horizontal="center"/>
    </xf>
    <xf numFmtId="4" fontId="7" fillId="0" borderId="0" xfId="6" applyNumberFormat="1" applyFont="1"/>
    <xf numFmtId="0" fontId="7" fillId="0" borderId="0" xfId="6" applyFont="1" applyBorder="1" applyAlignment="1">
      <alignment horizontal="left" wrapText="1"/>
    </xf>
    <xf numFmtId="0" fontId="16" fillId="0" borderId="0" xfId="6" applyAlignment="1">
      <alignment horizontal="center"/>
    </xf>
    <xf numFmtId="0" fontId="7" fillId="0" borderId="1" xfId="6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4" fontId="25" fillId="0" borderId="0" xfId="6" applyNumberFormat="1" applyFont="1" applyAlignment="1">
      <alignment wrapText="1"/>
    </xf>
    <xf numFmtId="49" fontId="7" fillId="0" borderId="1" xfId="6" applyNumberFormat="1" applyFont="1" applyBorder="1" applyAlignment="1">
      <alignment horizontal="center" vertical="center" wrapText="1"/>
    </xf>
    <xf numFmtId="0" fontId="25" fillId="0" borderId="0" xfId="6" applyFont="1" applyAlignment="1">
      <alignment horizontal="right" vertical="center"/>
    </xf>
    <xf numFmtId="0" fontId="25" fillId="0" borderId="1" xfId="6" applyFont="1" applyBorder="1" applyAlignment="1">
      <alignment horizontal="left" vertical="center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24" fillId="0" borderId="1" xfId="16" quotePrefix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Alignment="1"/>
    <xf numFmtId="176" fontId="24" fillId="0" borderId="1" xfId="19" applyNumberFormat="1" applyFont="1" applyAlignment="1">
      <alignment horizontal="right" vertical="center" wrapText="1"/>
    </xf>
    <xf numFmtId="176" fontId="24" fillId="0" borderId="1" xfId="19" applyNumberFormat="1" applyFont="1" applyBorder="1" applyAlignment="1">
      <alignment horizontal="right" vertical="center" wrapText="1"/>
    </xf>
    <xf numFmtId="176" fontId="24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7" fillId="0" borderId="3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2" fontId="34" fillId="0" borderId="0" xfId="0" applyNumberFormat="1" applyFont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2" fontId="24" fillId="0" borderId="1" xfId="19" applyNumberFormat="1" applyFont="1" applyAlignment="1">
      <alignment horizontal="right" vertical="center" wrapText="1"/>
    </xf>
    <xf numFmtId="0" fontId="36" fillId="0" borderId="0" xfId="25"/>
    <xf numFmtId="0" fontId="37" fillId="0" borderId="0" xfId="25" applyFont="1"/>
    <xf numFmtId="0" fontId="46" fillId="0" borderId="0" xfId="25" applyFont="1"/>
    <xf numFmtId="0" fontId="47" fillId="0" borderId="0" xfId="25" applyFont="1" applyAlignment="1">
      <alignment vertical="center"/>
    </xf>
    <xf numFmtId="0" fontId="47" fillId="0" borderId="0" xfId="25" applyFont="1"/>
    <xf numFmtId="0" fontId="46" fillId="0" borderId="0" xfId="25" applyFont="1" applyAlignment="1">
      <alignment vertical="center"/>
    </xf>
    <xf numFmtId="0" fontId="46" fillId="0" borderId="0" xfId="25" applyFont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7" fillId="0" borderId="0" xfId="25" applyFont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7" fillId="0" borderId="0" xfId="25" applyFont="1" applyBorder="1"/>
    <xf numFmtId="0" fontId="36" fillId="0" borderId="0" xfId="25" applyBorder="1"/>
    <xf numFmtId="0" fontId="46" fillId="6" borderId="1" xfId="25" applyFont="1" applyFill="1" applyBorder="1" applyAlignment="1">
      <alignment horizontal="center" vertical="center"/>
    </xf>
    <xf numFmtId="0" fontId="46" fillId="0" borderId="0" xfId="25" applyFont="1" applyFill="1" applyBorder="1" applyAlignment="1">
      <alignment vertical="center"/>
    </xf>
    <xf numFmtId="0" fontId="46" fillId="7" borderId="1" xfId="25" applyFont="1" applyFill="1" applyBorder="1" applyAlignment="1">
      <alignment horizontal="center" vertical="center"/>
    </xf>
    <xf numFmtId="0" fontId="46" fillId="0" borderId="0" xfId="25" applyFont="1" applyBorder="1" applyAlignment="1">
      <alignment vertical="center" wrapText="1"/>
    </xf>
    <xf numFmtId="0" fontId="48" fillId="8" borderId="1" xfId="25" applyFont="1" applyFill="1" applyBorder="1"/>
    <xf numFmtId="0" fontId="7" fillId="0" borderId="3" xfId="6" applyFont="1" applyBorder="1" applyAlignment="1">
      <alignment horizontal="left" vertical="center" wrapText="1"/>
    </xf>
    <xf numFmtId="0" fontId="37" fillId="0" borderId="0" xfId="25" quotePrefix="1" applyFont="1"/>
    <xf numFmtId="0" fontId="8" fillId="0" borderId="0" xfId="6" applyFont="1" applyBorder="1" applyAlignment="1">
      <alignment wrapText="1"/>
    </xf>
    <xf numFmtId="0" fontId="25" fillId="0" borderId="0" xfId="6" applyFont="1" applyBorder="1" applyAlignment="1">
      <alignment horizontal="right" vertical="center"/>
    </xf>
    <xf numFmtId="0" fontId="25" fillId="0" borderId="0" xfId="6" applyFont="1" applyBorder="1" applyAlignment="1">
      <alignment horizontal="left" vertical="center"/>
    </xf>
    <xf numFmtId="0" fontId="25" fillId="0" borderId="0" xfId="6" applyFont="1" applyBorder="1"/>
    <xf numFmtId="0" fontId="34" fillId="0" borderId="1" xfId="0" applyFont="1" applyBorder="1" applyAlignment="1">
      <alignment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49" fillId="0" borderId="0" xfId="26"/>
    <xf numFmtId="0" fontId="50" fillId="0" borderId="0" xfId="26" applyNumberFormat="1" applyFont="1" applyAlignment="1">
      <alignment vertical="top" wrapText="1"/>
    </xf>
    <xf numFmtId="0" fontId="50" fillId="0" borderId="11" xfId="26" applyNumberFormat="1" applyFont="1" applyBorder="1" applyAlignment="1">
      <alignment vertical="top"/>
    </xf>
    <xf numFmtId="0" fontId="50" fillId="0" borderId="11" xfId="26" applyNumberFormat="1" applyFont="1" applyBorder="1" applyAlignment="1">
      <alignment horizontal="left" vertical="top" wrapText="1"/>
    </xf>
    <xf numFmtId="0" fontId="51" fillId="0" borderId="0" xfId="26" applyNumberFormat="1" applyFont="1" applyAlignment="1"/>
    <xf numFmtId="0" fontId="51" fillId="0" borderId="11" xfId="26" applyNumberFormat="1" applyFont="1" applyBorder="1" applyAlignment="1"/>
    <xf numFmtId="0" fontId="54" fillId="0" borderId="0" xfId="26" applyNumberFormat="1" applyFont="1" applyAlignment="1"/>
    <xf numFmtId="0" fontId="55" fillId="0" borderId="0" xfId="26" applyNumberFormat="1" applyFont="1" applyAlignment="1">
      <alignment vertical="center" wrapText="1"/>
    </xf>
    <xf numFmtId="0" fontId="55" fillId="0" borderId="0" xfId="26" applyNumberFormat="1" applyFont="1" applyAlignment="1">
      <alignment horizontal="center" wrapText="1"/>
    </xf>
    <xf numFmtId="0" fontId="50" fillId="0" borderId="0" xfId="26" applyNumberFormat="1" applyFont="1" applyAlignment="1"/>
    <xf numFmtId="0" fontId="50" fillId="0" borderId="4" xfId="26" applyNumberFormat="1" applyFont="1" applyBorder="1" applyAlignment="1">
      <alignment horizontal="center"/>
    </xf>
    <xf numFmtId="0" fontId="50" fillId="0" borderId="11" xfId="26" applyNumberFormat="1" applyFont="1" applyBorder="1" applyAlignment="1"/>
    <xf numFmtId="0" fontId="50" fillId="0" borderId="0" xfId="26" applyNumberFormat="1" applyFont="1" applyAlignment="1">
      <alignment horizontal="left" wrapText="1"/>
    </xf>
    <xf numFmtId="0" fontId="50" fillId="0" borderId="0" xfId="26" applyNumberFormat="1" applyFont="1" applyAlignment="1">
      <alignment wrapText="1"/>
    </xf>
    <xf numFmtId="0" fontId="57" fillId="0" borderId="0" xfId="26" applyNumberFormat="1" applyFont="1" applyAlignment="1"/>
    <xf numFmtId="14" fontId="54" fillId="0" borderId="0" xfId="26" applyNumberFormat="1" applyFont="1" applyAlignment="1"/>
    <xf numFmtId="169" fontId="51" fillId="0" borderId="0" xfId="26" applyNumberFormat="1" applyFont="1" applyAlignment="1"/>
    <xf numFmtId="0" fontId="58" fillId="0" borderId="0" xfId="26" applyNumberFormat="1" applyFont="1" applyAlignment="1"/>
    <xf numFmtId="169" fontId="50" fillId="0" borderId="0" xfId="26" applyNumberFormat="1" applyFont="1" applyAlignment="1"/>
    <xf numFmtId="177" fontId="51" fillId="0" borderId="0" xfId="26" applyNumberFormat="1" applyFont="1" applyAlignment="1"/>
    <xf numFmtId="178" fontId="50" fillId="0" borderId="0" xfId="26" applyNumberFormat="1" applyFont="1" applyAlignment="1">
      <alignment horizontal="right"/>
    </xf>
    <xf numFmtId="0" fontId="54" fillId="0" borderId="4" xfId="26" applyNumberFormat="1" applyFont="1" applyBorder="1" applyAlignment="1"/>
    <xf numFmtId="0" fontId="25" fillId="0" borderId="0" xfId="26" quotePrefix="1" applyFont="1" applyAlignment="1">
      <alignment horizontal="left" vertical="top" wrapText="1"/>
    </xf>
    <xf numFmtId="0" fontId="61" fillId="0" borderId="0" xfId="26" applyFont="1" applyAlignment="1">
      <alignment horizontal="right" vertical="top" wrapText="1"/>
    </xf>
    <xf numFmtId="0" fontId="25" fillId="0" borderId="0" xfId="26" applyFont="1" applyAlignment="1">
      <alignment horizontal="right" vertical="top"/>
    </xf>
    <xf numFmtId="169" fontId="25" fillId="0" borderId="0" xfId="26" applyNumberFormat="1" applyFont="1" applyAlignment="1">
      <alignment horizontal="right" vertical="top"/>
    </xf>
    <xf numFmtId="0" fontId="60" fillId="0" borderId="0" xfId="26" applyFont="1" applyAlignment="1">
      <alignment vertical="top" wrapText="1"/>
    </xf>
    <xf numFmtId="0" fontId="25" fillId="0" borderId="0" xfId="26" applyFont="1" applyAlignment="1">
      <alignment horizontal="left" vertical="top"/>
    </xf>
    <xf numFmtId="177" fontId="25" fillId="0" borderId="0" xfId="26" applyNumberFormat="1" applyFont="1" applyAlignment="1">
      <alignment horizontal="right" vertical="top"/>
    </xf>
    <xf numFmtId="169" fontId="19" fillId="0" borderId="0" xfId="26" applyNumberFormat="1" applyFont="1" applyAlignment="1">
      <alignment horizontal="right" vertical="top"/>
    </xf>
    <xf numFmtId="0" fontId="25" fillId="0" borderId="4" xfId="26" applyFont="1" applyBorder="1" applyAlignment="1">
      <alignment horizontal="left" vertical="top" wrapText="1"/>
    </xf>
    <xf numFmtId="0" fontId="61" fillId="0" borderId="4" xfId="26" applyFont="1" applyBorder="1" applyAlignment="1">
      <alignment horizontal="right" vertical="top" wrapText="1"/>
    </xf>
    <xf numFmtId="0" fontId="25" fillId="0" borderId="4" xfId="26" applyFont="1" applyBorder="1" applyAlignment="1">
      <alignment horizontal="right" vertical="top"/>
    </xf>
    <xf numFmtId="169" fontId="25" fillId="0" borderId="4" xfId="26" applyNumberFormat="1" applyFont="1" applyBorder="1" applyAlignment="1">
      <alignment horizontal="right" vertical="top"/>
    </xf>
    <xf numFmtId="0" fontId="25" fillId="0" borderId="4" xfId="26" applyFont="1" applyBorder="1" applyAlignment="1">
      <alignment horizontal="right" vertical="top" wrapText="1"/>
    </xf>
    <xf numFmtId="169" fontId="49" fillId="0" borderId="0" xfId="26" applyNumberFormat="1"/>
    <xf numFmtId="0" fontId="7" fillId="0" borderId="0" xfId="26" applyFont="1" applyAlignment="1">
      <alignment vertical="top" wrapText="1"/>
    </xf>
    <xf numFmtId="0" fontId="19" fillId="0" borderId="0" xfId="26" applyFont="1" applyAlignment="1">
      <alignment vertical="top"/>
    </xf>
    <xf numFmtId="0" fontId="18" fillId="0" borderId="0" xfId="26" applyFont="1" applyAlignment="1">
      <alignment horizontal="left" vertical="top" wrapText="1"/>
    </xf>
    <xf numFmtId="0" fontId="19" fillId="0" borderId="0" xfId="26" applyFont="1" applyAlignment="1">
      <alignment horizontal="right" vertical="top"/>
    </xf>
    <xf numFmtId="0" fontId="25" fillId="0" borderId="0" xfId="26" applyFont="1" applyAlignment="1">
      <alignment vertical="top"/>
    </xf>
    <xf numFmtId="0" fontId="7" fillId="0" borderId="0" xfId="26" applyFont="1" applyAlignment="1">
      <alignment horizontal="left" vertical="top" wrapText="1"/>
    </xf>
    <xf numFmtId="0" fontId="19" fillId="0" borderId="11" xfId="26" applyFont="1" applyBorder="1" applyAlignment="1">
      <alignment vertical="top"/>
    </xf>
    <xf numFmtId="0" fontId="18" fillId="0" borderId="11" xfId="26" applyFont="1" applyBorder="1" applyAlignment="1">
      <alignment horizontal="left" vertical="top" wrapText="1"/>
    </xf>
    <xf numFmtId="0" fontId="19" fillId="0" borderId="11" xfId="26" applyFont="1" applyBorder="1" applyAlignment="1">
      <alignment horizontal="right" vertical="top"/>
    </xf>
    <xf numFmtId="0" fontId="51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 vertical="center"/>
    </xf>
    <xf numFmtId="0" fontId="54" fillId="0" borderId="4" xfId="26" applyNumberFormat="1" applyFont="1" applyBorder="1" applyAlignment="1">
      <alignment horizontal="left"/>
    </xf>
    <xf numFmtId="0" fontId="54" fillId="0" borderId="0" xfId="26" applyNumberFormat="1" applyFont="1" applyAlignment="1">
      <alignment horizontal="left"/>
    </xf>
    <xf numFmtId="0" fontId="50" fillId="0" borderId="0" xfId="26" applyNumberFormat="1" applyFont="1" applyAlignment="1">
      <alignment horizontal="center"/>
    </xf>
    <xf numFmtId="0" fontId="54" fillId="0" borderId="0" xfId="26" applyNumberFormat="1" applyFont="1" applyAlignment="1">
      <alignment horizontal="center"/>
    </xf>
    <xf numFmtId="0" fontId="54" fillId="0" borderId="0" xfId="26" applyNumberFormat="1" applyFont="1" applyAlignment="1">
      <alignment horizontal="right"/>
    </xf>
    <xf numFmtId="0" fontId="61" fillId="0" borderId="0" xfId="26" applyFont="1" applyAlignment="1">
      <alignment vertical="top" wrapText="1"/>
    </xf>
    <xf numFmtId="0" fontId="25" fillId="0" borderId="4" xfId="26" quotePrefix="1" applyFont="1" applyBorder="1" applyAlignment="1">
      <alignment horizontal="left" vertical="top" wrapText="1"/>
    </xf>
    <xf numFmtId="0" fontId="63" fillId="0" borderId="4" xfId="26" quotePrefix="1" applyFont="1" applyBorder="1" applyAlignment="1">
      <alignment horizontal="left" vertical="top" wrapText="1"/>
    </xf>
    <xf numFmtId="0" fontId="63" fillId="0" borderId="4" xfId="26" applyFont="1" applyBorder="1" applyAlignment="1">
      <alignment horizontal="left" vertical="top" wrapText="1"/>
    </xf>
    <xf numFmtId="0" fontId="64" fillId="0" borderId="4" xfId="26" applyFont="1" applyBorder="1" applyAlignment="1">
      <alignment horizontal="right" vertical="top" wrapText="1"/>
    </xf>
    <xf numFmtId="0" fontId="63" fillId="0" borderId="4" xfId="26" applyFont="1" applyBorder="1" applyAlignment="1">
      <alignment horizontal="right" vertical="top"/>
    </xf>
    <xf numFmtId="169" fontId="63" fillId="0" borderId="4" xfId="26" applyNumberFormat="1" applyFont="1" applyBorder="1" applyAlignment="1">
      <alignment horizontal="right" vertical="top"/>
    </xf>
    <xf numFmtId="0" fontId="63" fillId="0" borderId="4" xfId="26" applyFont="1" applyBorder="1" applyAlignment="1">
      <alignment horizontal="right" vertical="top" wrapText="1"/>
    </xf>
    <xf numFmtId="0" fontId="65" fillId="0" borderId="0" xfId="26" applyFont="1"/>
    <xf numFmtId="0" fontId="52" fillId="0" borderId="0" xfId="26" applyNumberFormat="1" applyFont="1" applyAlignment="1">
      <alignment horizontal="center" vertical="top" wrapText="1"/>
    </xf>
    <xf numFmtId="0" fontId="50" fillId="0" borderId="0" xfId="26" applyNumberFormat="1" applyFont="1" applyAlignment="1">
      <alignment horizontal="right" vertical="top"/>
    </xf>
    <xf numFmtId="0" fontId="50" fillId="0" borderId="4" xfId="26" applyNumberFormat="1" applyFont="1" applyBorder="1" applyAlignment="1"/>
    <xf numFmtId="0" fontId="54" fillId="0" borderId="0" xfId="26" applyNumberFormat="1" applyFont="1" applyAlignment="1">
      <alignment horizontal="right" vertical="center"/>
    </xf>
    <xf numFmtId="0" fontId="50" fillId="0" borderId="0" xfId="26" applyNumberFormat="1" applyFont="1" applyAlignment="1">
      <alignment horizontal="left"/>
    </xf>
    <xf numFmtId="0" fontId="50" fillId="0" borderId="0" xfId="26" applyNumberFormat="1" applyFont="1" applyAlignment="1">
      <alignment vertical="center"/>
    </xf>
    <xf numFmtId="0" fontId="54" fillId="0" borderId="0" xfId="26" applyNumberFormat="1" applyFont="1" applyAlignment="1">
      <alignment horizontal="right" vertical="center" wrapText="1"/>
    </xf>
    <xf numFmtId="0" fontId="69" fillId="0" borderId="0" xfId="26" applyFont="1"/>
    <xf numFmtId="0" fontId="70" fillId="0" borderId="0" xfId="26" applyFont="1"/>
    <xf numFmtId="0" fontId="71" fillId="0" borderId="0" xfId="26" applyFont="1"/>
    <xf numFmtId="0" fontId="72" fillId="0" borderId="0" xfId="26" applyFont="1"/>
    <xf numFmtId="0" fontId="73" fillId="0" borderId="0" xfId="26" applyFont="1"/>
    <xf numFmtId="0" fontId="74" fillId="0" borderId="0" xfId="26" applyFont="1"/>
    <xf numFmtId="0" fontId="75" fillId="0" borderId="0" xfId="26" applyFont="1"/>
    <xf numFmtId="0" fontId="25" fillId="0" borderId="0" xfId="26" applyFont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19" fillId="0" borderId="0" xfId="26" applyFont="1" applyAlignment="1">
      <alignment horizontal="left" vertical="top" wrapText="1"/>
    </xf>
    <xf numFmtId="169" fontId="19" fillId="0" borderId="11" xfId="26" applyNumberFormat="1" applyFont="1" applyBorder="1" applyAlignment="1">
      <alignment horizontal="right" vertical="top"/>
    </xf>
    <xf numFmtId="169" fontId="50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left" vertical="top" wrapText="1"/>
    </xf>
    <xf numFmtId="0" fontId="50" fillId="0" borderId="4" xfId="26" applyNumberFormat="1" applyFont="1" applyBorder="1" applyAlignment="1">
      <alignment horizontal="left" vertical="top" wrapText="1"/>
    </xf>
    <xf numFmtId="0" fontId="52" fillId="0" borderId="4" xfId="26" applyNumberFormat="1" applyFont="1" applyBorder="1" applyAlignment="1">
      <alignment horizontal="center" wrapText="1"/>
    </xf>
    <xf numFmtId="179" fontId="0" fillId="0" borderId="1" xfId="1" applyNumberFormat="1" applyFont="1" applyFill="1" applyBorder="1" applyAlignment="1">
      <alignment horizontal="center" vertical="center"/>
    </xf>
    <xf numFmtId="179" fontId="3" fillId="0" borderId="1" xfId="1" applyNumberFormat="1" applyFont="1" applyFill="1" applyBorder="1" applyAlignment="1">
      <alignment horizontal="center" vertical="center"/>
    </xf>
    <xf numFmtId="179" fontId="4" fillId="0" borderId="1" xfId="1" applyNumberFormat="1" applyFont="1" applyFill="1" applyBorder="1" applyAlignment="1">
      <alignment horizontal="center" vertical="center"/>
    </xf>
    <xf numFmtId="179" fontId="3" fillId="0" borderId="1" xfId="1" applyNumberFormat="1" applyFont="1" applyBorder="1" applyAlignment="1">
      <alignment horizontal="center" vertical="center"/>
    </xf>
    <xf numFmtId="179" fontId="2" fillId="0" borderId="1" xfId="1" applyNumberFormat="1" applyFont="1" applyBorder="1" applyAlignment="1">
      <alignment horizontal="center" vertical="center"/>
    </xf>
    <xf numFmtId="179" fontId="0" fillId="0" borderId="1" xfId="1" applyNumberFormat="1" applyFont="1" applyBorder="1" applyAlignment="1">
      <alignment horizontal="center" vertical="center"/>
    </xf>
    <xf numFmtId="0" fontId="50" fillId="0" borderId="25" xfId="26" applyNumberFormat="1" applyFont="1" applyBorder="1" applyAlignment="1">
      <alignment horizontal="center" vertical="center" wrapText="1"/>
    </xf>
    <xf numFmtId="0" fontId="7" fillId="0" borderId="25" xfId="26" applyNumberFormat="1" applyFont="1" applyBorder="1" applyAlignment="1">
      <alignment horizontal="center" vertical="center" wrapText="1"/>
    </xf>
    <xf numFmtId="0" fontId="50" fillId="0" borderId="25" xfId="26" applyNumberFormat="1" applyFont="1" applyBorder="1" applyAlignment="1">
      <alignment horizontal="center"/>
    </xf>
    <xf numFmtId="0" fontId="54" fillId="0" borderId="25" xfId="26" applyNumberFormat="1" applyFont="1" applyBorder="1" applyAlignment="1">
      <alignment horizontal="center"/>
    </xf>
    <xf numFmtId="0" fontId="54" fillId="0" borderId="25" xfId="26" applyNumberFormat="1" applyFont="1" applyBorder="1" applyAlignment="1">
      <alignment horizontal="center" vertical="center"/>
    </xf>
    <xf numFmtId="0" fontId="19" fillId="0" borderId="25" xfId="26" quotePrefix="1" applyFont="1" applyBorder="1" applyAlignment="1">
      <alignment horizontal="left" vertical="top" wrapText="1"/>
    </xf>
    <xf numFmtId="0" fontId="19" fillId="0" borderId="25" xfId="26" applyFont="1" applyBorder="1" applyAlignment="1">
      <alignment horizontal="left" vertical="top" wrapText="1"/>
    </xf>
    <xf numFmtId="0" fontId="19" fillId="0" borderId="25" xfId="26" applyFont="1" applyBorder="1" applyAlignment="1">
      <alignment horizontal="center" vertical="top" wrapText="1"/>
    </xf>
    <xf numFmtId="169" fontId="19" fillId="0" borderId="25" xfId="26" applyNumberFormat="1" applyFont="1" applyBorder="1" applyAlignment="1">
      <alignment horizontal="right" vertical="top" wrapText="1"/>
    </xf>
    <xf numFmtId="0" fontId="19" fillId="0" borderId="25" xfId="26" applyFont="1" applyBorder="1" applyAlignment="1">
      <alignment horizontal="right" vertical="top" wrapText="1"/>
    </xf>
    <xf numFmtId="0" fontId="25" fillId="0" borderId="25" xfId="26" quotePrefix="1" applyFont="1" applyBorder="1" applyAlignment="1">
      <alignment horizontal="left" vertical="top" wrapText="1"/>
    </xf>
    <xf numFmtId="0" fontId="25" fillId="0" borderId="25" xfId="26" applyFont="1" applyBorder="1" applyAlignment="1">
      <alignment horizontal="left" vertical="top" wrapText="1"/>
    </xf>
    <xf numFmtId="0" fontId="25" fillId="0" borderId="25" xfId="26" applyFont="1" applyBorder="1" applyAlignment="1">
      <alignment horizontal="center" vertical="top" wrapText="1"/>
    </xf>
    <xf numFmtId="169" fontId="25" fillId="0" borderId="25" xfId="26" applyNumberFormat="1" applyFont="1" applyBorder="1" applyAlignment="1">
      <alignment horizontal="right" vertical="top" wrapText="1"/>
    </xf>
    <xf numFmtId="0" fontId="25" fillId="0" borderId="25" xfId="26" applyFont="1" applyBorder="1" applyAlignment="1">
      <alignment horizontal="right" vertical="top" wrapText="1"/>
    </xf>
    <xf numFmtId="179" fontId="0" fillId="0" borderId="0" xfId="0" applyNumberForma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0" fillId="0" borderId="1" xfId="3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25" fillId="0" borderId="0" xfId="26" applyFont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62" fillId="0" borderId="11" xfId="26" applyNumberFormat="1" applyFont="1" applyBorder="1" applyAlignment="1">
      <alignment horizontal="center"/>
    </xf>
    <xf numFmtId="0" fontId="19" fillId="0" borderId="0" xfId="26" applyFont="1" applyAlignment="1">
      <alignment horizontal="left" vertical="top" wrapText="1"/>
    </xf>
    <xf numFmtId="0" fontId="61" fillId="0" borderId="0" xfId="26" applyFont="1" applyAlignment="1">
      <alignment horizontal="left" vertical="top" wrapText="1"/>
    </xf>
    <xf numFmtId="0" fontId="19" fillId="0" borderId="11" xfId="26" applyFont="1" applyBorder="1" applyAlignment="1">
      <alignment horizontal="left" vertical="top" wrapText="1"/>
    </xf>
    <xf numFmtId="169" fontId="19" fillId="0" borderId="0" xfId="26" applyNumberFormat="1" applyFont="1" applyAlignment="1">
      <alignment horizontal="left" vertical="top"/>
    </xf>
    <xf numFmtId="169" fontId="19" fillId="0" borderId="11" xfId="26" applyNumberFormat="1" applyFont="1" applyBorder="1" applyAlignment="1">
      <alignment horizontal="right" vertical="top"/>
    </xf>
    <xf numFmtId="0" fontId="59" fillId="0" borderId="0" xfId="26" applyFont="1" applyAlignment="1">
      <alignment horizontal="left" vertical="top" wrapText="1"/>
    </xf>
    <xf numFmtId="0" fontId="50" fillId="0" borderId="22" xfId="26" applyNumberFormat="1" applyFont="1" applyBorder="1" applyAlignment="1">
      <alignment horizontal="center" vertical="center" wrapText="1"/>
    </xf>
    <xf numFmtId="0" fontId="50" fillId="0" borderId="23" xfId="26" applyNumberFormat="1" applyFont="1" applyBorder="1" applyAlignment="1">
      <alignment horizontal="center" vertical="center" wrapText="1"/>
    </xf>
    <xf numFmtId="0" fontId="50" fillId="0" borderId="24" xfId="26" applyNumberFormat="1" applyFont="1" applyBorder="1" applyAlignment="1">
      <alignment horizontal="center" vertical="center" wrapText="1"/>
    </xf>
    <xf numFmtId="0" fontId="50" fillId="0" borderId="10" xfId="26" applyNumberFormat="1" applyFont="1" applyBorder="1" applyAlignment="1">
      <alignment horizontal="center" vertical="center" wrapText="1"/>
    </xf>
    <xf numFmtId="0" fontId="50" fillId="0" borderId="11" xfId="26" applyNumberFormat="1" applyFont="1" applyBorder="1" applyAlignment="1">
      <alignment horizontal="center" vertical="center" wrapText="1"/>
    </xf>
    <xf numFmtId="0" fontId="50" fillId="0" borderId="19" xfId="26" applyNumberFormat="1" applyFont="1" applyBorder="1" applyAlignment="1">
      <alignment horizontal="center" vertical="center" wrapText="1"/>
    </xf>
    <xf numFmtId="0" fontId="50" fillId="0" borderId="13" xfId="26" applyNumberFormat="1" applyFont="1" applyBorder="1" applyAlignment="1">
      <alignment horizontal="center" vertical="center" wrapText="1"/>
    </xf>
    <xf numFmtId="0" fontId="50" fillId="0" borderId="0" xfId="26" applyNumberFormat="1" applyFont="1" applyBorder="1" applyAlignment="1">
      <alignment horizontal="center" vertical="center" wrapText="1"/>
    </xf>
    <xf numFmtId="0" fontId="50" fillId="0" borderId="20" xfId="26" applyNumberFormat="1" applyFont="1" applyBorder="1" applyAlignment="1">
      <alignment horizontal="center" vertical="center" wrapText="1"/>
    </xf>
    <xf numFmtId="0" fontId="50" fillId="0" borderId="15" xfId="26" applyNumberFormat="1" applyFont="1" applyBorder="1" applyAlignment="1">
      <alignment horizontal="center" vertical="center" wrapText="1"/>
    </xf>
    <xf numFmtId="0" fontId="50" fillId="0" borderId="4" xfId="26" applyNumberFormat="1" applyFont="1" applyBorder="1" applyAlignment="1">
      <alignment horizontal="center" vertical="center" wrapText="1"/>
    </xf>
    <xf numFmtId="0" fontId="50" fillId="0" borderId="21" xfId="26" applyNumberFormat="1" applyFont="1" applyBorder="1" applyAlignment="1">
      <alignment horizontal="center" vertical="center" wrapText="1"/>
    </xf>
    <xf numFmtId="169" fontId="50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/>
    </xf>
    <xf numFmtId="0" fontId="52" fillId="0" borderId="0" xfId="26" applyNumberFormat="1" applyFont="1" applyAlignment="1">
      <alignment horizontal="center" wrapText="1"/>
    </xf>
    <xf numFmtId="0" fontId="56" fillId="0" borderId="4" xfId="26" applyNumberFormat="1" applyFont="1" applyBorder="1" applyAlignment="1">
      <alignment horizontal="center" wrapText="1"/>
    </xf>
    <xf numFmtId="0" fontId="53" fillId="0" borderId="11" xfId="26" applyNumberFormat="1" applyFont="1" applyBorder="1" applyAlignment="1">
      <alignment horizontal="center" vertical="top" wrapText="1"/>
    </xf>
    <xf numFmtId="0" fontId="50" fillId="0" borderId="4" xfId="26" applyNumberFormat="1" applyFont="1" applyBorder="1" applyAlignment="1">
      <alignment horizontal="left" wrapText="1"/>
    </xf>
    <xf numFmtId="0" fontId="52" fillId="0" borderId="4" xfId="26" applyNumberFormat="1" applyFont="1" applyBorder="1" applyAlignment="1">
      <alignment horizontal="center" wrapText="1"/>
    </xf>
    <xf numFmtId="0" fontId="50" fillId="0" borderId="0" xfId="26" applyNumberFormat="1" applyFont="1" applyAlignment="1">
      <alignment horizontal="left" vertical="top" wrapText="1"/>
    </xf>
    <xf numFmtId="0" fontId="50" fillId="0" borderId="4" xfId="26" applyNumberFormat="1" applyFont="1" applyBorder="1" applyAlignment="1">
      <alignment horizontal="left" vertical="top" wrapText="1"/>
    </xf>
    <xf numFmtId="169" fontId="66" fillId="0" borderId="0" xfId="26" applyNumberFormat="1" applyFont="1" applyAlignment="1">
      <alignment horizontal="left" vertical="top"/>
    </xf>
    <xf numFmtId="169" fontId="66" fillId="0" borderId="11" xfId="26" applyNumberFormat="1" applyFont="1" applyBorder="1" applyAlignment="1">
      <alignment horizontal="right" vertical="top"/>
    </xf>
    <xf numFmtId="0" fontId="50" fillId="0" borderId="11" xfId="26" applyNumberFormat="1" applyFont="1" applyBorder="1" applyAlignment="1">
      <alignment horizontal="center"/>
    </xf>
    <xf numFmtId="0" fontId="54" fillId="0" borderId="22" xfId="26" applyNumberFormat="1" applyFont="1" applyBorder="1" applyAlignment="1">
      <alignment horizontal="center" vertical="center" wrapText="1"/>
    </xf>
    <xf numFmtId="0" fontId="54" fillId="0" borderId="23" xfId="26" applyNumberFormat="1" applyFont="1" applyBorder="1" applyAlignment="1">
      <alignment horizontal="center" vertical="center" wrapText="1"/>
    </xf>
    <xf numFmtId="0" fontId="54" fillId="0" borderId="25" xfId="26" applyNumberFormat="1" applyFont="1" applyBorder="1" applyAlignment="1">
      <alignment horizontal="center" vertical="center" wrapText="1"/>
    </xf>
    <xf numFmtId="0" fontId="54" fillId="0" borderId="24" xfId="26" applyNumberFormat="1" applyFont="1" applyBorder="1" applyAlignment="1">
      <alignment horizontal="center" vertical="center" wrapText="1"/>
    </xf>
    <xf numFmtId="0" fontId="54" fillId="0" borderId="31" xfId="26" applyNumberFormat="1" applyFont="1" applyBorder="1" applyAlignment="1">
      <alignment horizontal="center" vertical="center" wrapText="1"/>
    </xf>
    <xf numFmtId="0" fontId="54" fillId="0" borderId="32" xfId="26" applyNumberFormat="1" applyFont="1" applyBorder="1" applyAlignment="1">
      <alignment horizontal="center" vertical="center" wrapText="1"/>
    </xf>
    <xf numFmtId="0" fontId="54" fillId="0" borderId="33" xfId="26" applyNumberFormat="1" applyFont="1" applyBorder="1" applyAlignment="1">
      <alignment horizontal="center" vertical="center" wrapText="1"/>
    </xf>
    <xf numFmtId="0" fontId="54" fillId="0" borderId="27" xfId="26" applyNumberFormat="1" applyFont="1" applyBorder="1" applyAlignment="1">
      <alignment horizontal="center" vertical="center" wrapText="1"/>
    </xf>
    <xf numFmtId="0" fontId="54" fillId="0" borderId="29" xfId="26" applyNumberFormat="1" applyFont="1" applyBorder="1" applyAlignment="1">
      <alignment horizontal="center" vertical="center" wrapText="1"/>
    </xf>
    <xf numFmtId="0" fontId="54" fillId="0" borderId="34" xfId="26" applyNumberFormat="1" applyFont="1" applyBorder="1" applyAlignment="1">
      <alignment horizontal="center" vertical="center" wrapText="1"/>
    </xf>
    <xf numFmtId="0" fontId="54" fillId="0" borderId="10" xfId="26" applyNumberFormat="1" applyFont="1" applyBorder="1" applyAlignment="1">
      <alignment horizontal="center" vertical="center" wrapText="1"/>
    </xf>
    <xf numFmtId="0" fontId="54" fillId="0" borderId="19" xfId="26" applyNumberFormat="1" applyFont="1" applyBorder="1" applyAlignment="1">
      <alignment horizontal="center" vertical="center" wrapText="1"/>
    </xf>
    <xf numFmtId="0" fontId="54" fillId="0" borderId="13" xfId="26" applyNumberFormat="1" applyFont="1" applyBorder="1" applyAlignment="1">
      <alignment horizontal="center" vertical="center" wrapText="1"/>
    </xf>
    <xf numFmtId="0" fontId="54" fillId="0" borderId="20" xfId="26" applyNumberFormat="1" applyFont="1" applyBorder="1" applyAlignment="1">
      <alignment horizontal="center" vertical="center" wrapText="1"/>
    </xf>
    <xf numFmtId="0" fontId="54" fillId="0" borderId="21" xfId="26" applyNumberFormat="1" applyFont="1" applyBorder="1" applyAlignment="1">
      <alignment horizontal="center" vertical="center" wrapText="1"/>
    </xf>
    <xf numFmtId="0" fontId="54" fillId="0" borderId="11" xfId="26" applyNumberFormat="1" applyFont="1" applyBorder="1" applyAlignment="1">
      <alignment horizontal="center" vertical="center" wrapText="1"/>
    </xf>
    <xf numFmtId="0" fontId="54" fillId="0" borderId="26" xfId="26" applyNumberFormat="1" applyFont="1" applyBorder="1" applyAlignment="1">
      <alignment horizontal="center" vertical="center" wrapText="1"/>
    </xf>
    <xf numFmtId="0" fontId="54" fillId="0" borderId="0" xfId="26" applyNumberFormat="1" applyFont="1" applyBorder="1" applyAlignment="1">
      <alignment horizontal="center" vertical="center" wrapText="1"/>
    </xf>
    <xf numFmtId="0" fontId="54" fillId="0" borderId="28" xfId="26" applyNumberFormat="1" applyFont="1" applyBorder="1" applyAlignment="1">
      <alignment horizontal="center" vertical="center" wrapText="1"/>
    </xf>
    <xf numFmtId="0" fontId="54" fillId="0" borderId="4" xfId="26" applyNumberFormat="1" applyFont="1" applyBorder="1" applyAlignment="1">
      <alignment horizontal="center" vertical="center" wrapText="1"/>
    </xf>
    <xf numFmtId="0" fontId="54" fillId="0" borderId="30" xfId="26" applyNumberFormat="1" applyFont="1" applyBorder="1" applyAlignment="1">
      <alignment horizontal="center" vertical="center" wrapText="1"/>
    </xf>
    <xf numFmtId="0" fontId="59" fillId="0" borderId="25" xfId="26" quotePrefix="1" applyFont="1" applyBorder="1" applyAlignment="1">
      <alignment horizontal="left" vertical="top" wrapText="1"/>
    </xf>
    <xf numFmtId="0" fontId="50" fillId="0" borderId="0" xfId="26" applyNumberFormat="1" applyFont="1" applyAlignment="1">
      <alignment horizontal="center" vertical="top" wrapText="1"/>
    </xf>
    <xf numFmtId="0" fontId="54" fillId="0" borderId="22" xfId="26" applyNumberFormat="1" applyFont="1" applyBorder="1" applyAlignment="1">
      <alignment horizontal="center" vertical="top" wrapText="1"/>
    </xf>
    <xf numFmtId="0" fontId="54" fillId="0" borderId="23" xfId="26" applyNumberFormat="1" applyFont="1" applyBorder="1" applyAlignment="1">
      <alignment horizontal="center" vertical="top" wrapText="1"/>
    </xf>
    <xf numFmtId="0" fontId="54" fillId="0" borderId="25" xfId="26" applyNumberFormat="1" applyFont="1" applyBorder="1" applyAlignment="1">
      <alignment horizontal="center" vertical="top" wrapText="1"/>
    </xf>
    <xf numFmtId="0" fontId="67" fillId="0" borderId="0" xfId="26" applyNumberFormat="1" applyFont="1" applyAlignment="1">
      <alignment horizontal="center" vertical="top" wrapText="1"/>
    </xf>
    <xf numFmtId="0" fontId="68" fillId="0" borderId="4" xfId="26" applyNumberFormat="1" applyFont="1" applyBorder="1" applyAlignment="1">
      <alignment horizontal="center" vertical="top" wrapText="1"/>
    </xf>
    <xf numFmtId="0" fontId="58" fillId="0" borderId="11" xfId="26" applyNumberFormat="1" applyFont="1" applyBorder="1" applyAlignment="1">
      <alignment horizontal="center" vertical="top" wrapText="1"/>
    </xf>
    <xf numFmtId="0" fontId="18" fillId="0" borderId="3" xfId="6" applyFont="1" applyFill="1" applyBorder="1" applyAlignment="1">
      <alignment horizontal="left" vertical="center" wrapText="1"/>
    </xf>
    <xf numFmtId="0" fontId="18" fillId="0" borderId="5" xfId="6" applyFont="1" applyFill="1" applyBorder="1" applyAlignment="1">
      <alignment horizontal="left" vertical="center" wrapText="1"/>
    </xf>
    <xf numFmtId="0" fontId="18" fillId="0" borderId="2" xfId="6" applyFont="1" applyFill="1" applyBorder="1" applyAlignment="1">
      <alignment horizontal="left" vertical="center" wrapText="1"/>
    </xf>
    <xf numFmtId="0" fontId="26" fillId="0" borderId="0" xfId="6" applyFont="1" applyAlignment="1">
      <alignment horizontal="right"/>
    </xf>
    <xf numFmtId="0" fontId="25" fillId="0" borderId="0" xfId="6" applyFont="1" applyAlignment="1">
      <alignment horizontal="center" vertical="center"/>
    </xf>
    <xf numFmtId="0" fontId="25" fillId="0" borderId="0" xfId="6" applyNumberFormat="1" applyFont="1" applyFill="1" applyAlignment="1">
      <alignment horizontal="center" vertical="center" wrapText="1"/>
    </xf>
    <xf numFmtId="0" fontId="25" fillId="0" borderId="0" xfId="6" applyFont="1" applyAlignment="1">
      <alignment horizontal="center" vertical="center" wrapText="1"/>
    </xf>
    <xf numFmtId="0" fontId="25" fillId="0" borderId="4" xfId="6" applyFont="1" applyFill="1" applyBorder="1" applyAlignment="1">
      <alignment horizontal="center" wrapText="1"/>
    </xf>
    <xf numFmtId="0" fontId="18" fillId="0" borderId="3" xfId="6" applyFont="1" applyBorder="1" applyAlignment="1">
      <alignment horizontal="left" vertical="center"/>
    </xf>
    <xf numFmtId="0" fontId="18" fillId="0" borderId="5" xfId="6" applyFont="1" applyBorder="1" applyAlignment="1">
      <alignment horizontal="left" vertical="center"/>
    </xf>
    <xf numFmtId="0" fontId="18" fillId="0" borderId="2" xfId="6" applyFont="1" applyBorder="1" applyAlignment="1">
      <alignment horizontal="left" vertical="center"/>
    </xf>
    <xf numFmtId="0" fontId="22" fillId="0" borderId="0" xfId="14" quotePrefix="1" applyAlignment="1">
      <alignment horizontal="left" vertical="top" wrapText="1"/>
    </xf>
    <xf numFmtId="0" fontId="0" fillId="0" borderId="0" xfId="0" applyAlignment="1">
      <alignment wrapText="1"/>
    </xf>
    <xf numFmtId="0" fontId="24" fillId="0" borderId="4" xfId="15" quotePrefix="1" applyBorder="1" applyAlignment="1">
      <alignment horizontal="left" wrapText="1"/>
    </xf>
    <xf numFmtId="0" fontId="0" fillId="0" borderId="4" xfId="0" applyBorder="1" applyAlignment="1">
      <alignment wrapText="1"/>
    </xf>
    <xf numFmtId="0" fontId="24" fillId="0" borderId="11" xfId="13" quotePrefix="1" applyAlignment="1">
      <alignment horizontal="center" vertical="top" wrapText="1"/>
    </xf>
    <xf numFmtId="0" fontId="0" fillId="0" borderId="11" xfId="0" applyBorder="1" applyAlignment="1">
      <alignment wrapText="1"/>
    </xf>
    <xf numFmtId="0" fontId="21" fillId="0" borderId="0" xfId="9" quotePrefix="1" applyAlignment="1">
      <alignment horizontal="left" vertical="center" wrapText="1"/>
    </xf>
    <xf numFmtId="0" fontId="22" fillId="0" borderId="0" xfId="10" quotePrefix="1" applyAlignment="1">
      <alignment horizontal="right" vertical="center" wrapText="1"/>
    </xf>
    <xf numFmtId="0" fontId="23" fillId="0" borderId="0" xfId="11" quotePrefix="1" applyAlignment="1">
      <alignment horizontal="center" vertical="center" wrapText="1"/>
    </xf>
    <xf numFmtId="0" fontId="24" fillId="0" borderId="0" xfId="12" quotePrefix="1" applyAlignment="1">
      <alignment horizontal="center" vertical="top" wrapText="1"/>
    </xf>
    <xf numFmtId="0" fontId="24" fillId="0" borderId="4" xfId="12" quotePrefix="1" applyBorder="1" applyAlignment="1">
      <alignment horizontal="center" wrapText="1"/>
    </xf>
    <xf numFmtId="0" fontId="24" fillId="0" borderId="13" xfId="15" quotePrefix="1" applyFont="1" applyBorder="1" applyAlignment="1">
      <alignment horizontal="left" vertical="top" wrapText="1"/>
    </xf>
    <xf numFmtId="0" fontId="24" fillId="0" borderId="14" xfId="0" applyFont="1" applyBorder="1" applyAlignment="1">
      <alignment wrapText="1"/>
    </xf>
    <xf numFmtId="0" fontId="24" fillId="0" borderId="6" xfId="17" quotePrefix="1" applyFont="1" applyBorder="1" applyAlignment="1">
      <alignment horizontal="left" vertical="center" wrapText="1"/>
    </xf>
    <xf numFmtId="0" fontId="24" fillId="0" borderId="17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0" xfId="17" quotePrefix="1" applyFont="1" applyBorder="1" applyAlignment="1">
      <alignment horizontal="left" vertical="center" wrapText="1"/>
    </xf>
    <xf numFmtId="0" fontId="24" fillId="0" borderId="11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5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0" xfId="18" quotePrefix="1" applyFont="1" applyBorder="1" applyAlignment="1">
      <alignment horizontal="left" vertical="top" wrapText="1"/>
    </xf>
    <xf numFmtId="0" fontId="24" fillId="0" borderId="0" xfId="15" quotePrefix="1" applyAlignment="1">
      <alignment horizontal="left" vertical="top" wrapText="1"/>
    </xf>
    <xf numFmtId="0" fontId="24" fillId="0" borderId="3" xfId="16" quotePrefix="1" applyFont="1" applyBorder="1" applyAlignment="1">
      <alignment horizontal="center" vertical="center" wrapText="1"/>
    </xf>
    <xf numFmtId="0" fontId="24" fillId="0" borderId="5" xfId="0" applyFont="1" applyBorder="1" applyAlignment="1">
      <alignment wrapText="1"/>
    </xf>
    <xf numFmtId="0" fontId="24" fillId="0" borderId="2" xfId="0" applyFont="1" applyBorder="1" applyAlignment="1">
      <alignment wrapText="1"/>
    </xf>
    <xf numFmtId="176" fontId="24" fillId="0" borderId="6" xfId="19" applyNumberFormat="1" applyFont="1" applyBorder="1" applyAlignment="1">
      <alignment horizontal="right" vertical="center" wrapText="1"/>
    </xf>
    <xf numFmtId="176" fontId="24" fillId="0" borderId="17" xfId="0" applyNumberFormat="1" applyFont="1" applyBorder="1" applyAlignment="1">
      <alignment wrapText="1"/>
    </xf>
    <xf numFmtId="176" fontId="24" fillId="0" borderId="18" xfId="0" applyNumberFormat="1" applyFon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3" fillId="0" borderId="15" xfId="15" quotePrefix="1" applyFont="1" applyBorder="1" applyAlignment="1">
      <alignment horizontal="left" vertical="top" wrapText="1"/>
    </xf>
    <xf numFmtId="0" fontId="33" fillId="0" borderId="16" xfId="0" applyFont="1" applyBorder="1" applyAlignment="1">
      <alignment wrapText="1"/>
    </xf>
    <xf numFmtId="176" fontId="24" fillId="0" borderId="17" xfId="19" applyNumberFormat="1" applyFont="1" applyBorder="1" applyAlignment="1">
      <alignment horizontal="right" vertical="center" wrapText="1"/>
    </xf>
    <xf numFmtId="176" fontId="24" fillId="0" borderId="18" xfId="19" applyNumberFormat="1" applyFont="1" applyBorder="1" applyAlignment="1">
      <alignment horizontal="right" vertical="center" wrapText="1"/>
    </xf>
    <xf numFmtId="0" fontId="24" fillId="0" borderId="15" xfId="15" quotePrefix="1" applyFont="1" applyBorder="1" applyAlignment="1">
      <alignment horizontal="left" vertical="top" wrapText="1"/>
    </xf>
    <xf numFmtId="0" fontId="24" fillId="0" borderId="0" xfId="20" quotePrefix="1" applyFont="1" applyAlignment="1">
      <alignment horizontal="left" vertical="center" wrapText="1"/>
    </xf>
    <xf numFmtId="0" fontId="24" fillId="0" borderId="0" xfId="15" quotePrefix="1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3" xfId="17" quotePrefix="1" applyFont="1" applyBorder="1" applyAlignment="1">
      <alignment horizontal="left" vertical="center" wrapText="1"/>
    </xf>
    <xf numFmtId="0" fontId="24" fillId="0" borderId="1" xfId="16" quotePrefix="1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horizontal="center" wrapText="1"/>
    </xf>
    <xf numFmtId="0" fontId="24" fillId="0" borderId="2" xfId="16" quotePrefix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46" fillId="0" borderId="0" xfId="25" applyFont="1" applyBorder="1" applyAlignment="1">
      <alignment horizontal="center" vertical="center" wrapText="1"/>
    </xf>
    <xf numFmtId="4" fontId="47" fillId="0" borderId="5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 wrapText="1"/>
    </xf>
    <xf numFmtId="4" fontId="47" fillId="0" borderId="3" xfId="25" applyNumberFormat="1" applyFont="1" applyFill="1" applyBorder="1" applyAlignment="1">
      <alignment horizontal="center" vertical="center"/>
    </xf>
    <xf numFmtId="4" fontId="47" fillId="0" borderId="2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left" vertical="center"/>
    </xf>
    <xf numFmtId="4" fontId="46" fillId="4" borderId="3" xfId="25" applyNumberFormat="1" applyFont="1" applyFill="1" applyBorder="1" applyAlignment="1">
      <alignment horizontal="right" vertical="center"/>
    </xf>
    <xf numFmtId="4" fontId="46" fillId="4" borderId="2" xfId="25" applyNumberFormat="1" applyFont="1" applyFill="1" applyBorder="1" applyAlignment="1">
      <alignment horizontal="right" vertical="center"/>
    </xf>
    <xf numFmtId="0" fontId="46" fillId="0" borderId="10" xfId="25" applyFont="1" applyBorder="1" applyAlignment="1">
      <alignment horizontal="left" vertical="center" wrapText="1"/>
    </xf>
    <xf numFmtId="0" fontId="46" fillId="0" borderId="11" xfId="25" applyFont="1" applyBorder="1" applyAlignment="1">
      <alignment horizontal="left" vertical="center" wrapText="1"/>
    </xf>
    <xf numFmtId="0" fontId="46" fillId="0" borderId="1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left" vertical="center" wrapText="1"/>
    </xf>
    <xf numFmtId="0" fontId="46" fillId="0" borderId="6" xfId="25" applyFont="1" applyBorder="1" applyAlignment="1">
      <alignment horizontal="left" vertical="center"/>
    </xf>
    <xf numFmtId="0" fontId="46" fillId="5" borderId="1" xfId="25" applyFont="1" applyFill="1" applyBorder="1" applyAlignment="1">
      <alignment horizontal="center" vertical="center"/>
    </xf>
    <xf numFmtId="0" fontId="46" fillId="6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right" vertical="center"/>
    </xf>
    <xf numFmtId="0" fontId="46" fillId="7" borderId="3" xfId="25" applyFont="1" applyFill="1" applyBorder="1" applyAlignment="1">
      <alignment horizontal="center" vertical="center"/>
    </xf>
    <xf numFmtId="0" fontId="46" fillId="7" borderId="2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left" vertical="center"/>
    </xf>
    <xf numFmtId="4" fontId="46" fillId="7" borderId="3" xfId="25" applyNumberFormat="1" applyFont="1" applyFill="1" applyBorder="1" applyAlignment="1">
      <alignment horizontal="right" vertical="center"/>
    </xf>
    <xf numFmtId="4" fontId="46" fillId="7" borderId="2" xfId="25" applyNumberFormat="1" applyFont="1" applyFill="1" applyBorder="1" applyAlignment="1">
      <alignment horizontal="right" vertical="center"/>
    </xf>
    <xf numFmtId="4" fontId="47" fillId="6" borderId="3" xfId="25" applyNumberFormat="1" applyFont="1" applyFill="1" applyBorder="1" applyAlignment="1">
      <alignment horizontal="right" vertical="center"/>
    </xf>
    <xf numFmtId="4" fontId="47" fillId="6" borderId="2" xfId="25" applyNumberFormat="1" applyFont="1" applyFill="1" applyBorder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1" fillId="4" borderId="1" xfId="25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/>
    </xf>
    <xf numFmtId="0" fontId="36" fillId="0" borderId="0" xfId="25" applyAlignment="1">
      <alignment wrapText="1"/>
    </xf>
    <xf numFmtId="0" fontId="36" fillId="0" borderId="4" xfId="25" applyBorder="1" applyAlignment="1">
      <alignment wrapText="1"/>
    </xf>
    <xf numFmtId="0" fontId="36" fillId="0" borderId="11" xfId="25" applyBorder="1" applyAlignment="1">
      <alignment wrapText="1"/>
    </xf>
    <xf numFmtId="0" fontId="42" fillId="0" borderId="10" xfId="25" applyFont="1" applyBorder="1" applyAlignment="1">
      <alignment horizontal="center" vertical="center" wrapText="1"/>
    </xf>
    <xf numFmtId="0" fontId="42" fillId="0" borderId="11" xfId="25" applyFont="1" applyBorder="1" applyAlignment="1">
      <alignment horizontal="center" vertical="center"/>
    </xf>
    <xf numFmtId="0" fontId="42" fillId="0" borderId="12" xfId="25" applyFont="1" applyBorder="1" applyAlignment="1">
      <alignment horizontal="center" vertical="center"/>
    </xf>
    <xf numFmtId="0" fontId="42" fillId="0" borderId="13" xfId="25" applyFont="1" applyBorder="1" applyAlignment="1">
      <alignment horizontal="center" vertical="center"/>
    </xf>
    <xf numFmtId="0" fontId="42" fillId="0" borderId="0" xfId="25" applyFont="1" applyBorder="1" applyAlignment="1">
      <alignment horizontal="center" vertical="center"/>
    </xf>
    <xf numFmtId="0" fontId="42" fillId="0" borderId="14" xfId="25" applyFont="1" applyBorder="1" applyAlignment="1">
      <alignment horizontal="center" vertical="center"/>
    </xf>
    <xf numFmtId="0" fontId="42" fillId="0" borderId="15" xfId="25" applyFont="1" applyBorder="1" applyAlignment="1">
      <alignment horizontal="center" vertical="center"/>
    </xf>
    <xf numFmtId="0" fontId="42" fillId="0" borderId="4" xfId="25" applyFont="1" applyBorder="1" applyAlignment="1">
      <alignment horizontal="center" vertical="center"/>
    </xf>
    <xf numFmtId="0" fontId="42" fillId="0" borderId="16" xfId="25" applyFont="1" applyBorder="1" applyAlignment="1">
      <alignment horizontal="center" vertical="center"/>
    </xf>
    <xf numFmtId="0" fontId="43" fillId="0" borderId="10" xfId="25" applyFont="1" applyBorder="1" applyAlignment="1">
      <alignment horizontal="center" vertical="center" wrapText="1"/>
    </xf>
    <xf numFmtId="0" fontId="43" fillId="0" borderId="11" xfId="25" applyFont="1" applyBorder="1" applyAlignment="1">
      <alignment horizontal="center" vertical="center" wrapText="1"/>
    </xf>
    <xf numFmtId="0" fontId="43" fillId="0" borderId="12" xfId="25" applyFont="1" applyBorder="1" applyAlignment="1">
      <alignment horizontal="center" vertical="center" wrapText="1"/>
    </xf>
    <xf numFmtId="0" fontId="43" fillId="0" borderId="13" xfId="25" applyFont="1" applyBorder="1" applyAlignment="1">
      <alignment horizontal="center" vertical="center" wrapText="1"/>
    </xf>
    <xf numFmtId="0" fontId="43" fillId="0" borderId="0" xfId="25" applyFont="1" applyBorder="1" applyAlignment="1">
      <alignment horizontal="center" vertical="center" wrapText="1"/>
    </xf>
    <xf numFmtId="0" fontId="43" fillId="0" borderId="14" xfId="25" applyFont="1" applyBorder="1" applyAlignment="1">
      <alignment horizontal="center" vertical="center" wrapText="1"/>
    </xf>
    <xf numFmtId="0" fontId="43" fillId="0" borderId="15" xfId="25" applyFont="1" applyBorder="1" applyAlignment="1">
      <alignment horizontal="center" vertical="center" wrapText="1"/>
    </xf>
    <xf numFmtId="0" fontId="43" fillId="0" borderId="4" xfId="25" applyFont="1" applyBorder="1" applyAlignment="1">
      <alignment horizontal="center" vertical="center" wrapText="1"/>
    </xf>
    <xf numFmtId="0" fontId="43" fillId="0" borderId="16" xfId="25" applyFont="1" applyBorder="1" applyAlignment="1">
      <alignment horizontal="center" vertical="center" wrapText="1"/>
    </xf>
    <xf numFmtId="0" fontId="43" fillId="0" borderId="1" xfId="25" applyFont="1" applyBorder="1" applyAlignment="1">
      <alignment horizontal="center" vertical="center"/>
    </xf>
    <xf numFmtId="4" fontId="42" fillId="0" borderId="1" xfId="25" applyNumberFormat="1" applyFont="1" applyBorder="1" applyAlignment="1">
      <alignment horizontal="center" vertical="center"/>
    </xf>
    <xf numFmtId="0" fontId="43" fillId="0" borderId="3" xfId="25" applyFont="1" applyBorder="1" applyAlignment="1">
      <alignment horizontal="left" vertical="center" wrapText="1"/>
    </xf>
    <xf numFmtId="0" fontId="43" fillId="0" borderId="5" xfId="25" applyFont="1" applyBorder="1" applyAlignment="1">
      <alignment horizontal="left" vertical="center" wrapText="1"/>
    </xf>
    <xf numFmtId="0" fontId="43" fillId="0" borderId="2" xfId="25" applyFont="1" applyBorder="1" applyAlignment="1">
      <alignment horizontal="left" vertical="center" wrapText="1"/>
    </xf>
    <xf numFmtId="0" fontId="41" fillId="0" borderId="10" xfId="25" applyFont="1" applyBorder="1" applyAlignment="1">
      <alignment horizontal="center" vertical="center" wrapText="1"/>
    </xf>
    <xf numFmtId="0" fontId="41" fillId="0" borderId="11" xfId="25" applyFont="1" applyBorder="1" applyAlignment="1">
      <alignment horizontal="center" vertical="center" wrapText="1"/>
    </xf>
    <xf numFmtId="0" fontId="41" fillId="0" borderId="12" xfId="25" applyFont="1" applyBorder="1" applyAlignment="1">
      <alignment horizontal="center" vertical="center" wrapText="1"/>
    </xf>
    <xf numFmtId="0" fontId="41" fillId="0" borderId="15" xfId="25" applyFont="1" applyBorder="1" applyAlignment="1">
      <alignment horizontal="center" vertical="center" wrapText="1"/>
    </xf>
    <xf numFmtId="0" fontId="41" fillId="0" borderId="4" xfId="25" applyFont="1" applyBorder="1" applyAlignment="1">
      <alignment horizontal="center" vertical="center" wrapText="1"/>
    </xf>
    <xf numFmtId="0" fontId="41" fillId="0" borderId="16" xfId="25" applyFont="1" applyBorder="1" applyAlignment="1">
      <alignment horizontal="center" vertical="center" wrapText="1"/>
    </xf>
    <xf numFmtId="0" fontId="41" fillId="0" borderId="3" xfId="25" applyFont="1" applyBorder="1" applyAlignment="1">
      <alignment horizontal="center" vertical="center"/>
    </xf>
    <xf numFmtId="0" fontId="41" fillId="0" borderId="5" xfId="25" applyFont="1" applyBorder="1" applyAlignment="1">
      <alignment horizontal="center" vertical="center"/>
    </xf>
    <xf numFmtId="0" fontId="41" fillId="0" borderId="2" xfId="25" applyFont="1" applyBorder="1" applyAlignment="1">
      <alignment horizontal="center" vertical="center"/>
    </xf>
    <xf numFmtId="0" fontId="41" fillId="0" borderId="4" xfId="25" applyFont="1" applyBorder="1" applyAlignment="1">
      <alignment horizontal="center" vertical="center"/>
    </xf>
    <xf numFmtId="0" fontId="35" fillId="0" borderId="0" xfId="11" quotePrefix="1" applyFont="1" applyAlignment="1">
      <alignment horizontal="center" vertical="center" wrapText="1"/>
    </xf>
    <xf numFmtId="0" fontId="37" fillId="0" borderId="0" xfId="25" applyFont="1" applyAlignment="1">
      <alignment wrapText="1"/>
    </xf>
    <xf numFmtId="0" fontId="38" fillId="0" borderId="0" xfId="12" quotePrefix="1" applyFont="1" applyAlignment="1">
      <alignment horizontal="center" vertical="top" wrapText="1"/>
    </xf>
    <xf numFmtId="0" fontId="38" fillId="0" borderId="4" xfId="12" quotePrefix="1" applyFont="1" applyBorder="1" applyAlignment="1">
      <alignment horizontal="center" wrapText="1"/>
    </xf>
    <xf numFmtId="0" fontId="37" fillId="0" borderId="4" xfId="25" applyFont="1" applyBorder="1" applyAlignment="1">
      <alignment wrapText="1"/>
    </xf>
    <xf numFmtId="0" fontId="38" fillId="0" borderId="11" xfId="13" quotePrefix="1" applyFont="1" applyAlignment="1">
      <alignment horizontal="center" vertical="top" wrapText="1"/>
    </xf>
    <xf numFmtId="0" fontId="37" fillId="0" borderId="11" xfId="25" applyFont="1" applyBorder="1" applyAlignment="1">
      <alignment wrapText="1"/>
    </xf>
    <xf numFmtId="0" fontId="35" fillId="0" borderId="0" xfId="14" quotePrefix="1" applyFont="1" applyAlignment="1">
      <alignment horizontal="left" vertical="top" wrapText="1"/>
    </xf>
    <xf numFmtId="0" fontId="38" fillId="0" borderId="4" xfId="15" quotePrefix="1" applyFont="1" applyBorder="1" applyAlignment="1">
      <alignment horizontal="left" wrapText="1"/>
    </xf>
    <xf numFmtId="0" fontId="39" fillId="0" borderId="0" xfId="14" quotePrefix="1" applyFont="1" applyAlignment="1">
      <alignment horizontal="left" vertical="top" wrapText="1"/>
    </xf>
    <xf numFmtId="0" fontId="40" fillId="0" borderId="0" xfId="25" applyFont="1" applyAlignment="1">
      <alignment wrapText="1"/>
    </xf>
    <xf numFmtId="0" fontId="38" fillId="0" borderId="0" xfId="15" quotePrefix="1" applyFont="1" applyAlignment="1">
      <alignment horizontal="left" vertical="top" wrapText="1"/>
    </xf>
    <xf numFmtId="0" fontId="24" fillId="0" borderId="14" xfId="15" quotePrefix="1" applyFont="1" applyBorder="1" applyAlignment="1">
      <alignment horizontal="left" vertical="top" wrapText="1"/>
    </xf>
    <xf numFmtId="0" fontId="24" fillId="0" borderId="6" xfId="17" quotePrefix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wrapText="1"/>
    </xf>
    <xf numFmtId="0" fontId="24" fillId="0" borderId="10" xfId="17" quotePrefix="1" applyFont="1" applyBorder="1" applyAlignment="1">
      <alignment horizontal="left" vertical="top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2" fontId="24" fillId="0" borderId="6" xfId="19" applyNumberFormat="1" applyFont="1" applyBorder="1" applyAlignment="1">
      <alignment horizontal="right" vertical="center" wrapText="1"/>
    </xf>
    <xf numFmtId="2" fontId="24" fillId="0" borderId="17" xfId="0" applyNumberFormat="1" applyFont="1" applyBorder="1" applyAlignment="1">
      <alignment wrapText="1"/>
    </xf>
    <xf numFmtId="0" fontId="25" fillId="0" borderId="0" xfId="6" applyNumberFormat="1" applyFont="1" applyAlignment="1">
      <alignment horizontal="center" vertical="center" wrapText="1"/>
    </xf>
    <xf numFmtId="0" fontId="25" fillId="0" borderId="4" xfId="6" applyFont="1" applyBorder="1" applyAlignment="1">
      <alignment horizont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left" vertical="center" wrapText="1"/>
    </xf>
    <xf numFmtId="0" fontId="7" fillId="0" borderId="2" xfId="6" applyFont="1" applyBorder="1" applyAlignment="1">
      <alignment horizontal="left" vertical="center" wrapText="1"/>
    </xf>
  </cellXfs>
  <cellStyles count="27">
    <cellStyle name="S0" xfId="10"/>
    <cellStyle name="S1" xfId="9"/>
    <cellStyle name="S10" xfId="18"/>
    <cellStyle name="S11" xfId="20"/>
    <cellStyle name="S2" xfId="11"/>
    <cellStyle name="S3" xfId="12"/>
    <cellStyle name="S4" xfId="13"/>
    <cellStyle name="S5" xfId="14"/>
    <cellStyle name="S6" xfId="15"/>
    <cellStyle name="S7" xfId="16"/>
    <cellStyle name="S8" xfId="17"/>
    <cellStyle name="S9" xfId="19"/>
    <cellStyle name="Денежный 2" xfId="8"/>
    <cellStyle name="Обычный" xfId="0" builtinId="0"/>
    <cellStyle name="Обычный 2" xfId="25"/>
    <cellStyle name="Обычный 2 2" xfId="2"/>
    <cellStyle name="Обычный 2 2 2" xfId="6"/>
    <cellStyle name="Обычный 2 2 2 2" xfId="22"/>
    <cellStyle name="Обычный 3" xfId="26"/>
    <cellStyle name="Обычный 5 2" xfId="3"/>
    <cellStyle name="Обычный_Сводный сметный расчет МКС коллектор испр" xfId="4"/>
    <cellStyle name="Процентный 2" xfId="24"/>
    <cellStyle name="Финансовый" xfId="1" builtinId="3"/>
    <cellStyle name="Финансовый 2 4 2 3" xfId="23"/>
    <cellStyle name="Финансовый 2 4 2 3 2" xfId="21"/>
    <cellStyle name="Финансовый 3" xfId="7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11</xdr:col>
      <xdr:colOff>451114</xdr:colOff>
      <xdr:row>13</xdr:row>
      <xdr:rowOff>21884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3274219"/>
          <a:ext cx="1534583" cy="402884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10</xdr:row>
      <xdr:rowOff>476250</xdr:rowOff>
    </xdr:from>
    <xdr:to>
      <xdr:col>13</xdr:col>
      <xdr:colOff>593990</xdr:colOff>
      <xdr:row>13</xdr:row>
      <xdr:rowOff>21570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5563" y="3143250"/>
          <a:ext cx="1058333" cy="533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359833</xdr:colOff>
      <xdr:row>6</xdr:row>
      <xdr:rowOff>42333</xdr:rowOff>
    </xdr:from>
    <xdr:to>
      <xdr:col>32</xdr:col>
      <xdr:colOff>158750</xdr:colOff>
      <xdr:row>23</xdr:row>
      <xdr:rowOff>413807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0" y="2116666"/>
          <a:ext cx="7164917" cy="790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52918</xdr:colOff>
      <xdr:row>13</xdr:row>
      <xdr:rowOff>651763</xdr:rowOff>
    </xdr:from>
    <xdr:to>
      <xdr:col>5</xdr:col>
      <xdr:colOff>1714501</xdr:colOff>
      <xdr:row>13</xdr:row>
      <xdr:rowOff>1130299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5488346"/>
          <a:ext cx="1661583" cy="478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74086</xdr:colOff>
      <xdr:row>13</xdr:row>
      <xdr:rowOff>2715442</xdr:rowOff>
    </xdr:from>
    <xdr:to>
      <xdr:col>5</xdr:col>
      <xdr:colOff>1682753</xdr:colOff>
      <xdr:row>13</xdr:row>
      <xdr:rowOff>3112561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919" y="7552025"/>
          <a:ext cx="1608667" cy="39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31751</xdr:colOff>
      <xdr:row>13</xdr:row>
      <xdr:rowOff>723550</xdr:rowOff>
    </xdr:from>
    <xdr:to>
      <xdr:col>6</xdr:col>
      <xdr:colOff>10583</xdr:colOff>
      <xdr:row>13</xdr:row>
      <xdr:rowOff>1112308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4" y="5560133"/>
          <a:ext cx="1788582" cy="38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view="pageBreakPreview" topLeftCell="A34" zoomScale="80" zoomScaleNormal="80" zoomScaleSheetLayoutView="80" workbookViewId="0">
      <selection activeCell="I52" sqref="I52"/>
    </sheetView>
  </sheetViews>
  <sheetFormatPr defaultRowHeight="15" x14ac:dyDescent="0.25"/>
  <cols>
    <col min="1" max="1" width="5.140625" customWidth="1"/>
    <col min="2" max="2" width="18.140625" customWidth="1"/>
    <col min="3" max="3" width="34.5703125" customWidth="1"/>
    <col min="4" max="8" width="17" customWidth="1"/>
    <col min="9" max="9" width="16.5703125" customWidth="1"/>
    <col min="11" max="14" width="16.28515625" customWidth="1"/>
  </cols>
  <sheetData>
    <row r="1" spans="1:14" s="11" customFormat="1" ht="15.75" x14ac:dyDescent="0.25">
      <c r="B1" s="263" t="s">
        <v>5</v>
      </c>
      <c r="C1" s="263"/>
      <c r="D1" s="263"/>
      <c r="E1" s="263"/>
      <c r="F1" s="7"/>
      <c r="G1" s="263"/>
      <c r="H1" s="263"/>
    </row>
    <row r="2" spans="1:14" s="11" customFormat="1" ht="15.75" x14ac:dyDescent="0.25">
      <c r="B2" s="264"/>
      <c r="C2" s="264"/>
      <c r="D2" s="264"/>
      <c r="E2" s="264"/>
      <c r="F2" s="12"/>
      <c r="G2" s="264"/>
      <c r="H2" s="264"/>
    </row>
    <row r="3" spans="1:14" s="11" customFormat="1" ht="15" customHeight="1" x14ac:dyDescent="0.25">
      <c r="B3" s="266" t="str">
        <f>L3</f>
        <v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v>
      </c>
      <c r="C3" s="266"/>
      <c r="D3" s="266"/>
      <c r="E3" s="266"/>
      <c r="F3" s="13"/>
      <c r="G3" s="265"/>
      <c r="H3" s="265"/>
      <c r="L3" s="11" t="s">
        <v>71</v>
      </c>
    </row>
    <row r="4" spans="1:14" s="11" customFormat="1" ht="35.25" customHeight="1" x14ac:dyDescent="0.25">
      <c r="B4" s="266"/>
      <c r="C4" s="266"/>
      <c r="D4" s="266"/>
      <c r="E4" s="266"/>
      <c r="F4" s="14"/>
      <c r="G4" s="267"/>
      <c r="H4" s="267"/>
      <c r="L4" s="11" t="s">
        <v>36</v>
      </c>
    </row>
    <row r="5" spans="1:14" s="11" customFormat="1" ht="33.75" customHeight="1" x14ac:dyDescent="0.25">
      <c r="B5" s="267" t="str">
        <f>L4</f>
        <v>_______________________А.В. Рогожин</v>
      </c>
      <c r="C5" s="267"/>
      <c r="D5" s="267"/>
      <c r="E5" s="267"/>
      <c r="F5" s="14"/>
      <c r="G5" s="267"/>
      <c r="H5" s="267"/>
      <c r="L5" s="11" t="s">
        <v>63</v>
      </c>
    </row>
    <row r="6" spans="1:14" s="11" customFormat="1" ht="25.5" customHeight="1" x14ac:dyDescent="0.25">
      <c r="B6" s="268" t="s">
        <v>363</v>
      </c>
      <c r="C6" s="268"/>
      <c r="D6" s="268"/>
      <c r="E6" s="268"/>
      <c r="F6" s="9"/>
      <c r="G6" s="268"/>
      <c r="H6" s="268"/>
      <c r="L6" s="11" t="s">
        <v>64</v>
      </c>
    </row>
    <row r="7" spans="1:14" s="11" customFormat="1" ht="15.75" x14ac:dyDescent="0.25">
      <c r="B7" s="15" t="s">
        <v>4</v>
      </c>
      <c r="F7" s="15"/>
      <c r="L7" s="11" t="s">
        <v>65</v>
      </c>
    </row>
    <row r="8" spans="1:14" s="11" customFormat="1" ht="15.75" x14ac:dyDescent="0.25">
      <c r="B8" s="15"/>
      <c r="F8" s="15"/>
      <c r="L8" s="11" t="s">
        <v>66</v>
      </c>
    </row>
    <row r="9" spans="1:14" s="11" customFormat="1" ht="21" x14ac:dyDescent="0.35">
      <c r="B9" s="269" t="s">
        <v>20</v>
      </c>
      <c r="C9" s="269"/>
      <c r="D9" s="269"/>
      <c r="E9" s="269"/>
      <c r="F9" s="269"/>
      <c r="G9" s="269"/>
      <c r="H9" s="269"/>
      <c r="L9" s="11" t="s">
        <v>69</v>
      </c>
    </row>
    <row r="10" spans="1:14" s="11" customFormat="1" ht="15.75" x14ac:dyDescent="0.25">
      <c r="B10" s="15"/>
      <c r="F10" s="15"/>
      <c r="L10" s="11" t="s">
        <v>70</v>
      </c>
    </row>
    <row r="11" spans="1:14" s="11" customFormat="1" ht="48" customHeight="1" x14ac:dyDescent="0.25">
      <c r="A11" s="9"/>
      <c r="B11" s="270" t="s">
        <v>366</v>
      </c>
      <c r="C11" s="270"/>
      <c r="D11" s="270"/>
      <c r="E11" s="270"/>
      <c r="F11" s="270"/>
      <c r="G11" s="270"/>
      <c r="H11" s="270"/>
    </row>
    <row r="12" spans="1:14" s="11" customFormat="1" ht="15" customHeight="1" x14ac:dyDescent="0.25">
      <c r="A12" s="16"/>
      <c r="B12" s="271" t="s">
        <v>21</v>
      </c>
      <c r="C12" s="271"/>
      <c r="D12" s="271"/>
      <c r="E12" s="271"/>
      <c r="F12" s="271"/>
      <c r="G12" s="271"/>
      <c r="H12" s="271"/>
    </row>
    <row r="13" spans="1:14" s="11" customFormat="1" ht="15.6" x14ac:dyDescent="0.3">
      <c r="D13" s="272"/>
      <c r="E13" s="272"/>
      <c r="F13" s="272"/>
    </row>
    <row r="14" spans="1:14" s="11" customFormat="1" ht="21" x14ac:dyDescent="0.35">
      <c r="A14" s="17"/>
      <c r="B14" s="29"/>
      <c r="C14" s="29"/>
      <c r="D14" s="29"/>
      <c r="E14" s="29"/>
      <c r="F14" s="29"/>
      <c r="G14" s="29"/>
      <c r="H14" s="29"/>
    </row>
    <row r="15" spans="1:14" s="11" customFormat="1" ht="21" x14ac:dyDescent="0.35">
      <c r="A15" s="17" t="s">
        <v>27</v>
      </c>
      <c r="C15" s="22"/>
      <c r="D15" s="30">
        <v>45901</v>
      </c>
      <c r="E15" s="29"/>
      <c r="F15" s="29"/>
      <c r="G15" s="29"/>
      <c r="H15" s="29"/>
      <c r="N15" s="11" t="s">
        <v>72</v>
      </c>
    </row>
    <row r="16" spans="1:14" s="2" customFormat="1" ht="22.5" customHeight="1" x14ac:dyDescent="0.25">
      <c r="A16" s="273" t="s">
        <v>0</v>
      </c>
      <c r="B16" s="273" t="s">
        <v>1</v>
      </c>
      <c r="C16" s="273" t="s">
        <v>2</v>
      </c>
      <c r="D16" s="273" t="s">
        <v>34</v>
      </c>
      <c r="E16" s="273"/>
      <c r="F16" s="273"/>
      <c r="G16" s="273"/>
      <c r="H16" s="273" t="s">
        <v>18</v>
      </c>
      <c r="I16" s="1"/>
      <c r="J16" s="1"/>
    </row>
    <row r="17" spans="1:13" s="2" customFormat="1" ht="33" customHeight="1" x14ac:dyDescent="0.25">
      <c r="A17" s="273"/>
      <c r="B17" s="273"/>
      <c r="C17" s="273"/>
      <c r="D17" s="56" t="s">
        <v>28</v>
      </c>
      <c r="E17" s="56" t="s">
        <v>29</v>
      </c>
      <c r="F17" s="56" t="s">
        <v>30</v>
      </c>
      <c r="G17" s="56" t="s">
        <v>31</v>
      </c>
      <c r="H17" s="273"/>
      <c r="J17" s="2" t="s">
        <v>35</v>
      </c>
    </row>
    <row r="18" spans="1:13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3" s="6" customFormat="1" ht="26.25" customHeight="1" x14ac:dyDescent="0.25">
      <c r="A19" s="18"/>
      <c r="B19" s="275" t="s">
        <v>26</v>
      </c>
      <c r="C19" s="275"/>
      <c r="D19" s="275"/>
      <c r="E19" s="275"/>
      <c r="F19" s="275"/>
      <c r="G19" s="275"/>
      <c r="H19" s="28"/>
      <c r="K19" s="6" t="s">
        <v>976</v>
      </c>
      <c r="L19" s="259">
        <f>H45</f>
        <v>0</v>
      </c>
      <c r="M19" s="6">
        <v>129.77833999999999</v>
      </c>
    </row>
    <row r="20" spans="1:13" s="6" customFormat="1" ht="27" customHeight="1" x14ac:dyDescent="0.25">
      <c r="A20" s="32">
        <v>1</v>
      </c>
      <c r="B20" s="33" t="s">
        <v>37</v>
      </c>
      <c r="C20" s="34" t="s">
        <v>369</v>
      </c>
      <c r="D20" s="238"/>
      <c r="E20" s="238"/>
      <c r="F20" s="238"/>
      <c r="G20" s="238"/>
      <c r="H20" s="238">
        <f>D20+E20+F20+G20</f>
        <v>0</v>
      </c>
      <c r="K20" s="6" t="s">
        <v>977</v>
      </c>
      <c r="L20" s="259">
        <f>E27</f>
        <v>91.160250000000005</v>
      </c>
      <c r="M20" s="6">
        <v>253.41298</v>
      </c>
    </row>
    <row r="21" spans="1:13" s="6" customFormat="1" ht="27" customHeight="1" x14ac:dyDescent="0.25">
      <c r="A21" s="32">
        <v>2</v>
      </c>
      <c r="B21" s="33" t="s">
        <v>38</v>
      </c>
      <c r="C21" s="34" t="s">
        <v>370</v>
      </c>
      <c r="D21" s="238"/>
      <c r="E21" s="238"/>
      <c r="F21" s="238"/>
      <c r="G21" s="238"/>
      <c r="H21" s="238">
        <f t="shared" ref="H21" si="0">D21+E21+F21+G21</f>
        <v>0</v>
      </c>
      <c r="K21" s="6" t="s">
        <v>978</v>
      </c>
      <c r="L21" s="259">
        <f>F27</f>
        <v>963.34911</v>
      </c>
      <c r="M21" s="6">
        <v>1188.38104</v>
      </c>
    </row>
    <row r="22" spans="1:13" s="8" customFormat="1" ht="18" customHeight="1" x14ac:dyDescent="0.25">
      <c r="A22" s="276" t="s">
        <v>25</v>
      </c>
      <c r="B22" s="277"/>
      <c r="C22" s="278"/>
      <c r="D22" s="239">
        <f>SUM(D20:D21)</f>
        <v>0</v>
      </c>
      <c r="E22" s="239">
        <f>SUM(E20:E21)</f>
        <v>0</v>
      </c>
      <c r="F22" s="239">
        <f>SUM(F20:F21)</f>
        <v>0</v>
      </c>
      <c r="G22" s="239">
        <f>SUM(G20:G21)</f>
        <v>0</v>
      </c>
      <c r="H22" s="239">
        <f>SUM(H20:H21)</f>
        <v>0</v>
      </c>
      <c r="K22" s="8" t="s">
        <v>979</v>
      </c>
      <c r="L22" s="260">
        <f>H37</f>
        <v>121.43476</v>
      </c>
      <c r="M22" s="8">
        <v>121.43476</v>
      </c>
    </row>
    <row r="23" spans="1:13" s="6" customFormat="1" ht="26.25" customHeight="1" x14ac:dyDescent="0.25">
      <c r="A23" s="35"/>
      <c r="B23" s="279" t="s">
        <v>3</v>
      </c>
      <c r="C23" s="279"/>
      <c r="D23" s="279"/>
      <c r="E23" s="279"/>
      <c r="F23" s="279"/>
      <c r="G23" s="279"/>
      <c r="H23" s="36"/>
      <c r="K23" s="6" t="s">
        <v>980</v>
      </c>
      <c r="L23" s="259">
        <f>H42</f>
        <v>71.379808084000018</v>
      </c>
      <c r="M23" s="6">
        <v>99.998279999999994</v>
      </c>
    </row>
    <row r="24" spans="1:13" s="6" customFormat="1" ht="27" customHeight="1" x14ac:dyDescent="0.25">
      <c r="A24" s="32">
        <v>3</v>
      </c>
      <c r="B24" s="33" t="s">
        <v>39</v>
      </c>
      <c r="C24" s="34" t="s">
        <v>371</v>
      </c>
      <c r="D24" s="238"/>
      <c r="E24" s="238"/>
      <c r="F24" s="238"/>
      <c r="G24" s="238"/>
      <c r="H24" s="238">
        <f t="shared" ref="H24:H25" si="1">D24+E24+F24+G24</f>
        <v>0</v>
      </c>
      <c r="K24" s="6" t="s">
        <v>981</v>
      </c>
      <c r="L24" s="259">
        <f>H49</f>
        <v>37.419717842520001</v>
      </c>
      <c r="M24" s="6">
        <v>53.789859999999997</v>
      </c>
    </row>
    <row r="25" spans="1:13" s="6" customFormat="1" ht="27" customHeight="1" x14ac:dyDescent="0.25">
      <c r="A25" s="32">
        <v>4</v>
      </c>
      <c r="B25" s="33" t="s">
        <v>40</v>
      </c>
      <c r="C25" s="34" t="s">
        <v>372</v>
      </c>
      <c r="D25" s="238">
        <f>'02-01-02'!M37</f>
        <v>0</v>
      </c>
      <c r="E25" s="238">
        <f>'02-01-02'!M38</f>
        <v>91.160250000000005</v>
      </c>
      <c r="F25" s="238">
        <f>'02-01-02'!M39</f>
        <v>963.34911</v>
      </c>
      <c r="G25" s="238"/>
      <c r="H25" s="238">
        <f t="shared" si="1"/>
        <v>1054.50936</v>
      </c>
      <c r="K25" s="6" t="s">
        <v>982</v>
      </c>
      <c r="L25" s="6">
        <v>0</v>
      </c>
      <c r="M25" s="6">
        <v>0</v>
      </c>
    </row>
    <row r="26" spans="1:13" s="8" customFormat="1" ht="18" customHeight="1" x14ac:dyDescent="0.25">
      <c r="A26" s="276" t="s">
        <v>6</v>
      </c>
      <c r="B26" s="277"/>
      <c r="C26" s="278"/>
      <c r="D26" s="239">
        <f>SUM(D24:D25)</f>
        <v>0</v>
      </c>
      <c r="E26" s="239">
        <f>SUM(E24:E25)</f>
        <v>91.160250000000005</v>
      </c>
      <c r="F26" s="239">
        <f>SUM(F24:F25)</f>
        <v>963.34911</v>
      </c>
      <c r="G26" s="239">
        <f>SUM(G24:G25)</f>
        <v>0</v>
      </c>
      <c r="H26" s="239">
        <f>SUM(H24:H25)</f>
        <v>1054.50936</v>
      </c>
      <c r="K26" s="8" t="s">
        <v>983</v>
      </c>
      <c r="L26" s="261">
        <f>L19+L20+L21+L22+L23+L24+L25</f>
        <v>1284.74364592652</v>
      </c>
      <c r="M26" s="8">
        <v>1846.7852600000001</v>
      </c>
    </row>
    <row r="27" spans="1:13" s="8" customFormat="1" ht="18" customHeight="1" x14ac:dyDescent="0.25">
      <c r="A27" s="280" t="s">
        <v>7</v>
      </c>
      <c r="B27" s="281"/>
      <c r="C27" s="282"/>
      <c r="D27" s="240">
        <f>SUM(D26,D22)</f>
        <v>0</v>
      </c>
      <c r="E27" s="240">
        <f>SUM(E26,E22)</f>
        <v>91.160250000000005</v>
      </c>
      <c r="F27" s="240">
        <f>SUM(F26,F22)</f>
        <v>963.34911</v>
      </c>
      <c r="G27" s="240">
        <f>SUM(G26,G22)</f>
        <v>0</v>
      </c>
      <c r="H27" s="240">
        <f>SUM(H26+H22)</f>
        <v>1054.50936</v>
      </c>
    </row>
    <row r="28" spans="1:13" s="6" customFormat="1" ht="26.25" customHeight="1" x14ac:dyDescent="0.25">
      <c r="A28" s="37"/>
      <c r="B28" s="274" t="s">
        <v>24</v>
      </c>
      <c r="C28" s="274"/>
      <c r="D28" s="274"/>
      <c r="E28" s="274"/>
      <c r="F28" s="274"/>
      <c r="G28" s="274"/>
      <c r="H28" s="36"/>
    </row>
    <row r="29" spans="1:13" s="6" customFormat="1" ht="26.25" customHeight="1" x14ac:dyDescent="0.25">
      <c r="A29" s="32">
        <v>5</v>
      </c>
      <c r="B29" s="38" t="s">
        <v>292</v>
      </c>
      <c r="C29" s="39" t="s">
        <v>293</v>
      </c>
      <c r="D29" s="238"/>
      <c r="E29" s="238"/>
      <c r="F29" s="238"/>
      <c r="G29" s="238"/>
      <c r="H29" s="238">
        <f>D29+E29+F29+G29</f>
        <v>0</v>
      </c>
    </row>
    <row r="30" spans="1:13" s="6" customFormat="1" ht="18" customHeight="1" x14ac:dyDescent="0.25">
      <c r="A30" s="276" t="s">
        <v>22</v>
      </c>
      <c r="B30" s="277"/>
      <c r="C30" s="278"/>
      <c r="D30" s="239">
        <f>D29</f>
        <v>0</v>
      </c>
      <c r="E30" s="239">
        <f t="shared" ref="E30:G30" si="2">E29</f>
        <v>0</v>
      </c>
      <c r="F30" s="239">
        <f t="shared" si="2"/>
        <v>0</v>
      </c>
      <c r="G30" s="239">
        <f t="shared" si="2"/>
        <v>0</v>
      </c>
      <c r="H30" s="239">
        <f>SUM(H29)</f>
        <v>0</v>
      </c>
    </row>
    <row r="31" spans="1:13" s="6" customFormat="1" ht="18" customHeight="1" x14ac:dyDescent="0.25">
      <c r="A31" s="280" t="s">
        <v>23</v>
      </c>
      <c r="B31" s="281"/>
      <c r="C31" s="282"/>
      <c r="D31" s="240">
        <f>D27+D30</f>
        <v>0</v>
      </c>
      <c r="E31" s="240">
        <f t="shared" ref="E31:G31" si="3">E27+E30</f>
        <v>91.160250000000005</v>
      </c>
      <c r="F31" s="240">
        <f t="shared" si="3"/>
        <v>963.34911</v>
      </c>
      <c r="G31" s="240">
        <f t="shared" si="3"/>
        <v>0</v>
      </c>
      <c r="H31" s="240">
        <f>H27+H30</f>
        <v>1054.50936</v>
      </c>
    </row>
    <row r="32" spans="1:13" s="6" customFormat="1" ht="26.25" customHeight="1" x14ac:dyDescent="0.25">
      <c r="A32" s="37"/>
      <c r="B32" s="274" t="s">
        <v>8</v>
      </c>
      <c r="C32" s="274"/>
      <c r="D32" s="274"/>
      <c r="E32" s="274"/>
      <c r="F32" s="274"/>
      <c r="G32" s="274"/>
      <c r="H32" s="36"/>
    </row>
    <row r="33" spans="1:14" s="6" customFormat="1" ht="26.25" customHeight="1" x14ac:dyDescent="0.25">
      <c r="A33" s="32">
        <v>6</v>
      </c>
      <c r="B33" s="33" t="s">
        <v>41</v>
      </c>
      <c r="C33" s="40" t="s">
        <v>373</v>
      </c>
      <c r="D33" s="238"/>
      <c r="E33" s="238"/>
      <c r="F33" s="238"/>
      <c r="G33" s="238">
        <f>'09-01-01'!M40</f>
        <v>86.879949999999994</v>
      </c>
      <c r="H33" s="238">
        <f>D33+E33+F33+G33</f>
        <v>86.879949999999994</v>
      </c>
    </row>
    <row r="34" spans="1:14" s="6" customFormat="1" ht="26.25" customHeight="1" x14ac:dyDescent="0.25">
      <c r="A34" s="32">
        <v>7</v>
      </c>
      <c r="B34" s="33" t="s">
        <v>42</v>
      </c>
      <c r="C34" s="40" t="s">
        <v>374</v>
      </c>
      <c r="D34" s="238"/>
      <c r="E34" s="238"/>
      <c r="F34" s="238"/>
      <c r="G34" s="238">
        <f>'09-01-02'!M40</f>
        <v>34.554810000000003</v>
      </c>
      <c r="H34" s="238">
        <f t="shared" ref="H34" si="4">D34+E34+F34+G34</f>
        <v>34.554810000000003</v>
      </c>
    </row>
    <row r="35" spans="1:14" s="6" customFormat="1" ht="45" customHeight="1" x14ac:dyDescent="0.25">
      <c r="A35" s="32">
        <v>8</v>
      </c>
      <c r="B35" s="33" t="s">
        <v>48</v>
      </c>
      <c r="C35" s="41" t="s">
        <v>49</v>
      </c>
      <c r="D35" s="238"/>
      <c r="E35" s="238"/>
      <c r="F35" s="238"/>
      <c r="G35" s="238"/>
      <c r="H35" s="238">
        <f t="shared" ref="H35:H36" si="5">D35+E35+F35+G35</f>
        <v>0</v>
      </c>
    </row>
    <row r="36" spans="1:14" s="6" customFormat="1" ht="45" customHeight="1" x14ac:dyDescent="0.25">
      <c r="A36" s="32">
        <v>9</v>
      </c>
      <c r="B36" s="33" t="s">
        <v>48</v>
      </c>
      <c r="C36" s="41" t="s">
        <v>50</v>
      </c>
      <c r="D36" s="238"/>
      <c r="E36" s="238"/>
      <c r="F36" s="238"/>
      <c r="G36" s="238"/>
      <c r="H36" s="238">
        <f t="shared" si="5"/>
        <v>0</v>
      </c>
    </row>
    <row r="37" spans="1:14" s="6" customFormat="1" ht="18" customHeight="1" x14ac:dyDescent="0.25">
      <c r="A37" s="276" t="s">
        <v>9</v>
      </c>
      <c r="B37" s="277"/>
      <c r="C37" s="278"/>
      <c r="D37" s="239">
        <f>SUM(D33:D36)</f>
        <v>0</v>
      </c>
      <c r="E37" s="239">
        <f>SUM(E33:E36)</f>
        <v>0</v>
      </c>
      <c r="F37" s="239">
        <f>SUM(F33:F36)</f>
        <v>0</v>
      </c>
      <c r="G37" s="239">
        <f>SUM(G33:G36)</f>
        <v>121.43476</v>
      </c>
      <c r="H37" s="239">
        <f>SUM(H33:H36)</f>
        <v>121.43476</v>
      </c>
    </row>
    <row r="38" spans="1:14" s="6" customFormat="1" ht="18" customHeight="1" x14ac:dyDescent="0.25">
      <c r="A38" s="280" t="s">
        <v>10</v>
      </c>
      <c r="B38" s="281"/>
      <c r="C38" s="282"/>
      <c r="D38" s="240">
        <f>D31+D37</f>
        <v>0</v>
      </c>
      <c r="E38" s="240">
        <f>E31+E37</f>
        <v>91.160250000000005</v>
      </c>
      <c r="F38" s="240">
        <f>F31+F37</f>
        <v>963.34911</v>
      </c>
      <c r="G38" s="240">
        <f>G31+G37</f>
        <v>121.43476</v>
      </c>
      <c r="H38" s="240">
        <f>H31+H37</f>
        <v>1175.9441200000001</v>
      </c>
      <c r="I38" s="57">
        <f>H38-H36-H35-H29</f>
        <v>1175.9441200000001</v>
      </c>
    </row>
    <row r="39" spans="1:14" s="6" customFormat="1" ht="26.25" customHeight="1" x14ac:dyDescent="0.25">
      <c r="A39" s="37"/>
      <c r="B39" s="274" t="s">
        <v>11</v>
      </c>
      <c r="C39" s="274"/>
      <c r="D39" s="274"/>
      <c r="E39" s="274"/>
      <c r="F39" s="274"/>
      <c r="G39" s="274"/>
      <c r="H39" s="32"/>
    </row>
    <row r="40" spans="1:14" s="6" customFormat="1" ht="57" customHeight="1" x14ac:dyDescent="0.25">
      <c r="A40" s="32">
        <v>10</v>
      </c>
      <c r="B40" s="41" t="s">
        <v>43</v>
      </c>
      <c r="C40" s="41" t="s">
        <v>44</v>
      </c>
      <c r="D40" s="238"/>
      <c r="E40" s="238"/>
      <c r="F40" s="238"/>
      <c r="G40" s="238">
        <f>H38*0.0214</f>
        <v>25.165204168000002</v>
      </c>
      <c r="H40" s="238">
        <f>D40+E40+F40+G40</f>
        <v>25.165204168000002</v>
      </c>
    </row>
    <row r="41" spans="1:14" s="6" customFormat="1" ht="57" customHeight="1" x14ac:dyDescent="0.25">
      <c r="A41" s="32">
        <v>11</v>
      </c>
      <c r="B41" s="41" t="s">
        <v>365</v>
      </c>
      <c r="C41" s="41" t="s">
        <v>361</v>
      </c>
      <c r="D41" s="238"/>
      <c r="E41" s="238"/>
      <c r="F41" s="238"/>
      <c r="G41" s="238">
        <f>(H38+G46)*0.0393</f>
        <v>46.214603916000009</v>
      </c>
      <c r="H41" s="238">
        <f>D41+E41+F41+G41</f>
        <v>46.214603916000009</v>
      </c>
    </row>
    <row r="42" spans="1:14" s="6" customFormat="1" ht="18" customHeight="1" thickBot="1" x14ac:dyDescent="0.3">
      <c r="A42" s="276" t="s">
        <v>12</v>
      </c>
      <c r="B42" s="277"/>
      <c r="C42" s="278"/>
      <c r="D42" s="239">
        <f>SUM(D40:D41)</f>
        <v>0</v>
      </c>
      <c r="E42" s="239">
        <f>SUM(E40:E41)</f>
        <v>0</v>
      </c>
      <c r="F42" s="239">
        <f>SUM(F40:F41)</f>
        <v>0</v>
      </c>
      <c r="G42" s="239">
        <f>SUM(G40:G41)</f>
        <v>71.379808084000018</v>
      </c>
      <c r="H42" s="239">
        <f>SUM(H40:H41)</f>
        <v>71.379808084000018</v>
      </c>
    </row>
    <row r="43" spans="1:14" s="6" customFormat="1" ht="18" customHeight="1" thickBot="1" x14ac:dyDescent="0.3">
      <c r="A43" s="280" t="s">
        <v>13</v>
      </c>
      <c r="B43" s="281"/>
      <c r="C43" s="282"/>
      <c r="D43" s="240">
        <f t="shared" ref="D43:F43" si="6">D38+D42</f>
        <v>0</v>
      </c>
      <c r="E43" s="240">
        <f t="shared" si="6"/>
        <v>91.160250000000005</v>
      </c>
      <c r="F43" s="240">
        <f t="shared" si="6"/>
        <v>963.34911</v>
      </c>
      <c r="G43" s="240">
        <f>G38+G42</f>
        <v>192.81456808400003</v>
      </c>
      <c r="H43" s="240">
        <f>H42+H38</f>
        <v>1247.323928084</v>
      </c>
      <c r="K43" s="48">
        <f>K51*1.2</f>
        <v>905041.22000000009</v>
      </c>
      <c r="L43" s="48">
        <f>L51*1.22</f>
        <v>1422170.35551032</v>
      </c>
      <c r="M43" s="48">
        <f>L43-K43</f>
        <v>517129.13551031996</v>
      </c>
    </row>
    <row r="44" spans="1:14" s="6" customFormat="1" ht="26.25" customHeight="1" x14ac:dyDescent="0.25">
      <c r="A44" s="37"/>
      <c r="B44" s="274" t="s">
        <v>14</v>
      </c>
      <c r="C44" s="274"/>
      <c r="D44" s="274"/>
      <c r="E44" s="274"/>
      <c r="F44" s="274"/>
      <c r="G44" s="274"/>
      <c r="H44" s="32"/>
      <c r="K44" s="58" t="s">
        <v>68</v>
      </c>
    </row>
    <row r="45" spans="1:14" s="6" customFormat="1" ht="45" customHeight="1" x14ac:dyDescent="0.25">
      <c r="A45" s="32">
        <v>12</v>
      </c>
      <c r="B45" s="153" t="s">
        <v>367</v>
      </c>
      <c r="C45" s="40" t="s">
        <v>45</v>
      </c>
      <c r="D45" s="238"/>
      <c r="E45" s="238"/>
      <c r="F45" s="238"/>
      <c r="G45" s="238"/>
      <c r="H45" s="238">
        <f>D45+E45+F45+G45</f>
        <v>0</v>
      </c>
    </row>
    <row r="46" spans="1:14" s="6" customFormat="1" ht="18" customHeight="1" x14ac:dyDescent="0.25">
      <c r="A46" s="276" t="s">
        <v>15</v>
      </c>
      <c r="B46" s="277"/>
      <c r="C46" s="278"/>
      <c r="D46" s="239">
        <f t="shared" ref="D46:F46" si="7">SUM(D45:D45)</f>
        <v>0</v>
      </c>
      <c r="E46" s="239">
        <f t="shared" si="7"/>
        <v>0</v>
      </c>
      <c r="F46" s="239">
        <f t="shared" si="7"/>
        <v>0</v>
      </c>
      <c r="G46" s="239">
        <f>SUM(G45:G45)</f>
        <v>0</v>
      </c>
      <c r="H46" s="239">
        <f>SUM(H45:H45)</f>
        <v>0</v>
      </c>
    </row>
    <row r="47" spans="1:14" s="6" customFormat="1" ht="18" customHeight="1" thickBot="1" x14ac:dyDescent="0.3">
      <c r="A47" s="280" t="s">
        <v>16</v>
      </c>
      <c r="B47" s="281"/>
      <c r="C47" s="282"/>
      <c r="D47" s="240">
        <f t="shared" ref="D47:F47" si="8">D43+D46</f>
        <v>0</v>
      </c>
      <c r="E47" s="240">
        <f t="shared" si="8"/>
        <v>91.160250000000005</v>
      </c>
      <c r="F47" s="240">
        <f t="shared" si="8"/>
        <v>963.34911</v>
      </c>
      <c r="G47" s="240">
        <f>G43+G46</f>
        <v>192.81456808400003</v>
      </c>
      <c r="H47" s="240">
        <f>H46+H43</f>
        <v>1247.323928084</v>
      </c>
    </row>
    <row r="48" spans="1:14" s="6" customFormat="1" ht="26.25" customHeight="1" thickBot="1" x14ac:dyDescent="0.3">
      <c r="A48" s="37"/>
      <c r="B48" s="274" t="s">
        <v>17</v>
      </c>
      <c r="C48" s="274"/>
      <c r="D48" s="274"/>
      <c r="E48" s="274"/>
      <c r="F48" s="274"/>
      <c r="G48" s="274"/>
      <c r="H48" s="32"/>
      <c r="K48" s="42" t="s">
        <v>51</v>
      </c>
      <c r="L48" s="43"/>
      <c r="M48" s="43"/>
      <c r="N48" s="44"/>
    </row>
    <row r="49" spans="1:14" s="6" customFormat="1" ht="45" customHeight="1" thickBot="1" x14ac:dyDescent="0.3">
      <c r="A49" s="32">
        <v>13</v>
      </c>
      <c r="B49" s="41" t="s">
        <v>46</v>
      </c>
      <c r="C49" s="41" t="s">
        <v>47</v>
      </c>
      <c r="D49" s="238">
        <f>D47*0.03</f>
        <v>0</v>
      </c>
      <c r="E49" s="238">
        <f>E47*0.03</f>
        <v>2.7348075000000001</v>
      </c>
      <c r="F49" s="238">
        <f>F47*0.03</f>
        <v>28.900473299999998</v>
      </c>
      <c r="G49" s="238">
        <f>G47*0.03</f>
        <v>5.7844370425200005</v>
      </c>
      <c r="H49" s="238">
        <f>D49+E49+F49+G49</f>
        <v>37.419717842520001</v>
      </c>
      <c r="K49" s="45">
        <v>842052.97</v>
      </c>
      <c r="L49" s="45">
        <f>H51*1000</f>
        <v>1284743.64592652</v>
      </c>
      <c r="M49" s="46">
        <f>L49-K49</f>
        <v>442690.67592652002</v>
      </c>
      <c r="N49" s="44"/>
    </row>
    <row r="50" spans="1:14" s="6" customFormat="1" ht="18.75" customHeight="1" thickBot="1" x14ac:dyDescent="0.3">
      <c r="A50" s="23"/>
      <c r="B50" s="23"/>
      <c r="C50" s="24" t="s">
        <v>32</v>
      </c>
      <c r="D50" s="241">
        <f t="shared" ref="D50:H50" si="9">SUM(D49:D49)</f>
        <v>0</v>
      </c>
      <c r="E50" s="241">
        <f t="shared" si="9"/>
        <v>2.7348075000000001</v>
      </c>
      <c r="F50" s="241">
        <f t="shared" si="9"/>
        <v>28.900473299999998</v>
      </c>
      <c r="G50" s="241">
        <f t="shared" si="9"/>
        <v>5.7844370425200005</v>
      </c>
      <c r="H50" s="241">
        <f t="shared" si="9"/>
        <v>37.419717842520001</v>
      </c>
      <c r="K50" s="47" t="s">
        <v>52</v>
      </c>
      <c r="L50" s="47" t="s">
        <v>53</v>
      </c>
      <c r="M50" s="47" t="s">
        <v>54</v>
      </c>
      <c r="N50" s="47" t="s">
        <v>55</v>
      </c>
    </row>
    <row r="51" spans="1:14" s="10" customFormat="1" ht="18" customHeight="1" thickBot="1" x14ac:dyDescent="0.3">
      <c r="A51" s="23"/>
      <c r="B51" s="23"/>
      <c r="C51" s="23" t="s">
        <v>33</v>
      </c>
      <c r="D51" s="242">
        <f>D47+D50</f>
        <v>0</v>
      </c>
      <c r="E51" s="242">
        <f>E47+E50</f>
        <v>93.895057500000007</v>
      </c>
      <c r="F51" s="242">
        <f>F47+F50</f>
        <v>992.24958330000004</v>
      </c>
      <c r="G51" s="242">
        <f>G47+G50</f>
        <v>198.59900512652004</v>
      </c>
      <c r="H51" s="242">
        <f>H47+H50</f>
        <v>1284.74364592652</v>
      </c>
      <c r="I51" s="262">
        <f>H51</f>
        <v>1284.74364592652</v>
      </c>
      <c r="K51" s="48">
        <f>905041.22/1.2</f>
        <v>754201.01666666672</v>
      </c>
      <c r="L51" s="48">
        <f>(H22+H26+H30+H37+H46)*L53*1000</f>
        <v>1165713.406156</v>
      </c>
      <c r="M51" s="49">
        <f>(L51-K51)/L53</f>
        <v>415123.96801102924</v>
      </c>
      <c r="N51" s="49">
        <v>416000</v>
      </c>
    </row>
    <row r="52" spans="1:14" s="10" customFormat="1" ht="47.25" x14ac:dyDescent="0.25">
      <c r="A52" s="25"/>
      <c r="B52" s="25"/>
      <c r="C52" s="26" t="s">
        <v>364</v>
      </c>
      <c r="D52" s="243">
        <f>D51*0.22</f>
        <v>0</v>
      </c>
      <c r="E52" s="243">
        <f>E51*0.22</f>
        <v>20.656912650000002</v>
      </c>
      <c r="F52" s="243">
        <f>F51*0.22</f>
        <v>218.29490832600001</v>
      </c>
      <c r="G52" s="243">
        <f>G51*0.22</f>
        <v>43.69178112783441</v>
      </c>
      <c r="H52" s="238">
        <f>D52+E52+F52+G52-0.00001</f>
        <v>282.64359210383446</v>
      </c>
      <c r="K52" s="50" t="s">
        <v>56</v>
      </c>
      <c r="L52" s="43"/>
      <c r="M52" s="43"/>
      <c r="N52" s="44"/>
    </row>
    <row r="53" spans="1:14" s="10" customFormat="1" ht="31.5" x14ac:dyDescent="0.25">
      <c r="A53" s="25"/>
      <c r="B53" s="25"/>
      <c r="C53" s="27" t="s">
        <v>19</v>
      </c>
      <c r="D53" s="242">
        <f>D51+D52</f>
        <v>0</v>
      </c>
      <c r="E53" s="242">
        <f t="shared" ref="E53:G53" si="10">E51+E52</f>
        <v>114.55197015000002</v>
      </c>
      <c r="F53" s="242">
        <f t="shared" si="10"/>
        <v>1210.5444916260001</v>
      </c>
      <c r="G53" s="242">
        <f t="shared" si="10"/>
        <v>242.29078625435446</v>
      </c>
      <c r="H53" s="242">
        <f>H51+H52+0.00001</f>
        <v>1567.3872480303544</v>
      </c>
      <c r="K53" s="51">
        <v>8.6999999999999994E-3</v>
      </c>
      <c r="L53" s="52">
        <f>1-K53</f>
        <v>0.99129999999999996</v>
      </c>
      <c r="M53" s="43"/>
      <c r="N53" s="44"/>
    </row>
    <row r="54" spans="1:14" s="6" customFormat="1" ht="26.25" customHeight="1" x14ac:dyDescent="0.25">
      <c r="K54" s="53" t="s">
        <v>57</v>
      </c>
      <c r="L54" s="53"/>
      <c r="M54" s="53"/>
      <c r="N54" s="44"/>
    </row>
    <row r="55" spans="1:14" s="19" customFormat="1" ht="26.25" customHeight="1" x14ac:dyDescent="0.3">
      <c r="B55" s="20"/>
      <c r="C55" s="284" t="s">
        <v>337</v>
      </c>
      <c r="D55" s="284"/>
      <c r="E55" s="21"/>
      <c r="F55" s="31" t="s">
        <v>362</v>
      </c>
      <c r="K55" s="283" t="s">
        <v>367</v>
      </c>
      <c r="L55" s="283"/>
      <c r="M55" s="283"/>
      <c r="N55" s="44"/>
    </row>
    <row r="56" spans="1:14" s="6" customFormat="1" ht="26.25" customHeight="1" x14ac:dyDescent="0.25">
      <c r="B56" s="19" t="s">
        <v>4</v>
      </c>
      <c r="K56" s="283" t="s">
        <v>368</v>
      </c>
      <c r="L56" s="283"/>
      <c r="M56" s="283"/>
      <c r="N56" s="44"/>
    </row>
    <row r="57" spans="1:14" s="6" customFormat="1" x14ac:dyDescent="0.25">
      <c r="K57" s="54" t="s">
        <v>58</v>
      </c>
      <c r="L57" s="54"/>
      <c r="M57" s="54"/>
      <c r="N57" s="55"/>
    </row>
    <row r="58" spans="1:14" s="6" customFormat="1" x14ac:dyDescent="0.25">
      <c r="K58" s="54" t="s">
        <v>59</v>
      </c>
      <c r="L58" s="54"/>
      <c r="M58" s="54"/>
      <c r="N58" s="55"/>
    </row>
    <row r="59" spans="1:14" s="6" customFormat="1" x14ac:dyDescent="0.25">
      <c r="K59" s="54" t="s">
        <v>60</v>
      </c>
      <c r="L59" s="54"/>
      <c r="M59" s="54"/>
      <c r="N59" s="55"/>
    </row>
    <row r="60" spans="1:14" s="6" customFormat="1" x14ac:dyDescent="0.25">
      <c r="K60" s="54" t="s">
        <v>61</v>
      </c>
      <c r="L60" s="54"/>
      <c r="M60" s="54"/>
      <c r="N60" s="55"/>
    </row>
  </sheetData>
  <mergeCells count="41">
    <mergeCell ref="K56:M56"/>
    <mergeCell ref="K55:M55"/>
    <mergeCell ref="C55:D55"/>
    <mergeCell ref="A42:C42"/>
    <mergeCell ref="A43:C43"/>
    <mergeCell ref="B44:G44"/>
    <mergeCell ref="A46:C46"/>
    <mergeCell ref="A47:C47"/>
    <mergeCell ref="B48:G48"/>
    <mergeCell ref="B39:G39"/>
    <mergeCell ref="B19:G19"/>
    <mergeCell ref="A22:C22"/>
    <mergeCell ref="B23:G23"/>
    <mergeCell ref="A26:C26"/>
    <mergeCell ref="A27:C27"/>
    <mergeCell ref="B28:G28"/>
    <mergeCell ref="A30:C30"/>
    <mergeCell ref="A31:C31"/>
    <mergeCell ref="B32:G32"/>
    <mergeCell ref="A37:C37"/>
    <mergeCell ref="A38:C38"/>
    <mergeCell ref="B11:H11"/>
    <mergeCell ref="B12:H12"/>
    <mergeCell ref="D13:F13"/>
    <mergeCell ref="A16:A17"/>
    <mergeCell ref="B16:B17"/>
    <mergeCell ref="C16:C17"/>
    <mergeCell ref="D16:G16"/>
    <mergeCell ref="H16:H17"/>
    <mergeCell ref="B5:E5"/>
    <mergeCell ref="G5:H5"/>
    <mergeCell ref="B6:E6"/>
    <mergeCell ref="G6:H6"/>
    <mergeCell ref="B9:H9"/>
    <mergeCell ref="B1:E1"/>
    <mergeCell ref="G1:H1"/>
    <mergeCell ref="B2:E2"/>
    <mergeCell ref="G2:H2"/>
    <mergeCell ref="G3:H3"/>
    <mergeCell ref="B3:E4"/>
    <mergeCell ref="G4:H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16"/>
  <sheetViews>
    <sheetView view="pageBreakPreview" topLeftCell="A7" zoomScale="90" zoomScaleNormal="100" zoomScaleSheetLayoutView="90" workbookViewId="0">
      <selection activeCell="A5" sqref="A5:AA5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3" width="15" style="154" customWidth="1"/>
    <col min="14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ht="12.75" customHeight="1" x14ac:dyDescent="0.2">
      <c r="A1" s="313" t="s">
        <v>375</v>
      </c>
      <c r="B1" s="313"/>
      <c r="C1" s="313"/>
      <c r="D1" s="313"/>
      <c r="E1" s="313"/>
      <c r="F1" s="314" t="s">
        <v>376</v>
      </c>
      <c r="G1" s="314"/>
      <c r="H1" s="314"/>
      <c r="I1" s="314"/>
      <c r="J1" s="314"/>
      <c r="K1" s="314"/>
      <c r="L1" s="314"/>
    </row>
    <row r="2" spans="1:93" ht="12.75" customHeight="1" x14ac:dyDescent="0.2">
      <c r="A2" s="155"/>
      <c r="B2" s="155"/>
      <c r="C2" s="155"/>
      <c r="D2" s="155"/>
      <c r="E2" s="155"/>
      <c r="F2" s="156"/>
      <c r="G2" s="156"/>
      <c r="H2" s="156"/>
      <c r="I2" s="156"/>
      <c r="J2" s="156"/>
      <c r="K2" s="156"/>
      <c r="L2" s="156"/>
    </row>
    <row r="3" spans="1:93" ht="25.5" x14ac:dyDescent="0.2">
      <c r="A3" s="313" t="s">
        <v>377</v>
      </c>
      <c r="B3" s="313"/>
      <c r="C3" s="313"/>
      <c r="D3" s="313"/>
      <c r="E3" s="313"/>
      <c r="F3" s="3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4"/>
      <c r="H3" s="314"/>
      <c r="I3" s="314"/>
      <c r="J3" s="314"/>
      <c r="K3" s="314"/>
      <c r="L3" s="314"/>
      <c r="CO3" s="2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6"/>
    </row>
    <row r="5" spans="1:93" ht="127.5" x14ac:dyDescent="0.2">
      <c r="A5" s="313" t="s">
        <v>378</v>
      </c>
      <c r="B5" s="313"/>
      <c r="C5" s="313"/>
      <c r="D5" s="313"/>
      <c r="E5" s="313"/>
      <c r="F5" s="3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14"/>
      <c r="H5" s="314"/>
      <c r="I5" s="314"/>
      <c r="J5" s="314"/>
      <c r="K5" s="314"/>
      <c r="L5" s="314"/>
      <c r="CO5" s="2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5"/>
      <c r="B6" s="155"/>
      <c r="C6" s="155"/>
      <c r="D6" s="155"/>
      <c r="E6" s="155"/>
      <c r="F6" s="156"/>
      <c r="G6" s="156"/>
      <c r="H6" s="156"/>
      <c r="I6" s="156"/>
      <c r="J6" s="156"/>
      <c r="K6" s="156"/>
      <c r="L6" s="156"/>
    </row>
    <row r="7" spans="1:93" ht="76.5" customHeight="1" x14ac:dyDescent="0.2">
      <c r="A7" s="313" t="s">
        <v>379</v>
      </c>
      <c r="B7" s="313"/>
      <c r="C7" s="313"/>
      <c r="D7" s="313"/>
      <c r="E7" s="313"/>
      <c r="F7" s="314" t="s">
        <v>916</v>
      </c>
      <c r="G7" s="314"/>
      <c r="H7" s="314"/>
      <c r="I7" s="314"/>
      <c r="J7" s="314"/>
      <c r="K7" s="314"/>
      <c r="L7" s="314"/>
    </row>
    <row r="8" spans="1:93" ht="12.75" customHeight="1" x14ac:dyDescent="0.2">
      <c r="A8" s="155"/>
      <c r="B8" s="155"/>
      <c r="C8" s="155"/>
      <c r="D8" s="155"/>
      <c r="E8" s="155"/>
      <c r="F8" s="156"/>
      <c r="G8" s="156"/>
      <c r="H8" s="156"/>
      <c r="I8" s="156"/>
      <c r="J8" s="156"/>
      <c r="K8" s="156"/>
      <c r="L8" s="156"/>
    </row>
    <row r="9" spans="1:93" ht="38.25" customHeight="1" x14ac:dyDescent="0.2">
      <c r="A9" s="313" t="s">
        <v>380</v>
      </c>
      <c r="B9" s="313"/>
      <c r="C9" s="313"/>
      <c r="D9" s="313"/>
      <c r="E9" s="313"/>
      <c r="F9" s="314" t="s">
        <v>381</v>
      </c>
      <c r="G9" s="314"/>
      <c r="H9" s="314"/>
      <c r="I9" s="314"/>
      <c r="J9" s="314"/>
      <c r="K9" s="314"/>
      <c r="L9" s="314"/>
    </row>
    <row r="10" spans="1:93" ht="12.75" customHeight="1" x14ac:dyDescent="0.2">
      <c r="A10" s="235"/>
      <c r="B10" s="235"/>
      <c r="C10" s="235"/>
      <c r="D10" s="235"/>
      <c r="E10" s="235"/>
      <c r="F10" s="157"/>
      <c r="G10" s="157"/>
      <c r="H10" s="157"/>
      <c r="I10" s="157"/>
      <c r="J10" s="157"/>
      <c r="K10" s="157"/>
      <c r="L10" s="157"/>
    </row>
    <row r="11" spans="1:93" ht="12.75" customHeight="1" x14ac:dyDescent="0.2">
      <c r="A11" s="313" t="s">
        <v>382</v>
      </c>
      <c r="B11" s="313"/>
      <c r="C11" s="313"/>
      <c r="D11" s="313"/>
      <c r="E11" s="313"/>
      <c r="F11" s="314" t="s">
        <v>383</v>
      </c>
      <c r="G11" s="314"/>
      <c r="H11" s="314"/>
      <c r="I11" s="314"/>
      <c r="J11" s="314"/>
      <c r="K11" s="314"/>
      <c r="L11" s="314"/>
    </row>
    <row r="12" spans="1:93" ht="12.75" customHeight="1" x14ac:dyDescent="0.2">
      <c r="A12" s="235"/>
      <c r="B12" s="235"/>
      <c r="C12" s="235"/>
      <c r="D12" s="235"/>
      <c r="E12" s="235"/>
      <c r="F12" s="157"/>
      <c r="G12" s="157"/>
      <c r="H12" s="157"/>
      <c r="I12" s="157"/>
      <c r="J12" s="157"/>
      <c r="K12" s="157"/>
      <c r="L12" s="157"/>
    </row>
    <row r="13" spans="1:93" ht="12.75" customHeight="1" x14ac:dyDescent="0.2">
      <c r="A13" s="313" t="s">
        <v>384</v>
      </c>
      <c r="B13" s="313"/>
      <c r="C13" s="313"/>
      <c r="D13" s="313"/>
      <c r="E13" s="313"/>
      <c r="F13" s="314" t="str">
        <f>IF(Source!CZ12 &lt;&gt; "", Source!CZ12, "")</f>
        <v/>
      </c>
      <c r="G13" s="314"/>
      <c r="H13" s="314"/>
      <c r="I13" s="314"/>
      <c r="J13" s="314"/>
      <c r="K13" s="314"/>
      <c r="L13" s="314"/>
    </row>
    <row r="14" spans="1:93" ht="12.75" customHeight="1" x14ac:dyDescent="0.2">
      <c r="A14" s="235"/>
      <c r="B14" s="235"/>
      <c r="C14" s="235"/>
      <c r="D14" s="235"/>
      <c r="E14" s="235"/>
      <c r="F14" s="157"/>
      <c r="G14" s="157"/>
      <c r="H14" s="157"/>
      <c r="I14" s="157"/>
      <c r="J14" s="157"/>
      <c r="K14" s="157"/>
      <c r="L14" s="156"/>
    </row>
    <row r="15" spans="1:93" ht="12.75" customHeight="1" x14ac:dyDescent="0.2">
      <c r="A15" s="313" t="s">
        <v>385</v>
      </c>
      <c r="B15" s="313"/>
      <c r="C15" s="313"/>
      <c r="D15" s="313"/>
      <c r="E15" s="313"/>
      <c r="F15" s="314" t="str">
        <f>IF(Source!DA12 &lt;&gt; "", Source!DA12, "")</f>
        <v/>
      </c>
      <c r="G15" s="314"/>
      <c r="H15" s="314"/>
      <c r="I15" s="314"/>
      <c r="J15" s="314"/>
      <c r="K15" s="314"/>
      <c r="L15" s="314"/>
    </row>
    <row r="16" spans="1:93" ht="12.75" customHeight="1" x14ac:dyDescent="0.2">
      <c r="A16" s="158"/>
      <c r="B16" s="158"/>
      <c r="C16" s="158"/>
      <c r="D16" s="158"/>
      <c r="E16" s="158"/>
      <c r="F16" s="159"/>
      <c r="G16" s="159"/>
      <c r="H16" s="159"/>
      <c r="I16" s="159"/>
      <c r="J16" s="159"/>
      <c r="K16" s="159"/>
      <c r="L16" s="159"/>
    </row>
    <row r="17" spans="1:92" ht="12.7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92" ht="31.5" x14ac:dyDescent="0.25">
      <c r="A18" s="312" t="s">
        <v>366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CN18" s="237" t="s">
        <v>366</v>
      </c>
    </row>
    <row r="19" spans="1:92" ht="14.25" customHeight="1" x14ac:dyDescent="0.2">
      <c r="A19" s="310" t="s">
        <v>77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</row>
    <row r="20" spans="1:92" ht="14.25" customHeight="1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1:92" ht="15.75" customHeight="1" x14ac:dyDescent="0.25">
      <c r="A21" s="308" t="str">
        <f>CONCATENATE( "ЛОКАЛЬНАЯ СМЕТА № ", Source!L20, " ",Source!CM20)</f>
        <v xml:space="preserve">ЛОКАЛЬНАЯ СМЕТА № 01-01-01 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</row>
    <row r="22" spans="1:92" ht="15" customHeight="1" x14ac:dyDescent="0.2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1"/>
    </row>
    <row r="23" spans="1:92" ht="18" customHeight="1" x14ac:dyDescent="0.25">
      <c r="A23" s="309" t="str">
        <f>IF(Source!G20&lt;&gt;"Новая локальная смета", Source!G20, "")</f>
        <v>Демонтажные работы КТП-22507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310" t="s">
        <v>387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</row>
    <row r="25" spans="1:92" ht="14.25" customHeight="1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</row>
    <row r="26" spans="1:92" ht="14.25" customHeight="1" x14ac:dyDescent="0.2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</row>
    <row r="27" spans="1:92" ht="12.75" customHeight="1" x14ac:dyDescent="0.2">
      <c r="A27" s="163" t="s">
        <v>388</v>
      </c>
      <c r="B27" s="163"/>
      <c r="C27" s="164" t="s">
        <v>389</v>
      </c>
      <c r="D27" s="163" t="s">
        <v>390</v>
      </c>
      <c r="E27" s="163"/>
      <c r="F27" s="163"/>
      <c r="G27" s="163"/>
      <c r="H27" s="163"/>
      <c r="I27" s="163"/>
      <c r="J27" s="163"/>
      <c r="K27" s="163"/>
      <c r="L27" s="163"/>
    </row>
    <row r="28" spans="1:92" ht="12.75" customHeight="1" x14ac:dyDescent="0.2">
      <c r="A28" s="163"/>
      <c r="B28" s="163"/>
      <c r="C28" s="165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92" ht="12.75" customHeight="1" x14ac:dyDescent="0.2">
      <c r="A29" s="163" t="s">
        <v>391</v>
      </c>
      <c r="B29" s="163"/>
      <c r="C29" s="311"/>
      <c r="D29" s="311"/>
      <c r="E29" s="311"/>
      <c r="F29" s="311"/>
      <c r="G29" s="311"/>
      <c r="H29" s="311"/>
      <c r="I29" s="311"/>
      <c r="J29" s="311"/>
      <c r="K29" s="311"/>
      <c r="L29" s="311"/>
    </row>
    <row r="30" spans="1:92" ht="12.75" customHeight="1" x14ac:dyDescent="0.2">
      <c r="A30" s="166"/>
      <c r="B30" s="167"/>
      <c r="C30" s="310" t="s">
        <v>392</v>
      </c>
      <c r="D30" s="310"/>
      <c r="E30" s="310"/>
      <c r="F30" s="310"/>
      <c r="G30" s="310"/>
      <c r="H30" s="310"/>
      <c r="I30" s="310"/>
      <c r="J30" s="310"/>
      <c r="K30" s="310"/>
      <c r="L30" s="310"/>
    </row>
    <row r="31" spans="1:92" ht="14.25" customHeight="1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92" ht="14.25" customHeight="1" x14ac:dyDescent="0.2">
      <c r="A32" s="168" t="s">
        <v>918</v>
      </c>
      <c r="B32" s="160"/>
      <c r="C32" s="160"/>
      <c r="D32" s="169"/>
      <c r="E32" s="160"/>
      <c r="F32" s="160"/>
      <c r="G32" s="160"/>
      <c r="H32" s="160"/>
      <c r="I32" s="160"/>
      <c r="J32" s="160"/>
      <c r="K32" s="160"/>
      <c r="L32" s="160"/>
    </row>
    <row r="33" spans="1:13" ht="14.25" customHeight="1" x14ac:dyDescent="0.2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1:13" ht="14.25" customHeight="1" x14ac:dyDescent="0.2">
      <c r="A34" s="168" t="s">
        <v>393</v>
      </c>
      <c r="B34" s="160"/>
      <c r="C34" s="306">
        <f>C37+C38+C39+C40</f>
        <v>16.40849</v>
      </c>
      <c r="D34" s="307"/>
      <c r="E34" s="163" t="s">
        <v>394</v>
      </c>
      <c r="F34" s="158"/>
      <c r="G34" s="158"/>
      <c r="H34" s="158"/>
      <c r="I34" s="158"/>
      <c r="J34" s="158"/>
      <c r="K34" s="158"/>
      <c r="L34" s="160"/>
    </row>
    <row r="35" spans="1:13" ht="14.25" customHeight="1" x14ac:dyDescent="0.2">
      <c r="A35" s="168"/>
      <c r="B35" s="160"/>
      <c r="C35" s="233"/>
      <c r="D35" s="234"/>
      <c r="E35" s="163"/>
      <c r="F35" s="158"/>
      <c r="G35" s="163" t="s">
        <v>395</v>
      </c>
      <c r="H35" s="160"/>
      <c r="I35" s="163"/>
      <c r="J35" s="163"/>
      <c r="K35" s="170">
        <f>ROUND(SUM(AR48:AR309)/1000, 2)</f>
        <v>5.87</v>
      </c>
      <c r="L35" s="163" t="s">
        <v>394</v>
      </c>
    </row>
    <row r="36" spans="1:13" ht="14.25" customHeight="1" x14ac:dyDescent="0.2">
      <c r="A36" s="160"/>
      <c r="B36" s="171" t="s">
        <v>396</v>
      </c>
      <c r="C36" s="172"/>
      <c r="D36" s="160"/>
      <c r="E36" s="163"/>
      <c r="F36" s="158"/>
      <c r="G36" s="163" t="s">
        <v>397</v>
      </c>
      <c r="H36" s="160"/>
      <c r="I36" s="163"/>
      <c r="J36" s="163"/>
      <c r="K36" s="170">
        <f>ROUND(SUM(AT48:AT309)/1000, 2)</f>
        <v>0.47</v>
      </c>
      <c r="L36" s="163" t="s">
        <v>394</v>
      </c>
    </row>
    <row r="37" spans="1:13" ht="14.25" customHeight="1" x14ac:dyDescent="0.2">
      <c r="A37" s="160"/>
      <c r="B37" s="168" t="s">
        <v>398</v>
      </c>
      <c r="C37" s="306">
        <f>ROUND((Source!F88)/1000, 5)</f>
        <v>0</v>
      </c>
      <c r="D37" s="307"/>
      <c r="E37" s="163" t="s">
        <v>394</v>
      </c>
      <c r="F37" s="158"/>
      <c r="G37" s="163" t="s">
        <v>399</v>
      </c>
      <c r="H37" s="160"/>
      <c r="I37" s="163"/>
      <c r="J37" s="234"/>
      <c r="K37" s="173">
        <f>Source!F93</f>
        <v>7.4922000000000004</v>
      </c>
      <c r="L37" s="163" t="s">
        <v>400</v>
      </c>
      <c r="M37" s="189">
        <f>C37</f>
        <v>0</v>
      </c>
    </row>
    <row r="38" spans="1:13" ht="14.25" customHeight="1" x14ac:dyDescent="0.2">
      <c r="A38" s="160"/>
      <c r="B38" s="168" t="s">
        <v>401</v>
      </c>
      <c r="C38" s="306">
        <f>ROUND((Source!F89)/1000, 5)</f>
        <v>16.40849</v>
      </c>
      <c r="D38" s="307"/>
      <c r="E38" s="163" t="s">
        <v>394</v>
      </c>
      <c r="F38" s="158"/>
      <c r="G38" s="163" t="s">
        <v>402</v>
      </c>
      <c r="H38" s="160"/>
      <c r="I38" s="163"/>
      <c r="J38" s="174"/>
      <c r="K38" s="173">
        <f>Source!F94</f>
        <v>0.55620000000000003</v>
      </c>
      <c r="L38" s="163" t="s">
        <v>400</v>
      </c>
      <c r="M38" s="189">
        <f>C38</f>
        <v>16.40849</v>
      </c>
    </row>
    <row r="39" spans="1:13" ht="14.25" customHeight="1" x14ac:dyDescent="0.2">
      <c r="A39" s="160"/>
      <c r="B39" s="168" t="s">
        <v>403</v>
      </c>
      <c r="C39" s="306">
        <f>ROUND((Source!F80)/1000, 5)</f>
        <v>0</v>
      </c>
      <c r="D39" s="307"/>
      <c r="E39" s="163" t="s">
        <v>394</v>
      </c>
      <c r="F39" s="158"/>
      <c r="G39" s="163"/>
      <c r="H39" s="163"/>
      <c r="I39" s="163"/>
      <c r="J39" s="163"/>
      <c r="K39" s="158"/>
      <c r="L39" s="163"/>
      <c r="M39" s="189">
        <f>C39</f>
        <v>0</v>
      </c>
    </row>
    <row r="40" spans="1:13" ht="14.25" customHeight="1" x14ac:dyDescent="0.2">
      <c r="A40" s="160"/>
      <c r="B40" s="168" t="s">
        <v>404</v>
      </c>
      <c r="C40" s="306">
        <f>ROUND((Source!F90)/1000, 5)</f>
        <v>0</v>
      </c>
      <c r="D40" s="307"/>
      <c r="E40" s="163" t="s">
        <v>394</v>
      </c>
      <c r="F40" s="158"/>
      <c r="G40" s="163"/>
      <c r="H40" s="163"/>
      <c r="I40" s="163"/>
      <c r="J40" s="163"/>
      <c r="K40" s="158"/>
      <c r="L40" s="163"/>
      <c r="M40" s="189">
        <f>C40</f>
        <v>0</v>
      </c>
    </row>
    <row r="41" spans="1:13" ht="14.25" customHeight="1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3" ht="12.75" customHeight="1" x14ac:dyDescent="0.2">
      <c r="A42" s="294" t="s">
        <v>0</v>
      </c>
      <c r="B42" s="294" t="s">
        <v>101</v>
      </c>
      <c r="C42" s="294" t="s">
        <v>405</v>
      </c>
      <c r="D42" s="294" t="s">
        <v>406</v>
      </c>
      <c r="E42" s="297" t="s">
        <v>407</v>
      </c>
      <c r="F42" s="298"/>
      <c r="G42" s="299"/>
      <c r="H42" s="297" t="s">
        <v>408</v>
      </c>
      <c r="I42" s="298"/>
      <c r="J42" s="298"/>
      <c r="K42" s="298"/>
      <c r="L42" s="299"/>
    </row>
    <row r="43" spans="1:13" ht="12.75" customHeight="1" x14ac:dyDescent="0.2">
      <c r="A43" s="295"/>
      <c r="B43" s="295"/>
      <c r="C43" s="295"/>
      <c r="D43" s="295"/>
      <c r="E43" s="300"/>
      <c r="F43" s="301"/>
      <c r="G43" s="302"/>
      <c r="H43" s="300"/>
      <c r="I43" s="301"/>
      <c r="J43" s="301"/>
      <c r="K43" s="301"/>
      <c r="L43" s="302"/>
    </row>
    <row r="44" spans="1:13" ht="12.75" customHeight="1" x14ac:dyDescent="0.2">
      <c r="A44" s="295"/>
      <c r="B44" s="295"/>
      <c r="C44" s="295"/>
      <c r="D44" s="295"/>
      <c r="E44" s="300"/>
      <c r="F44" s="301"/>
      <c r="G44" s="302"/>
      <c r="H44" s="300"/>
      <c r="I44" s="301"/>
      <c r="J44" s="301"/>
      <c r="K44" s="301"/>
      <c r="L44" s="302"/>
    </row>
    <row r="45" spans="1:13" ht="12.75" customHeight="1" x14ac:dyDescent="0.2">
      <c r="A45" s="295"/>
      <c r="B45" s="295"/>
      <c r="C45" s="295"/>
      <c r="D45" s="295"/>
      <c r="E45" s="303"/>
      <c r="F45" s="304"/>
      <c r="G45" s="305"/>
      <c r="H45" s="303"/>
      <c r="I45" s="304"/>
      <c r="J45" s="304"/>
      <c r="K45" s="304"/>
      <c r="L45" s="305"/>
    </row>
    <row r="46" spans="1:13" ht="51" customHeight="1" x14ac:dyDescent="0.2">
      <c r="A46" s="296"/>
      <c r="B46" s="296"/>
      <c r="C46" s="296"/>
      <c r="D46" s="296"/>
      <c r="E46" s="244" t="s">
        <v>409</v>
      </c>
      <c r="F46" s="244" t="s">
        <v>410</v>
      </c>
      <c r="G46" s="245" t="s">
        <v>411</v>
      </c>
      <c r="H46" s="244" t="s">
        <v>412</v>
      </c>
      <c r="I46" s="244" t="s">
        <v>413</v>
      </c>
      <c r="J46" s="244" t="s">
        <v>414</v>
      </c>
      <c r="K46" s="244" t="s">
        <v>410</v>
      </c>
      <c r="L46" s="244" t="s">
        <v>415</v>
      </c>
    </row>
    <row r="47" spans="1:13" ht="14.25" customHeight="1" x14ac:dyDescent="0.2">
      <c r="A47" s="246">
        <v>1</v>
      </c>
      <c r="B47" s="246">
        <v>2</v>
      </c>
      <c r="C47" s="246">
        <v>3</v>
      </c>
      <c r="D47" s="246">
        <v>4</v>
      </c>
      <c r="E47" s="246">
        <v>5</v>
      </c>
      <c r="F47" s="246">
        <v>6</v>
      </c>
      <c r="G47" s="246">
        <v>7</v>
      </c>
      <c r="H47" s="246">
        <v>8</v>
      </c>
      <c r="I47" s="246">
        <v>9</v>
      </c>
      <c r="J47" s="246">
        <v>10</v>
      </c>
      <c r="K47" s="247">
        <v>11</v>
      </c>
      <c r="L47" s="247">
        <v>12</v>
      </c>
    </row>
    <row r="49" spans="1:83" ht="16.5" x14ac:dyDescent="0.2">
      <c r="A49" s="293" t="s">
        <v>416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83" ht="78" x14ac:dyDescent="0.2">
      <c r="A50" s="176" t="s">
        <v>87</v>
      </c>
      <c r="B50" s="229" t="s">
        <v>417</v>
      </c>
      <c r="C50" s="229" t="s">
        <v>418</v>
      </c>
      <c r="D50" s="177" t="str">
        <f>Source!H28</f>
        <v>ШТ</v>
      </c>
      <c r="E50" s="178">
        <f>Source!K28</f>
        <v>3</v>
      </c>
      <c r="F50" s="178"/>
      <c r="G50" s="178">
        <f>Source!I28</f>
        <v>3</v>
      </c>
      <c r="H50" s="179"/>
      <c r="I50" s="230"/>
      <c r="J50" s="179"/>
      <c r="K50" s="230"/>
      <c r="L50" s="179"/>
    </row>
    <row r="51" spans="1:83" ht="63.75" x14ac:dyDescent="0.2">
      <c r="B51" s="180" t="str">
        <f>Source!EO28</f>
        <v>Поправка: 571/пр_2022_т.3_п.4</v>
      </c>
      <c r="C51" s="180" t="str">
        <f>Source!CN28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2" spans="1:83" ht="15" x14ac:dyDescent="0.2">
      <c r="A52" s="181"/>
      <c r="B52" s="178">
        <v>1</v>
      </c>
      <c r="C52" s="181" t="s">
        <v>419</v>
      </c>
      <c r="D52" s="177" t="s">
        <v>400</v>
      </c>
      <c r="E52" s="182"/>
      <c r="F52" s="178"/>
      <c r="G52" s="178">
        <f>Source!U28</f>
        <v>1.0169999999999999</v>
      </c>
      <c r="H52" s="178"/>
      <c r="I52" s="178"/>
      <c r="J52" s="178"/>
      <c r="K52" s="178"/>
      <c r="L52" s="183">
        <f>SUM(L53:L53)-SUMIF(CE53:CE53, 1, L53:L53)</f>
        <v>795.96</v>
      </c>
    </row>
    <row r="53" spans="1:83" ht="14.25" x14ac:dyDescent="0.2">
      <c r="A53" s="229"/>
      <c r="B53" s="229" t="s">
        <v>420</v>
      </c>
      <c r="C53" s="229" t="s">
        <v>421</v>
      </c>
      <c r="D53" s="177" t="s">
        <v>400</v>
      </c>
      <c r="E53" s="178">
        <v>1.1299999999999999</v>
      </c>
      <c r="F53" s="178">
        <f>ROUND(0.3,7)</f>
        <v>0.3</v>
      </c>
      <c r="G53" s="178">
        <f>SmtRes!CX1</f>
        <v>1.0169999999999999</v>
      </c>
      <c r="H53" s="179"/>
      <c r="I53" s="230"/>
      <c r="J53" s="179">
        <f>SmtRes!CZ1</f>
        <v>782.65</v>
      </c>
      <c r="K53" s="230"/>
      <c r="L53" s="179">
        <f>SmtRes!DI1</f>
        <v>795.96</v>
      </c>
    </row>
    <row r="54" spans="1:83" ht="15" x14ac:dyDescent="0.2">
      <c r="A54" s="181"/>
      <c r="B54" s="178">
        <v>2</v>
      </c>
      <c r="C54" s="181" t="s">
        <v>422</v>
      </c>
      <c r="D54" s="177"/>
      <c r="E54" s="182"/>
      <c r="F54" s="178"/>
      <c r="G54" s="178"/>
      <c r="H54" s="178"/>
      <c r="I54" s="178"/>
      <c r="J54" s="178"/>
      <c r="K54" s="178"/>
      <c r="L54" s="183">
        <f>SUM(L55:L61)-SUMIF(CE55:CE61, 1, L55:L61)</f>
        <v>37.819999999999993</v>
      </c>
    </row>
    <row r="55" spans="1:83" ht="15" x14ac:dyDescent="0.2">
      <c r="A55" s="181"/>
      <c r="B55" s="178"/>
      <c r="C55" s="181" t="s">
        <v>423</v>
      </c>
      <c r="D55" s="177" t="s">
        <v>400</v>
      </c>
      <c r="E55" s="182"/>
      <c r="F55" s="178"/>
      <c r="G55" s="178">
        <f>Source!V28</f>
        <v>4.4999999999999998E-2</v>
      </c>
      <c r="H55" s="178"/>
      <c r="I55" s="178"/>
      <c r="J55" s="178"/>
      <c r="K55" s="178"/>
      <c r="L55" s="183">
        <f>SUMIF(CE56:CE61, 1, L56:L61)</f>
        <v>39.269999999999996</v>
      </c>
      <c r="CE55" s="154">
        <v>1</v>
      </c>
    </row>
    <row r="56" spans="1:83" ht="28.5" x14ac:dyDescent="0.2">
      <c r="A56" s="229"/>
      <c r="B56" s="229" t="s">
        <v>424</v>
      </c>
      <c r="C56" s="229" t="s">
        <v>425</v>
      </c>
      <c r="D56" s="177" t="s">
        <v>426</v>
      </c>
      <c r="E56" s="178">
        <v>0.02</v>
      </c>
      <c r="F56" s="178">
        <f t="shared" ref="F56:F61" si="0">ROUND(0.3,7)</f>
        <v>0.3</v>
      </c>
      <c r="G56" s="178">
        <f>SmtRes!CX3</f>
        <v>1.7999999999999999E-2</v>
      </c>
      <c r="H56" s="179"/>
      <c r="I56" s="230"/>
      <c r="J56" s="179">
        <f>SmtRes!CZ3</f>
        <v>1488.78</v>
      </c>
      <c r="K56" s="230"/>
      <c r="L56" s="179">
        <f>SmtRes!DG3</f>
        <v>26.8</v>
      </c>
    </row>
    <row r="57" spans="1:83" ht="28.5" x14ac:dyDescent="0.2">
      <c r="A57" s="229"/>
      <c r="B57" s="229" t="s">
        <v>427</v>
      </c>
      <c r="C57" s="229" t="s">
        <v>428</v>
      </c>
      <c r="D57" s="177" t="s">
        <v>400</v>
      </c>
      <c r="E57" s="178">
        <f>SmtRes!DO3*SmtRes!AT3</f>
        <v>0.02</v>
      </c>
      <c r="F57" s="178">
        <f t="shared" si="0"/>
        <v>0.3</v>
      </c>
      <c r="G57" s="178">
        <f>ROUND(E57*F57*G50, 7)</f>
        <v>1.7999999999999999E-2</v>
      </c>
      <c r="H57" s="179"/>
      <c r="I57" s="230"/>
      <c r="J57" s="179">
        <f>ROUND(SmtRes!AG3/SmtRes!DO3, 2)</f>
        <v>1051.33</v>
      </c>
      <c r="K57" s="230"/>
      <c r="L57" s="179">
        <f>SmtRes!DH3</f>
        <v>18.920000000000002</v>
      </c>
      <c r="CE57" s="154">
        <v>1</v>
      </c>
    </row>
    <row r="58" spans="1:83" ht="28.5" x14ac:dyDescent="0.2">
      <c r="A58" s="229"/>
      <c r="B58" s="229" t="s">
        <v>429</v>
      </c>
      <c r="C58" s="229" t="s">
        <v>430</v>
      </c>
      <c r="D58" s="177" t="s">
        <v>426</v>
      </c>
      <c r="E58" s="178">
        <v>0.01</v>
      </c>
      <c r="F58" s="178">
        <f t="shared" si="0"/>
        <v>0.3</v>
      </c>
      <c r="G58" s="178">
        <f>SmtRes!CX4</f>
        <v>8.9999999999999993E-3</v>
      </c>
      <c r="H58" s="179">
        <f>SmtRes!CZ4</f>
        <v>55.78</v>
      </c>
      <c r="I58" s="230">
        <f>SmtRes!AJ4</f>
        <v>1.42</v>
      </c>
      <c r="J58" s="179">
        <f>ROUND(H58*I58, 2)</f>
        <v>79.209999999999994</v>
      </c>
      <c r="K58" s="230"/>
      <c r="L58" s="179">
        <f>SmtRes!DG4</f>
        <v>0.71</v>
      </c>
    </row>
    <row r="59" spans="1:83" ht="28.5" x14ac:dyDescent="0.2">
      <c r="A59" s="229"/>
      <c r="B59" s="229" t="s">
        <v>431</v>
      </c>
      <c r="C59" s="229" t="s">
        <v>432</v>
      </c>
      <c r="D59" s="177" t="s">
        <v>400</v>
      </c>
      <c r="E59" s="178">
        <f>SmtRes!DO4*SmtRes!AT4</f>
        <v>0.01</v>
      </c>
      <c r="F59" s="178">
        <f t="shared" si="0"/>
        <v>0.3</v>
      </c>
      <c r="G59" s="178">
        <f>ROUND(E59*F59*G50, 7)</f>
        <v>8.9999999999999993E-3</v>
      </c>
      <c r="H59" s="179"/>
      <c r="I59" s="230"/>
      <c r="J59" s="179">
        <f>ROUND(SmtRes!AG4/SmtRes!DO4, 2)</f>
        <v>695.04</v>
      </c>
      <c r="K59" s="230"/>
      <c r="L59" s="179">
        <f>SmtRes!DH4</f>
        <v>6.26</v>
      </c>
      <c r="CE59" s="154">
        <v>1</v>
      </c>
    </row>
    <row r="60" spans="1:83" ht="28.5" x14ac:dyDescent="0.2">
      <c r="A60" s="229"/>
      <c r="B60" s="229" t="s">
        <v>433</v>
      </c>
      <c r="C60" s="229" t="s">
        <v>434</v>
      </c>
      <c r="D60" s="177" t="s">
        <v>426</v>
      </c>
      <c r="E60" s="178">
        <v>0.02</v>
      </c>
      <c r="F60" s="178">
        <f t="shared" si="0"/>
        <v>0.3</v>
      </c>
      <c r="G60" s="178">
        <f>SmtRes!CX5</f>
        <v>1.7999999999999999E-2</v>
      </c>
      <c r="H60" s="179"/>
      <c r="I60" s="230"/>
      <c r="J60" s="179">
        <f>SmtRes!CZ5</f>
        <v>572.77</v>
      </c>
      <c r="K60" s="230"/>
      <c r="L60" s="179">
        <f>SmtRes!DG5</f>
        <v>10.31</v>
      </c>
    </row>
    <row r="61" spans="1:83" ht="28.5" x14ac:dyDescent="0.2">
      <c r="A61" s="229"/>
      <c r="B61" s="229" t="s">
        <v>435</v>
      </c>
      <c r="C61" s="229" t="s">
        <v>436</v>
      </c>
      <c r="D61" s="177" t="s">
        <v>400</v>
      </c>
      <c r="E61" s="178">
        <f>SmtRes!DO5*SmtRes!AT5</f>
        <v>0.02</v>
      </c>
      <c r="F61" s="178">
        <f t="shared" si="0"/>
        <v>0.3</v>
      </c>
      <c r="G61" s="178">
        <f>ROUND(E61*F61*G50, 7)</f>
        <v>1.7999999999999999E-2</v>
      </c>
      <c r="H61" s="179"/>
      <c r="I61" s="230"/>
      <c r="J61" s="179">
        <f>ROUND(SmtRes!AG5/SmtRes!DO5, 2)</f>
        <v>782.65</v>
      </c>
      <c r="K61" s="230"/>
      <c r="L61" s="179">
        <f>SmtRes!DH5</f>
        <v>14.09</v>
      </c>
      <c r="CE61" s="154">
        <v>1</v>
      </c>
    </row>
    <row r="62" spans="1:83" ht="15" x14ac:dyDescent="0.2">
      <c r="A62" s="181"/>
      <c r="B62" s="178">
        <v>4</v>
      </c>
      <c r="C62" s="181" t="s">
        <v>437</v>
      </c>
      <c r="D62" s="177"/>
      <c r="E62" s="182"/>
      <c r="F62" s="178"/>
      <c r="G62" s="178"/>
      <c r="H62" s="178"/>
      <c r="I62" s="178"/>
      <c r="J62" s="178"/>
      <c r="K62" s="178"/>
      <c r="L62" s="183">
        <f>SUM(L63:L64)-SUMIF(CE63:CE64, 1, L63:L64)</f>
        <v>0</v>
      </c>
    </row>
    <row r="63" spans="1:83" ht="28.5" x14ac:dyDescent="0.2">
      <c r="A63" s="229"/>
      <c r="B63" s="229" t="s">
        <v>438</v>
      </c>
      <c r="C63" s="229" t="s">
        <v>439</v>
      </c>
      <c r="D63" s="177" t="s">
        <v>440</v>
      </c>
      <c r="E63" s="178">
        <v>0.14000000000000001</v>
      </c>
      <c r="F63" s="178">
        <f>ROUND(0,7)</f>
        <v>0</v>
      </c>
      <c r="G63" s="178">
        <f>SmtRes!CX6</f>
        <v>0</v>
      </c>
      <c r="H63" s="179">
        <f>SmtRes!CZ6</f>
        <v>174.93</v>
      </c>
      <c r="I63" s="230">
        <f>SmtRes!AI6</f>
        <v>1.1299999999999999</v>
      </c>
      <c r="J63" s="179">
        <f>ROUND(H63*I63, 2)</f>
        <v>197.67</v>
      </c>
      <c r="K63" s="230"/>
      <c r="L63" s="179">
        <f>SmtRes!DF6</f>
        <v>0</v>
      </c>
    </row>
    <row r="64" spans="1:83" ht="57" x14ac:dyDescent="0.2">
      <c r="A64" s="229"/>
      <c r="B64" s="229" t="s">
        <v>441</v>
      </c>
      <c r="C64" s="184" t="s">
        <v>442</v>
      </c>
      <c r="D64" s="185" t="s">
        <v>443</v>
      </c>
      <c r="E64" s="186">
        <v>2.0999999999999999E-3</v>
      </c>
      <c r="F64" s="186">
        <f>ROUND(0,7)</f>
        <v>0</v>
      </c>
      <c r="G64" s="186">
        <f>SmtRes!CX7</f>
        <v>0</v>
      </c>
      <c r="H64" s="187"/>
      <c r="I64" s="188"/>
      <c r="J64" s="187">
        <f>SmtRes!CZ7</f>
        <v>49795.86</v>
      </c>
      <c r="K64" s="188"/>
      <c r="L64" s="187">
        <f>SmtRes!DF7</f>
        <v>0</v>
      </c>
    </row>
    <row r="65" spans="1:83" ht="15" x14ac:dyDescent="0.2">
      <c r="A65" s="229"/>
      <c r="B65" s="229"/>
      <c r="C65" s="231" t="s">
        <v>444</v>
      </c>
      <c r="D65" s="177"/>
      <c r="E65" s="178"/>
      <c r="F65" s="178"/>
      <c r="G65" s="178"/>
      <c r="H65" s="179"/>
      <c r="I65" s="230"/>
      <c r="J65" s="179"/>
      <c r="K65" s="230"/>
      <c r="L65" s="179">
        <f>L52+L54+L55+L62</f>
        <v>873.05</v>
      </c>
    </row>
    <row r="66" spans="1:83" ht="57" x14ac:dyDescent="0.2">
      <c r="A66" s="176" t="s">
        <v>90</v>
      </c>
      <c r="B66" s="229" t="str">
        <f>Source!F29</f>
        <v>421/пр_2020_п.75_пп.а</v>
      </c>
      <c r="C66" s="229" t="str">
        <f>Source!G29</f>
        <v>Сметная стоимость вспомогательных ненормируемых материальных ресурсов, не учтенная в сметной норме, 2%</v>
      </c>
      <c r="D66" s="177" t="str">
        <f>Source!H29</f>
        <v>%</v>
      </c>
      <c r="E66" s="178">
        <f>SmtRes!AT8</f>
        <v>2</v>
      </c>
      <c r="F66" s="178"/>
      <c r="G66" s="178">
        <f>Source!I29</f>
        <v>2</v>
      </c>
      <c r="H66" s="179"/>
      <c r="I66" s="230"/>
      <c r="J66" s="179"/>
      <c r="K66" s="230"/>
      <c r="L66" s="179">
        <f>Source!P29</f>
        <v>53.06</v>
      </c>
      <c r="AD66" s="154">
        <f>ROUND((Source!AT29/100)*((ROUND(0*Source!I29, 2)+ROUND(0*Source!I29, 2))), 2)</f>
        <v>0</v>
      </c>
      <c r="AE66" s="154">
        <f>ROUND((Source!AU29/100)*((ROUND(0*Source!I29, 2)+ROUND(0*Source!I29, 2))), 2)</f>
        <v>0</v>
      </c>
      <c r="AN66" s="154">
        <f>L66</f>
        <v>53.06</v>
      </c>
      <c r="AW66" s="154">
        <f>L66</f>
        <v>53.06</v>
      </c>
      <c r="AZ66" s="154">
        <f>Source!X29</f>
        <v>0</v>
      </c>
      <c r="BA66" s="154">
        <f>Source!Y29</f>
        <v>0</v>
      </c>
      <c r="CD66" s="154">
        <v>2</v>
      </c>
    </row>
    <row r="67" spans="1:83" ht="14.25" x14ac:dyDescent="0.2">
      <c r="A67" s="229"/>
      <c r="B67" s="229"/>
      <c r="C67" s="229" t="s">
        <v>445</v>
      </c>
      <c r="D67" s="177"/>
      <c r="E67" s="178"/>
      <c r="F67" s="178"/>
      <c r="G67" s="178"/>
      <c r="H67" s="179"/>
      <c r="I67" s="230"/>
      <c r="J67" s="179"/>
      <c r="K67" s="230"/>
      <c r="L67" s="179">
        <f>SUM(AR50:AR70)+SUM(AS50:AS70)+SUM(AT50:AT70)+SUM(AU50:AU70)+SUM(AV50:AV70)</f>
        <v>835.23</v>
      </c>
    </row>
    <row r="68" spans="1:83" ht="28.5" x14ac:dyDescent="0.2">
      <c r="A68" s="229"/>
      <c r="B68" s="229" t="s">
        <v>446</v>
      </c>
      <c r="C68" s="229" t="s">
        <v>447</v>
      </c>
      <c r="D68" s="177" t="s">
        <v>448</v>
      </c>
      <c r="E68" s="178">
        <f>Source!BZ28</f>
        <v>97</v>
      </c>
      <c r="F68" s="178"/>
      <c r="G68" s="178">
        <f>Source!AT28</f>
        <v>97</v>
      </c>
      <c r="H68" s="179"/>
      <c r="I68" s="230"/>
      <c r="J68" s="179"/>
      <c r="K68" s="230"/>
      <c r="L68" s="179">
        <f>SUM(AZ50:AZ70)</f>
        <v>810.17</v>
      </c>
    </row>
    <row r="69" spans="1:83" ht="28.5" x14ac:dyDescent="0.2">
      <c r="A69" s="184"/>
      <c r="B69" s="184" t="s">
        <v>449</v>
      </c>
      <c r="C69" s="184" t="s">
        <v>450</v>
      </c>
      <c r="D69" s="185" t="s">
        <v>448</v>
      </c>
      <c r="E69" s="186">
        <f>Source!CA28</f>
        <v>51</v>
      </c>
      <c r="F69" s="186"/>
      <c r="G69" s="186">
        <f>Source!AU28</f>
        <v>51</v>
      </c>
      <c r="H69" s="187"/>
      <c r="I69" s="188"/>
      <c r="J69" s="187"/>
      <c r="K69" s="188"/>
      <c r="L69" s="187">
        <f>SUM(BA50:BA70)</f>
        <v>425.97</v>
      </c>
    </row>
    <row r="70" spans="1:83" ht="15" x14ac:dyDescent="0.2">
      <c r="C70" s="291" t="s">
        <v>451</v>
      </c>
      <c r="D70" s="291"/>
      <c r="E70" s="291"/>
      <c r="F70" s="291"/>
      <c r="G70" s="291"/>
      <c r="H70" s="291"/>
      <c r="I70" s="292">
        <f>IF(E50&lt;&gt;0,K70/E50, 0)</f>
        <v>720.75</v>
      </c>
      <c r="J70" s="292"/>
      <c r="K70" s="292">
        <f>L52+L54+L62+L68+L69+L55+SUM(L66:L66)</f>
        <v>2162.25</v>
      </c>
      <c r="L70" s="292"/>
      <c r="AD70" s="154">
        <f>ROUND((Source!AT28/100)*((ROUND(SUMIF(SmtRes!AQ1:'SmtRes'!AQ8,"=1",SmtRes!AD1:'SmtRes'!AD8)*Source!I28, 2)+ROUND(SUMIF(SmtRes!AQ1:'SmtRes'!AQ8,"=1",SmtRes!AC1:'SmtRes'!AC8)*Source!I28, 2))), 2)</f>
        <v>9636.9599999999991</v>
      </c>
      <c r="AE70" s="154">
        <f>ROUND((Source!AU28/100)*((ROUND(SUMIF(SmtRes!AQ1:'SmtRes'!AQ8,"=1",SmtRes!AD1:'SmtRes'!AD8)*Source!I28, 2)+ROUND(SUMIF(SmtRes!AQ1:'SmtRes'!AQ8,"=1",SmtRes!AC1:'SmtRes'!AC8)*Source!I28, 2))), 2)</f>
        <v>5066.8599999999997</v>
      </c>
      <c r="AN70" s="189">
        <f>L52+L54+L62+L68+L69+L55</f>
        <v>2109.19</v>
      </c>
      <c r="AO70" s="189">
        <f>L54</f>
        <v>37.819999999999993</v>
      </c>
      <c r="AQ70" s="154" t="s">
        <v>452</v>
      </c>
      <c r="AR70" s="189">
        <f>L52</f>
        <v>795.96</v>
      </c>
      <c r="AT70" s="189">
        <f>L55</f>
        <v>39.269999999999996</v>
      </c>
      <c r="AV70" s="154" t="s">
        <v>452</v>
      </c>
      <c r="AW70" s="189">
        <f>L62</f>
        <v>0</v>
      </c>
      <c r="AZ70" s="154">
        <f>Source!X28</f>
        <v>810.17</v>
      </c>
      <c r="BA70" s="154">
        <f>Source!Y28</f>
        <v>425.97</v>
      </c>
      <c r="CD70" s="154">
        <v>2</v>
      </c>
    </row>
    <row r="71" spans="1:83" ht="92.25" x14ac:dyDescent="0.2">
      <c r="A71" s="176" t="s">
        <v>267</v>
      </c>
      <c r="B71" s="229" t="s">
        <v>453</v>
      </c>
      <c r="C71" s="229" t="s">
        <v>454</v>
      </c>
      <c r="D71" s="177" t="str">
        <f>Source!H30</f>
        <v>ШТ</v>
      </c>
      <c r="E71" s="178">
        <f>Source!K30</f>
        <v>1</v>
      </c>
      <c r="F71" s="178"/>
      <c r="G71" s="178">
        <f>Source!I30</f>
        <v>1</v>
      </c>
      <c r="H71" s="179"/>
      <c r="I71" s="230"/>
      <c r="J71" s="179"/>
      <c r="K71" s="230"/>
      <c r="L71" s="179"/>
    </row>
    <row r="72" spans="1:83" ht="63.75" x14ac:dyDescent="0.2">
      <c r="B72" s="180" t="str">
        <f>Source!EO30</f>
        <v>Поправка: 571/пр_2022_т.3_п.4</v>
      </c>
      <c r="C72" s="180" t="str">
        <f>Source!CN30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73" spans="1:83" ht="15" x14ac:dyDescent="0.2">
      <c r="A73" s="181"/>
      <c r="B73" s="178">
        <v>1</v>
      </c>
      <c r="C73" s="181" t="s">
        <v>419</v>
      </c>
      <c r="D73" s="177" t="s">
        <v>400</v>
      </c>
      <c r="E73" s="182"/>
      <c r="F73" s="178"/>
      <c r="G73" s="178">
        <f>Source!U30</f>
        <v>0.21</v>
      </c>
      <c r="H73" s="178"/>
      <c r="I73" s="178"/>
      <c r="J73" s="178"/>
      <c r="K73" s="178"/>
      <c r="L73" s="183">
        <f>SUM(L74:L74)-SUMIF(CE74:CE74, 1, L74:L74)</f>
        <v>169.26</v>
      </c>
    </row>
    <row r="74" spans="1:83" ht="14.25" x14ac:dyDescent="0.2">
      <c r="A74" s="229"/>
      <c r="B74" s="229" t="s">
        <v>455</v>
      </c>
      <c r="C74" s="229" t="s">
        <v>456</v>
      </c>
      <c r="D74" s="177" t="s">
        <v>400</v>
      </c>
      <c r="E74" s="178">
        <v>0.7</v>
      </c>
      <c r="F74" s="178">
        <f>ROUND(0.3,7)</f>
        <v>0.3</v>
      </c>
      <c r="G74" s="178">
        <f>SmtRes!CX9</f>
        <v>0.21</v>
      </c>
      <c r="H74" s="179"/>
      <c r="I74" s="230"/>
      <c r="J74" s="179">
        <f>SmtRes!CZ9</f>
        <v>806.02</v>
      </c>
      <c r="K74" s="230"/>
      <c r="L74" s="179">
        <f>SmtRes!DI9</f>
        <v>169.26</v>
      </c>
    </row>
    <row r="75" spans="1:83" ht="15" x14ac:dyDescent="0.2">
      <c r="A75" s="181"/>
      <c r="B75" s="178">
        <v>2</v>
      </c>
      <c r="C75" s="181" t="s">
        <v>422</v>
      </c>
      <c r="D75" s="177"/>
      <c r="E75" s="182"/>
      <c r="F75" s="178"/>
      <c r="G75" s="178"/>
      <c r="H75" s="178"/>
      <c r="I75" s="178"/>
      <c r="J75" s="178"/>
      <c r="K75" s="178"/>
      <c r="L75" s="183">
        <f>SUM(L76:L80)-SUMIF(CE76:CE80, 1, L76:L80)</f>
        <v>6.1900000000000013</v>
      </c>
    </row>
    <row r="76" spans="1:83" ht="15" x14ac:dyDescent="0.2">
      <c r="A76" s="181"/>
      <c r="B76" s="178"/>
      <c r="C76" s="181" t="s">
        <v>423</v>
      </c>
      <c r="D76" s="177" t="s">
        <v>400</v>
      </c>
      <c r="E76" s="182"/>
      <c r="F76" s="178"/>
      <c r="G76" s="178">
        <f>Source!V30</f>
        <v>6.0000000000000001E-3</v>
      </c>
      <c r="H76" s="178"/>
      <c r="I76" s="178"/>
      <c r="J76" s="178"/>
      <c r="K76" s="178"/>
      <c r="L76" s="183">
        <f>SUMIF(CE77:CE80, 1, L77:L80)</f>
        <v>5.5</v>
      </c>
      <c r="CE76" s="154">
        <v>1</v>
      </c>
    </row>
    <row r="77" spans="1:83" ht="28.5" x14ac:dyDescent="0.2">
      <c r="A77" s="229"/>
      <c r="B77" s="229" t="s">
        <v>424</v>
      </c>
      <c r="C77" s="229" t="s">
        <v>425</v>
      </c>
      <c r="D77" s="177" t="s">
        <v>426</v>
      </c>
      <c r="E77" s="178">
        <v>0.01</v>
      </c>
      <c r="F77" s="178">
        <f>ROUND(0.3,7)</f>
        <v>0.3</v>
      </c>
      <c r="G77" s="178">
        <f>SmtRes!CX11</f>
        <v>3.0000000000000001E-3</v>
      </c>
      <c r="H77" s="179"/>
      <c r="I77" s="230"/>
      <c r="J77" s="179">
        <f>SmtRes!CZ11</f>
        <v>1488.78</v>
      </c>
      <c r="K77" s="230"/>
      <c r="L77" s="179">
        <f>SmtRes!DG11</f>
        <v>4.47</v>
      </c>
    </row>
    <row r="78" spans="1:83" ht="28.5" x14ac:dyDescent="0.2">
      <c r="A78" s="229"/>
      <c r="B78" s="229" t="s">
        <v>427</v>
      </c>
      <c r="C78" s="229" t="s">
        <v>428</v>
      </c>
      <c r="D78" s="177" t="s">
        <v>400</v>
      </c>
      <c r="E78" s="178">
        <f>SmtRes!DO11*SmtRes!AT11</f>
        <v>0.01</v>
      </c>
      <c r="F78" s="178">
        <f>ROUND(0.3,7)</f>
        <v>0.3</v>
      </c>
      <c r="G78" s="178">
        <f>ROUND(E78*F78*G71, 7)</f>
        <v>3.0000000000000001E-3</v>
      </c>
      <c r="H78" s="179"/>
      <c r="I78" s="230"/>
      <c r="J78" s="179">
        <f>ROUND(SmtRes!AG11/SmtRes!DO11, 2)</f>
        <v>1051.33</v>
      </c>
      <c r="K78" s="230"/>
      <c r="L78" s="179">
        <f>SmtRes!DH11</f>
        <v>3.15</v>
      </c>
      <c r="CE78" s="154">
        <v>1</v>
      </c>
    </row>
    <row r="79" spans="1:83" ht="28.5" x14ac:dyDescent="0.2">
      <c r="A79" s="229"/>
      <c r="B79" s="229" t="s">
        <v>433</v>
      </c>
      <c r="C79" s="229" t="s">
        <v>434</v>
      </c>
      <c r="D79" s="177" t="s">
        <v>426</v>
      </c>
      <c r="E79" s="178">
        <v>0.01</v>
      </c>
      <c r="F79" s="178">
        <f>ROUND(0.3,7)</f>
        <v>0.3</v>
      </c>
      <c r="G79" s="178">
        <f>SmtRes!CX12</f>
        <v>3.0000000000000001E-3</v>
      </c>
      <c r="H79" s="179"/>
      <c r="I79" s="230"/>
      <c r="J79" s="179">
        <f>SmtRes!CZ12</f>
        <v>572.77</v>
      </c>
      <c r="K79" s="230"/>
      <c r="L79" s="179">
        <f>SmtRes!DG12</f>
        <v>1.72</v>
      </c>
    </row>
    <row r="80" spans="1:83" ht="28.5" x14ac:dyDescent="0.2">
      <c r="A80" s="229"/>
      <c r="B80" s="229" t="s">
        <v>435</v>
      </c>
      <c r="C80" s="229" t="s">
        <v>436</v>
      </c>
      <c r="D80" s="177" t="s">
        <v>400</v>
      </c>
      <c r="E80" s="178">
        <f>SmtRes!DO12*SmtRes!AT12</f>
        <v>0.01</v>
      </c>
      <c r="F80" s="178">
        <f>ROUND(0.3,7)</f>
        <v>0.3</v>
      </c>
      <c r="G80" s="178">
        <f>ROUND(E80*F80*G71, 7)</f>
        <v>3.0000000000000001E-3</v>
      </c>
      <c r="H80" s="179"/>
      <c r="I80" s="230"/>
      <c r="J80" s="179">
        <f>ROUND(SmtRes!AG12/SmtRes!DO12, 2)</f>
        <v>782.65</v>
      </c>
      <c r="K80" s="230"/>
      <c r="L80" s="179">
        <f>SmtRes!DH12</f>
        <v>2.35</v>
      </c>
      <c r="CE80" s="154">
        <v>1</v>
      </c>
    </row>
    <row r="81" spans="1:83" ht="15" x14ac:dyDescent="0.2">
      <c r="A81" s="181"/>
      <c r="B81" s="178">
        <v>4</v>
      </c>
      <c r="C81" s="181" t="s">
        <v>437</v>
      </c>
      <c r="D81" s="177"/>
      <c r="E81" s="182"/>
      <c r="F81" s="178"/>
      <c r="G81" s="178"/>
      <c r="H81" s="178"/>
      <c r="I81" s="178"/>
      <c r="J81" s="178"/>
      <c r="K81" s="178"/>
      <c r="L81" s="183">
        <f>SUM(L82:L82)-SUMIF(CE82:CE82, 1, L82:L82)</f>
        <v>0</v>
      </c>
    </row>
    <row r="82" spans="1:83" ht="28.5" x14ac:dyDescent="0.2">
      <c r="A82" s="229"/>
      <c r="B82" s="229" t="s">
        <v>457</v>
      </c>
      <c r="C82" s="184" t="s">
        <v>458</v>
      </c>
      <c r="D82" s="185" t="s">
        <v>443</v>
      </c>
      <c r="E82" s="186">
        <v>3.0000000000000001E-5</v>
      </c>
      <c r="F82" s="186">
        <f>ROUND(0,7)</f>
        <v>0</v>
      </c>
      <c r="G82" s="186">
        <f>SmtRes!CX13</f>
        <v>0</v>
      </c>
      <c r="H82" s="187">
        <f>SmtRes!CZ13</f>
        <v>127406</v>
      </c>
      <c r="I82" s="188">
        <f>SmtRes!AI13</f>
        <v>1.29</v>
      </c>
      <c r="J82" s="187">
        <f>ROUND(H82*I82, 2)</f>
        <v>164353.74</v>
      </c>
      <c r="K82" s="188"/>
      <c r="L82" s="187">
        <f>SmtRes!DF13</f>
        <v>0</v>
      </c>
    </row>
    <row r="83" spans="1:83" ht="15" x14ac:dyDescent="0.2">
      <c r="A83" s="229"/>
      <c r="B83" s="229"/>
      <c r="C83" s="231" t="s">
        <v>444</v>
      </c>
      <c r="D83" s="177"/>
      <c r="E83" s="178"/>
      <c r="F83" s="178"/>
      <c r="G83" s="178"/>
      <c r="H83" s="179"/>
      <c r="I83" s="230"/>
      <c r="J83" s="179"/>
      <c r="K83" s="230"/>
      <c r="L83" s="179">
        <f>L73+L75+L76+L81</f>
        <v>180.95</v>
      </c>
    </row>
    <row r="84" spans="1:83" ht="57" x14ac:dyDescent="0.2">
      <c r="A84" s="176" t="s">
        <v>91</v>
      </c>
      <c r="B84" s="229" t="str">
        <f>Source!F31</f>
        <v>421/пр_2020_п.75_пп.а</v>
      </c>
      <c r="C84" s="229" t="str">
        <f>Source!G31</f>
        <v>Сметная стоимость вспомогательных ненормируемых материальных ресурсов, не учтенная в сметной норме, 2%</v>
      </c>
      <c r="D84" s="177" t="str">
        <f>Source!H31</f>
        <v>%</v>
      </c>
      <c r="E84" s="178">
        <f>SmtRes!AT14</f>
        <v>2</v>
      </c>
      <c r="F84" s="178"/>
      <c r="G84" s="178">
        <f>Source!I31</f>
        <v>2</v>
      </c>
      <c r="H84" s="179"/>
      <c r="I84" s="230"/>
      <c r="J84" s="179"/>
      <c r="K84" s="230"/>
      <c r="L84" s="179">
        <f>Source!P31</f>
        <v>11.28</v>
      </c>
      <c r="AD84" s="154">
        <f>ROUND((Source!AT31/100)*((ROUND(0*Source!I31, 2)+ROUND(0*Source!I31, 2))), 2)</f>
        <v>0</v>
      </c>
      <c r="AE84" s="154">
        <f>ROUND((Source!AU31/100)*((ROUND(0*Source!I31, 2)+ROUND(0*Source!I31, 2))), 2)</f>
        <v>0</v>
      </c>
      <c r="AN84" s="154">
        <f>L84</f>
        <v>11.28</v>
      </c>
      <c r="AW84" s="154">
        <f>L84</f>
        <v>11.28</v>
      </c>
      <c r="AZ84" s="154">
        <f>Source!X31</f>
        <v>0</v>
      </c>
      <c r="BA84" s="154">
        <f>Source!Y31</f>
        <v>0</v>
      </c>
      <c r="CD84" s="154">
        <v>2</v>
      </c>
    </row>
    <row r="85" spans="1:83" ht="14.25" x14ac:dyDescent="0.2">
      <c r="A85" s="229"/>
      <c r="B85" s="229"/>
      <c r="C85" s="229" t="s">
        <v>445</v>
      </c>
      <c r="D85" s="177"/>
      <c r="E85" s="178"/>
      <c r="F85" s="178"/>
      <c r="G85" s="178"/>
      <c r="H85" s="179"/>
      <c r="I85" s="230"/>
      <c r="J85" s="179"/>
      <c r="K85" s="230"/>
      <c r="L85" s="179">
        <f>SUM(AR71:AR88)+SUM(AS71:AS88)+SUM(AT71:AT88)+SUM(AU71:AU88)+SUM(AV71:AV88)</f>
        <v>174.76</v>
      </c>
    </row>
    <row r="86" spans="1:83" ht="28.5" x14ac:dyDescent="0.2">
      <c r="A86" s="229"/>
      <c r="B86" s="229" t="s">
        <v>446</v>
      </c>
      <c r="C86" s="229" t="s">
        <v>447</v>
      </c>
      <c r="D86" s="177" t="s">
        <v>448</v>
      </c>
      <c r="E86" s="178">
        <f>Source!BZ30</f>
        <v>97</v>
      </c>
      <c r="F86" s="178"/>
      <c r="G86" s="178">
        <f>Source!AT30</f>
        <v>97</v>
      </c>
      <c r="H86" s="179"/>
      <c r="I86" s="230"/>
      <c r="J86" s="179"/>
      <c r="K86" s="230"/>
      <c r="L86" s="179">
        <f>SUM(AZ71:AZ88)</f>
        <v>169.52</v>
      </c>
    </row>
    <row r="87" spans="1:83" ht="28.5" x14ac:dyDescent="0.2">
      <c r="A87" s="184"/>
      <c r="B87" s="184" t="s">
        <v>449</v>
      </c>
      <c r="C87" s="184" t="s">
        <v>450</v>
      </c>
      <c r="D87" s="185" t="s">
        <v>448</v>
      </c>
      <c r="E87" s="186">
        <f>Source!CA30</f>
        <v>51</v>
      </c>
      <c r="F87" s="186"/>
      <c r="G87" s="186">
        <f>Source!AU30</f>
        <v>51</v>
      </c>
      <c r="H87" s="187"/>
      <c r="I87" s="188"/>
      <c r="J87" s="187"/>
      <c r="K87" s="188"/>
      <c r="L87" s="187">
        <f>SUM(BA71:BA88)</f>
        <v>89.13</v>
      </c>
    </row>
    <row r="88" spans="1:83" ht="15" x14ac:dyDescent="0.2">
      <c r="C88" s="291" t="s">
        <v>451</v>
      </c>
      <c r="D88" s="291"/>
      <c r="E88" s="291"/>
      <c r="F88" s="291"/>
      <c r="G88" s="291"/>
      <c r="H88" s="291"/>
      <c r="I88" s="292">
        <f>IF(E71&lt;&gt;0,K88/E71, 0)</f>
        <v>450.88</v>
      </c>
      <c r="J88" s="292"/>
      <c r="K88" s="292">
        <f>L73+L75+L81+L86+L87+L76+SUM(L84:L84)</f>
        <v>450.88</v>
      </c>
      <c r="L88" s="292"/>
      <c r="AD88" s="154">
        <f>ROUND((Source!AT30/100)*((ROUND(SUMIF(SmtRes!AQ9:'SmtRes'!AQ14,"=1",SmtRes!AD9:'SmtRes'!AD14)*Source!I30, 2)+ROUND(SUMIF(SmtRes!AQ9:'SmtRes'!AQ14,"=1",SmtRes!AC9:'SmtRes'!AC14)*Source!I30, 2))), 2)</f>
        <v>2560.8000000000002</v>
      </c>
      <c r="AE88" s="154">
        <f>ROUND((Source!AU30/100)*((ROUND(SUMIF(SmtRes!AQ9:'SmtRes'!AQ14,"=1",SmtRes!AD9:'SmtRes'!AD14)*Source!I30, 2)+ROUND(SUMIF(SmtRes!AQ9:'SmtRes'!AQ14,"=1",SmtRes!AC9:'SmtRes'!AC14)*Source!I30, 2))), 2)</f>
        <v>1346.4</v>
      </c>
      <c r="AN88" s="189">
        <f>L73+L75+L81+L86+L87+L76</f>
        <v>439.6</v>
      </c>
      <c r="AO88" s="189">
        <f>L75</f>
        <v>6.1900000000000013</v>
      </c>
      <c r="AQ88" s="154" t="s">
        <v>452</v>
      </c>
      <c r="AR88" s="189">
        <f>L73</f>
        <v>169.26</v>
      </c>
      <c r="AT88" s="189">
        <f>L76</f>
        <v>5.5</v>
      </c>
      <c r="AV88" s="154" t="s">
        <v>452</v>
      </c>
      <c r="AW88" s="189">
        <f>L81</f>
        <v>0</v>
      </c>
      <c r="AZ88" s="154">
        <f>Source!X30</f>
        <v>169.52</v>
      </c>
      <c r="BA88" s="154">
        <f>Source!Y30</f>
        <v>89.13</v>
      </c>
      <c r="CD88" s="154">
        <v>2</v>
      </c>
    </row>
    <row r="89" spans="1:83" ht="106.5" x14ac:dyDescent="0.2">
      <c r="A89" s="176" t="s">
        <v>459</v>
      </c>
      <c r="B89" s="229" t="s">
        <v>460</v>
      </c>
      <c r="C89" s="229" t="s">
        <v>461</v>
      </c>
      <c r="D89" s="177" t="str">
        <f>Source!H32</f>
        <v>100 м</v>
      </c>
      <c r="E89" s="178">
        <f>Source!K32</f>
        <v>0.18</v>
      </c>
      <c r="F89" s="178"/>
      <c r="G89" s="178">
        <f>Source!I32</f>
        <v>0.18</v>
      </c>
      <c r="H89" s="179"/>
      <c r="I89" s="230"/>
      <c r="J89" s="179"/>
      <c r="K89" s="230"/>
      <c r="L89" s="179"/>
    </row>
    <row r="90" spans="1:83" ht="63.75" x14ac:dyDescent="0.2">
      <c r="B90" s="180" t="str">
        <f>Source!EO32</f>
        <v>Поправка: 571/пр_2022_т.3_п.4</v>
      </c>
      <c r="C90" s="180" t="str">
        <f>Source!CN32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91" spans="1:83" x14ac:dyDescent="0.2">
      <c r="C91" s="190" t="str">
        <f>"Объем: "&amp;Source!I32&amp;"=18/"&amp;"100"</f>
        <v>Объем: 0,18=18/100</v>
      </c>
    </row>
    <row r="92" spans="1:83" ht="15" x14ac:dyDescent="0.2">
      <c r="A92" s="181"/>
      <c r="B92" s="178">
        <v>1</v>
      </c>
      <c r="C92" s="181" t="s">
        <v>419</v>
      </c>
      <c r="D92" s="177" t="s">
        <v>400</v>
      </c>
      <c r="E92" s="182"/>
      <c r="F92" s="178"/>
      <c r="G92" s="178">
        <f>Source!U32</f>
        <v>2.4462000000000002</v>
      </c>
      <c r="H92" s="178"/>
      <c r="I92" s="178"/>
      <c r="J92" s="178"/>
      <c r="K92" s="178"/>
      <c r="L92" s="183">
        <f>SUM(L93:L93)-SUMIF(CE93:CE93, 1, L93:L93)</f>
        <v>1914.52</v>
      </c>
    </row>
    <row r="93" spans="1:83" ht="14.25" x14ac:dyDescent="0.2">
      <c r="A93" s="229"/>
      <c r="B93" s="229" t="s">
        <v>420</v>
      </c>
      <c r="C93" s="229" t="s">
        <v>421</v>
      </c>
      <c r="D93" s="177" t="s">
        <v>400</v>
      </c>
      <c r="E93" s="178">
        <v>45.3</v>
      </c>
      <c r="F93" s="178">
        <f>ROUND(0.3,7)</f>
        <v>0.3</v>
      </c>
      <c r="G93" s="178">
        <f>SmtRes!CX15</f>
        <v>2.4462000000000002</v>
      </c>
      <c r="H93" s="179"/>
      <c r="I93" s="230"/>
      <c r="J93" s="179">
        <f>SmtRes!CZ15</f>
        <v>782.65</v>
      </c>
      <c r="K93" s="230"/>
      <c r="L93" s="179">
        <f>SmtRes!DI15</f>
        <v>1914.52</v>
      </c>
    </row>
    <row r="94" spans="1:83" ht="15" x14ac:dyDescent="0.2">
      <c r="A94" s="181"/>
      <c r="B94" s="178">
        <v>2</v>
      </c>
      <c r="C94" s="181" t="s">
        <v>422</v>
      </c>
      <c r="D94" s="177"/>
      <c r="E94" s="182"/>
      <c r="F94" s="178"/>
      <c r="G94" s="178"/>
      <c r="H94" s="178"/>
      <c r="I94" s="178"/>
      <c r="J94" s="178"/>
      <c r="K94" s="178"/>
      <c r="L94" s="183">
        <f>SUM(L95:L103)-SUMIF(CE95:CE103, 1, L95:L103)</f>
        <v>34.919999999999959</v>
      </c>
    </row>
    <row r="95" spans="1:83" ht="15" x14ac:dyDescent="0.2">
      <c r="A95" s="181"/>
      <c r="B95" s="178"/>
      <c r="C95" s="181" t="s">
        <v>423</v>
      </c>
      <c r="D95" s="177" t="s">
        <v>400</v>
      </c>
      <c r="E95" s="182"/>
      <c r="F95" s="178"/>
      <c r="G95" s="178">
        <f>Source!V32</f>
        <v>0.28620000000000001</v>
      </c>
      <c r="H95" s="178"/>
      <c r="I95" s="178"/>
      <c r="J95" s="178"/>
      <c r="K95" s="178"/>
      <c r="L95" s="183">
        <f>SUMIF(CE96:CE103, 1, L96:L103)</f>
        <v>226.89</v>
      </c>
      <c r="CE95" s="154">
        <v>1</v>
      </c>
    </row>
    <row r="96" spans="1:83" ht="28.5" x14ac:dyDescent="0.2">
      <c r="A96" s="229"/>
      <c r="B96" s="229" t="s">
        <v>424</v>
      </c>
      <c r="C96" s="229" t="s">
        <v>425</v>
      </c>
      <c r="D96" s="177" t="s">
        <v>426</v>
      </c>
      <c r="E96" s="178">
        <v>0.2</v>
      </c>
      <c r="F96" s="178">
        <f t="shared" ref="F96:F103" si="1">ROUND(0.3,7)</f>
        <v>0.3</v>
      </c>
      <c r="G96" s="178">
        <f>SmtRes!CX17</f>
        <v>1.0800000000000001E-2</v>
      </c>
      <c r="H96" s="179"/>
      <c r="I96" s="230"/>
      <c r="J96" s="179">
        <f>SmtRes!CZ17</f>
        <v>1488.78</v>
      </c>
      <c r="K96" s="230"/>
      <c r="L96" s="179">
        <f>SmtRes!DG17</f>
        <v>16.079999999999998</v>
      </c>
    </row>
    <row r="97" spans="1:83" ht="28.5" x14ac:dyDescent="0.2">
      <c r="A97" s="229"/>
      <c r="B97" s="229" t="s">
        <v>427</v>
      </c>
      <c r="C97" s="229" t="s">
        <v>428</v>
      </c>
      <c r="D97" s="177" t="s">
        <v>400</v>
      </c>
      <c r="E97" s="178">
        <f>SmtRes!DO17*SmtRes!AT17</f>
        <v>0.2</v>
      </c>
      <c r="F97" s="178">
        <f t="shared" si="1"/>
        <v>0.3</v>
      </c>
      <c r="G97" s="178">
        <f>ROUND(E97*F97*G89, 7)</f>
        <v>1.0800000000000001E-2</v>
      </c>
      <c r="H97" s="179"/>
      <c r="I97" s="230"/>
      <c r="J97" s="179">
        <f>ROUND(SmtRes!AG17/SmtRes!DO17, 2)</f>
        <v>1051.33</v>
      </c>
      <c r="K97" s="230"/>
      <c r="L97" s="179">
        <f>SmtRes!DH17</f>
        <v>11.35</v>
      </c>
      <c r="CE97" s="154">
        <v>1</v>
      </c>
    </row>
    <row r="98" spans="1:83" ht="28.5" x14ac:dyDescent="0.2">
      <c r="A98" s="229"/>
      <c r="B98" s="229" t="s">
        <v>433</v>
      </c>
      <c r="C98" s="229" t="s">
        <v>434</v>
      </c>
      <c r="D98" s="177" t="s">
        <v>426</v>
      </c>
      <c r="E98" s="178">
        <v>0.2</v>
      </c>
      <c r="F98" s="178">
        <f t="shared" si="1"/>
        <v>0.3</v>
      </c>
      <c r="G98" s="178">
        <f>SmtRes!CX18</f>
        <v>1.0800000000000001E-2</v>
      </c>
      <c r="H98" s="179"/>
      <c r="I98" s="230"/>
      <c r="J98" s="179">
        <f>SmtRes!CZ18</f>
        <v>572.77</v>
      </c>
      <c r="K98" s="230"/>
      <c r="L98" s="179">
        <f>SmtRes!DG18</f>
        <v>6.19</v>
      </c>
    </row>
    <row r="99" spans="1:83" ht="28.5" x14ac:dyDescent="0.2">
      <c r="A99" s="229"/>
      <c r="B99" s="229" t="s">
        <v>435</v>
      </c>
      <c r="C99" s="229" t="s">
        <v>436</v>
      </c>
      <c r="D99" s="177" t="s">
        <v>400</v>
      </c>
      <c r="E99" s="178">
        <f>SmtRes!DO18*SmtRes!AT18</f>
        <v>0.2</v>
      </c>
      <c r="F99" s="178">
        <f t="shared" si="1"/>
        <v>0.3</v>
      </c>
      <c r="G99" s="178">
        <f>ROUND(E99*F99*G89, 7)</f>
        <v>1.0800000000000001E-2</v>
      </c>
      <c r="H99" s="179"/>
      <c r="I99" s="230"/>
      <c r="J99" s="179">
        <f>ROUND(SmtRes!AG18/SmtRes!DO18, 2)</f>
        <v>782.65</v>
      </c>
      <c r="K99" s="230"/>
      <c r="L99" s="179">
        <f>SmtRes!DH18</f>
        <v>8.4499999999999993</v>
      </c>
      <c r="CE99" s="154">
        <v>1</v>
      </c>
    </row>
    <row r="100" spans="1:83" ht="42.75" x14ac:dyDescent="0.2">
      <c r="A100" s="229"/>
      <c r="B100" s="229" t="s">
        <v>462</v>
      </c>
      <c r="C100" s="229" t="s">
        <v>463</v>
      </c>
      <c r="D100" s="177" t="s">
        <v>426</v>
      </c>
      <c r="E100" s="178">
        <v>1.69</v>
      </c>
      <c r="F100" s="178">
        <f t="shared" si="1"/>
        <v>0.3</v>
      </c>
      <c r="G100" s="178">
        <f>SmtRes!CX19</f>
        <v>9.1259999999999994E-2</v>
      </c>
      <c r="H100" s="179"/>
      <c r="I100" s="230"/>
      <c r="J100" s="179">
        <f>SmtRes!CZ19</f>
        <v>28.51</v>
      </c>
      <c r="K100" s="230"/>
      <c r="L100" s="179">
        <f>SmtRes!DG19</f>
        <v>2.6</v>
      </c>
    </row>
    <row r="101" spans="1:83" ht="14.25" x14ac:dyDescent="0.2">
      <c r="A101" s="229"/>
      <c r="B101" s="229" t="s">
        <v>464</v>
      </c>
      <c r="C101" s="229" t="s">
        <v>465</v>
      </c>
      <c r="D101" s="177" t="s">
        <v>426</v>
      </c>
      <c r="E101" s="178">
        <v>0.86</v>
      </c>
      <c r="F101" s="178">
        <f t="shared" si="1"/>
        <v>0.3</v>
      </c>
      <c r="G101" s="178">
        <f>SmtRes!CX20</f>
        <v>4.6440000000000002E-2</v>
      </c>
      <c r="H101" s="179">
        <f>SmtRes!CZ20</f>
        <v>23.89</v>
      </c>
      <c r="I101" s="230">
        <f>SmtRes!AJ20</f>
        <v>1.21</v>
      </c>
      <c r="J101" s="179">
        <f>ROUND(H101*I101, 2)</f>
        <v>28.91</v>
      </c>
      <c r="K101" s="230"/>
      <c r="L101" s="179">
        <f>SmtRes!DG20</f>
        <v>1.34</v>
      </c>
    </row>
    <row r="102" spans="1:83" ht="28.5" x14ac:dyDescent="0.2">
      <c r="A102" s="229"/>
      <c r="B102" s="229" t="s">
        <v>466</v>
      </c>
      <c r="C102" s="229" t="s">
        <v>467</v>
      </c>
      <c r="D102" s="177" t="s">
        <v>426</v>
      </c>
      <c r="E102" s="178">
        <v>4.9000000000000004</v>
      </c>
      <c r="F102" s="178">
        <f t="shared" si="1"/>
        <v>0.3</v>
      </c>
      <c r="G102" s="178">
        <f>SmtRes!CX21</f>
        <v>0.2646</v>
      </c>
      <c r="H102" s="179">
        <f>SmtRes!CZ21</f>
        <v>26.76</v>
      </c>
      <c r="I102" s="230">
        <f>SmtRes!AJ21</f>
        <v>1.23</v>
      </c>
      <c r="J102" s="179">
        <f>ROUND(H102*I102, 2)</f>
        <v>32.909999999999997</v>
      </c>
      <c r="K102" s="230"/>
      <c r="L102" s="179">
        <f>SmtRes!DG21</f>
        <v>8.7100000000000009</v>
      </c>
    </row>
    <row r="103" spans="1:83" ht="28.5" x14ac:dyDescent="0.2">
      <c r="A103" s="229"/>
      <c r="B103" s="229" t="s">
        <v>435</v>
      </c>
      <c r="C103" s="229" t="s">
        <v>436</v>
      </c>
      <c r="D103" s="177" t="s">
        <v>400</v>
      </c>
      <c r="E103" s="178">
        <f>SmtRes!DO21*SmtRes!AT21</f>
        <v>4.9000000000000004</v>
      </c>
      <c r="F103" s="178">
        <f t="shared" si="1"/>
        <v>0.3</v>
      </c>
      <c r="G103" s="178">
        <f>ROUND(E103*F103*G89, 7)</f>
        <v>0.2646</v>
      </c>
      <c r="H103" s="179"/>
      <c r="I103" s="230"/>
      <c r="J103" s="179">
        <f>ROUND(SmtRes!AG21/SmtRes!DO21, 2)</f>
        <v>782.65</v>
      </c>
      <c r="K103" s="230"/>
      <c r="L103" s="179">
        <f>SmtRes!DH21</f>
        <v>207.09</v>
      </c>
      <c r="CE103" s="154">
        <v>1</v>
      </c>
    </row>
    <row r="104" spans="1:83" ht="15" x14ac:dyDescent="0.2">
      <c r="A104" s="181"/>
      <c r="B104" s="178">
        <v>4</v>
      </c>
      <c r="C104" s="181" t="s">
        <v>437</v>
      </c>
      <c r="D104" s="177"/>
      <c r="E104" s="182"/>
      <c r="F104" s="178"/>
      <c r="G104" s="178"/>
      <c r="H104" s="178"/>
      <c r="I104" s="178"/>
      <c r="J104" s="178"/>
      <c r="K104" s="178"/>
      <c r="L104" s="183">
        <f>SUM(L105:L110)-SUMIF(CE105:CE110, 1, L105:L110)</f>
        <v>0</v>
      </c>
    </row>
    <row r="105" spans="1:83" ht="14.25" x14ac:dyDescent="0.2">
      <c r="A105" s="229"/>
      <c r="B105" s="229" t="s">
        <v>468</v>
      </c>
      <c r="C105" s="229" t="s">
        <v>469</v>
      </c>
      <c r="D105" s="177" t="s">
        <v>470</v>
      </c>
      <c r="E105" s="178">
        <v>0.31</v>
      </c>
      <c r="F105" s="178">
        <f t="shared" ref="F105:F110" si="2">ROUND(0,7)</f>
        <v>0</v>
      </c>
      <c r="G105" s="178">
        <f>SmtRes!CX22</f>
        <v>0</v>
      </c>
      <c r="H105" s="179">
        <f>SmtRes!CZ22</f>
        <v>253.96</v>
      </c>
      <c r="I105" s="230">
        <f>SmtRes!AI22</f>
        <v>1.3</v>
      </c>
      <c r="J105" s="179">
        <f t="shared" ref="J105:J110" si="3">ROUND(H105*I105, 2)</f>
        <v>330.15</v>
      </c>
      <c r="K105" s="230"/>
      <c r="L105" s="179">
        <f>SmtRes!DF22</f>
        <v>0</v>
      </c>
    </row>
    <row r="106" spans="1:83" ht="28.5" x14ac:dyDescent="0.2">
      <c r="A106" s="229"/>
      <c r="B106" s="229" t="s">
        <v>438</v>
      </c>
      <c r="C106" s="229" t="s">
        <v>439</v>
      </c>
      <c r="D106" s="177" t="s">
        <v>440</v>
      </c>
      <c r="E106" s="178">
        <v>2.88</v>
      </c>
      <c r="F106" s="178">
        <f t="shared" si="2"/>
        <v>0</v>
      </c>
      <c r="G106" s="178">
        <f>SmtRes!CX23</f>
        <v>0</v>
      </c>
      <c r="H106" s="179">
        <f>SmtRes!CZ23</f>
        <v>174.93</v>
      </c>
      <c r="I106" s="230">
        <f>SmtRes!AI23</f>
        <v>1.1299999999999999</v>
      </c>
      <c r="J106" s="179">
        <f t="shared" si="3"/>
        <v>197.67</v>
      </c>
      <c r="K106" s="230"/>
      <c r="L106" s="179">
        <f>SmtRes!DF23</f>
        <v>0</v>
      </c>
    </row>
    <row r="107" spans="1:83" ht="42.75" x14ac:dyDescent="0.2">
      <c r="A107" s="229"/>
      <c r="B107" s="229" t="s">
        <v>471</v>
      </c>
      <c r="C107" s="229" t="s">
        <v>472</v>
      </c>
      <c r="D107" s="177" t="s">
        <v>443</v>
      </c>
      <c r="E107" s="178">
        <v>1.2E-4</v>
      </c>
      <c r="F107" s="178">
        <f t="shared" si="2"/>
        <v>0</v>
      </c>
      <c r="G107" s="178">
        <f>SmtRes!CX24</f>
        <v>0</v>
      </c>
      <c r="H107" s="179">
        <f>SmtRes!CZ24</f>
        <v>195421.95</v>
      </c>
      <c r="I107" s="230">
        <f>SmtRes!AI24</f>
        <v>1.29</v>
      </c>
      <c r="J107" s="179">
        <f t="shared" si="3"/>
        <v>252094.32</v>
      </c>
      <c r="K107" s="230"/>
      <c r="L107" s="179">
        <f>SmtRes!DF24</f>
        <v>0</v>
      </c>
    </row>
    <row r="108" spans="1:83" ht="57" x14ac:dyDescent="0.2">
      <c r="A108" s="229"/>
      <c r="B108" s="229" t="s">
        <v>473</v>
      </c>
      <c r="C108" s="229" t="s">
        <v>474</v>
      </c>
      <c r="D108" s="177" t="s">
        <v>443</v>
      </c>
      <c r="E108" s="178">
        <v>6.0000000000000002E-5</v>
      </c>
      <c r="F108" s="178">
        <f t="shared" si="2"/>
        <v>0</v>
      </c>
      <c r="G108" s="178">
        <f>SmtRes!CX25</f>
        <v>0</v>
      </c>
      <c r="H108" s="179">
        <f>SmtRes!CZ25</f>
        <v>530491.82999999996</v>
      </c>
      <c r="I108" s="230">
        <f>SmtRes!AI25</f>
        <v>0.71</v>
      </c>
      <c r="J108" s="179">
        <f t="shared" si="3"/>
        <v>376649.2</v>
      </c>
      <c r="K108" s="230"/>
      <c r="L108" s="179">
        <f>SmtRes!DF25</f>
        <v>0</v>
      </c>
    </row>
    <row r="109" spans="1:83" ht="28.5" x14ac:dyDescent="0.2">
      <c r="A109" s="229"/>
      <c r="B109" s="229" t="s">
        <v>475</v>
      </c>
      <c r="C109" s="229" t="s">
        <v>476</v>
      </c>
      <c r="D109" s="177" t="s">
        <v>443</v>
      </c>
      <c r="E109" s="178">
        <v>3.0000000000000001E-5</v>
      </c>
      <c r="F109" s="178">
        <f t="shared" si="2"/>
        <v>0</v>
      </c>
      <c r="G109" s="178">
        <f>SmtRes!CX26</f>
        <v>0</v>
      </c>
      <c r="H109" s="179">
        <f>SmtRes!CZ26</f>
        <v>945143.92</v>
      </c>
      <c r="I109" s="230">
        <f>SmtRes!AI26</f>
        <v>0.71</v>
      </c>
      <c r="J109" s="179">
        <f t="shared" si="3"/>
        <v>671052.18000000005</v>
      </c>
      <c r="K109" s="230"/>
      <c r="L109" s="179">
        <f>SmtRes!DF26</f>
        <v>0</v>
      </c>
    </row>
    <row r="110" spans="1:83" ht="28.5" x14ac:dyDescent="0.2">
      <c r="A110" s="229"/>
      <c r="B110" s="229" t="s">
        <v>477</v>
      </c>
      <c r="C110" s="184" t="s">
        <v>478</v>
      </c>
      <c r="D110" s="185" t="s">
        <v>440</v>
      </c>
      <c r="E110" s="186">
        <v>1.74</v>
      </c>
      <c r="F110" s="186">
        <f t="shared" si="2"/>
        <v>0</v>
      </c>
      <c r="G110" s="186">
        <f>SmtRes!CX27</f>
        <v>0</v>
      </c>
      <c r="H110" s="187">
        <f>SmtRes!CZ27</f>
        <v>79.88</v>
      </c>
      <c r="I110" s="188">
        <f>SmtRes!AI27</f>
        <v>1.44</v>
      </c>
      <c r="J110" s="187">
        <f t="shared" si="3"/>
        <v>115.03</v>
      </c>
      <c r="K110" s="188"/>
      <c r="L110" s="187">
        <f>SmtRes!DF27</f>
        <v>0</v>
      </c>
    </row>
    <row r="111" spans="1:83" ht="15" x14ac:dyDescent="0.2">
      <c r="A111" s="229"/>
      <c r="B111" s="229"/>
      <c r="C111" s="231" t="s">
        <v>444</v>
      </c>
      <c r="D111" s="177"/>
      <c r="E111" s="178"/>
      <c r="F111" s="178"/>
      <c r="G111" s="178"/>
      <c r="H111" s="179"/>
      <c r="I111" s="230"/>
      <c r="J111" s="179"/>
      <c r="K111" s="230"/>
      <c r="L111" s="179">
        <f>L92+L94+L95+L104</f>
        <v>2176.33</v>
      </c>
    </row>
    <row r="112" spans="1:83" ht="57" x14ac:dyDescent="0.2">
      <c r="A112" s="176" t="s">
        <v>479</v>
      </c>
      <c r="B112" s="229" t="str">
        <f>Source!F33</f>
        <v>421/пр_2020_п.75_пп.а</v>
      </c>
      <c r="C112" s="229" t="str">
        <f>Source!G33</f>
        <v>Сметная стоимость вспомогательных ненормируемых материальных ресурсов, не учтенная в сметной норме, 2%</v>
      </c>
      <c r="D112" s="177" t="str">
        <f>Source!H33</f>
        <v>%</v>
      </c>
      <c r="E112" s="178">
        <f>SmtRes!AT28</f>
        <v>2</v>
      </c>
      <c r="F112" s="178"/>
      <c r="G112" s="178">
        <f>Source!I33</f>
        <v>2</v>
      </c>
      <c r="H112" s="179"/>
      <c r="I112" s="230"/>
      <c r="J112" s="179"/>
      <c r="K112" s="230"/>
      <c r="L112" s="179">
        <f>Source!P33</f>
        <v>127.63</v>
      </c>
      <c r="AD112" s="154">
        <f>ROUND((Source!AT33/100)*((ROUND(0*Source!I33, 2)+ROUND(0*Source!I33, 2))), 2)</f>
        <v>0</v>
      </c>
      <c r="AE112" s="154">
        <f>ROUND((Source!AU33/100)*((ROUND(0*Source!I33, 2)+ROUND(0*Source!I33, 2))), 2)</f>
        <v>0</v>
      </c>
      <c r="AN112" s="154">
        <f>L112</f>
        <v>127.63</v>
      </c>
      <c r="AW112" s="154">
        <f>L112</f>
        <v>127.63</v>
      </c>
      <c r="AZ112" s="154">
        <f>Source!X33</f>
        <v>0</v>
      </c>
      <c r="BA112" s="154">
        <f>Source!Y33</f>
        <v>0</v>
      </c>
      <c r="CD112" s="154">
        <v>2</v>
      </c>
    </row>
    <row r="113" spans="1:83" ht="14.25" x14ac:dyDescent="0.2">
      <c r="A113" s="229"/>
      <c r="B113" s="229"/>
      <c r="C113" s="229" t="s">
        <v>445</v>
      </c>
      <c r="D113" s="177"/>
      <c r="E113" s="178"/>
      <c r="F113" s="178"/>
      <c r="G113" s="178"/>
      <c r="H113" s="179"/>
      <c r="I113" s="230"/>
      <c r="J113" s="179"/>
      <c r="K113" s="230"/>
      <c r="L113" s="179">
        <f>SUM(AR89:AR116)+SUM(AS89:AS116)+SUM(AT89:AT116)+SUM(AU89:AU116)+SUM(AV89:AV116)</f>
        <v>2141.41</v>
      </c>
    </row>
    <row r="114" spans="1:83" ht="28.5" x14ac:dyDescent="0.2">
      <c r="A114" s="229"/>
      <c r="B114" s="229" t="s">
        <v>446</v>
      </c>
      <c r="C114" s="229" t="s">
        <v>447</v>
      </c>
      <c r="D114" s="177" t="s">
        <v>448</v>
      </c>
      <c r="E114" s="178">
        <f>Source!BZ32</f>
        <v>97</v>
      </c>
      <c r="F114" s="178"/>
      <c r="G114" s="178">
        <f>Source!AT32</f>
        <v>97</v>
      </c>
      <c r="H114" s="179"/>
      <c r="I114" s="230"/>
      <c r="J114" s="179"/>
      <c r="K114" s="230"/>
      <c r="L114" s="179">
        <f>SUM(AZ89:AZ116)</f>
        <v>2077.17</v>
      </c>
    </row>
    <row r="115" spans="1:83" ht="28.5" x14ac:dyDescent="0.2">
      <c r="A115" s="184"/>
      <c r="B115" s="184" t="s">
        <v>449</v>
      </c>
      <c r="C115" s="184" t="s">
        <v>450</v>
      </c>
      <c r="D115" s="185" t="s">
        <v>448</v>
      </c>
      <c r="E115" s="186">
        <f>Source!CA32</f>
        <v>51</v>
      </c>
      <c r="F115" s="186"/>
      <c r="G115" s="186">
        <f>Source!AU32</f>
        <v>51</v>
      </c>
      <c r="H115" s="187"/>
      <c r="I115" s="188"/>
      <c r="J115" s="187"/>
      <c r="K115" s="188"/>
      <c r="L115" s="187">
        <f>SUM(BA89:BA116)</f>
        <v>1092.1199999999999</v>
      </c>
    </row>
    <row r="116" spans="1:83" ht="15" x14ac:dyDescent="0.2">
      <c r="C116" s="291" t="s">
        <v>451</v>
      </c>
      <c r="D116" s="291"/>
      <c r="E116" s="291"/>
      <c r="F116" s="291"/>
      <c r="G116" s="291"/>
      <c r="H116" s="291"/>
      <c r="I116" s="292">
        <f>IF(E89&lt;&gt;0,K116/E89, 0)</f>
        <v>30406.944444444445</v>
      </c>
      <c r="J116" s="292"/>
      <c r="K116" s="292">
        <f>L92+L94+L104+L114+L115+L95+SUM(L112:L112)</f>
        <v>5473.25</v>
      </c>
      <c r="L116" s="292"/>
      <c r="AD116" s="154">
        <f>ROUND((Source!AT32/100)*((ROUND(SUMIF(SmtRes!AQ15:'SmtRes'!AQ28,"=1",SmtRes!AD15:'SmtRes'!AD28)*Source!I32, 2)+ROUND(SUMIF(SmtRes!AQ15:'SmtRes'!AQ28,"=1",SmtRes!AC15:'SmtRes'!AC28)*Source!I32, 2))), 2)</f>
        <v>593.51</v>
      </c>
      <c r="AE116" s="154">
        <f>ROUND((Source!AU32/100)*((ROUND(SUMIF(SmtRes!AQ15:'SmtRes'!AQ28,"=1",SmtRes!AD15:'SmtRes'!AD28)*Source!I32, 2)+ROUND(SUMIF(SmtRes!AQ15:'SmtRes'!AQ28,"=1",SmtRes!AC15:'SmtRes'!AC28)*Source!I32, 2))), 2)</f>
        <v>312.05</v>
      </c>
      <c r="AN116" s="189">
        <f>L92+L94+L104+L114+L115+L95</f>
        <v>5345.62</v>
      </c>
      <c r="AO116" s="189">
        <f>L94</f>
        <v>34.919999999999959</v>
      </c>
      <c r="AQ116" s="154" t="s">
        <v>452</v>
      </c>
      <c r="AR116" s="189">
        <f>L92</f>
        <v>1914.52</v>
      </c>
      <c r="AT116" s="189">
        <f>L95</f>
        <v>226.89</v>
      </c>
      <c r="AV116" s="154" t="s">
        <v>452</v>
      </c>
      <c r="AW116" s="189">
        <f>L104</f>
        <v>0</v>
      </c>
      <c r="AZ116" s="154">
        <f>Source!X32</f>
        <v>2077.17</v>
      </c>
      <c r="BA116" s="154">
        <f>Source!Y32</f>
        <v>1092.1199999999999</v>
      </c>
      <c r="CD116" s="154">
        <v>2</v>
      </c>
    </row>
    <row r="117" spans="1:83" ht="106.5" x14ac:dyDescent="0.2">
      <c r="A117" s="176" t="s">
        <v>480</v>
      </c>
      <c r="B117" s="229" t="s">
        <v>483</v>
      </c>
      <c r="C117" s="229" t="s">
        <v>484</v>
      </c>
      <c r="D117" s="177" t="str">
        <f>Source!H34</f>
        <v>ШТ</v>
      </c>
      <c r="E117" s="178">
        <f>Source!K34</f>
        <v>6</v>
      </c>
      <c r="F117" s="178"/>
      <c r="G117" s="178">
        <f>Source!I34</f>
        <v>6</v>
      </c>
      <c r="H117" s="179"/>
      <c r="I117" s="230"/>
      <c r="J117" s="179"/>
      <c r="K117" s="230"/>
      <c r="L117" s="179"/>
    </row>
    <row r="118" spans="1:83" ht="63.75" x14ac:dyDescent="0.2">
      <c r="B118" s="180" t="str">
        <f>Source!EO34</f>
        <v>Поправка: 571/пр_2022_т.3_п.4</v>
      </c>
      <c r="C118" s="180" t="str">
        <f>Source!CN34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9" spans="1:83" ht="15" x14ac:dyDescent="0.2">
      <c r="A119" s="181"/>
      <c r="B119" s="178">
        <v>1</v>
      </c>
      <c r="C119" s="181" t="s">
        <v>419</v>
      </c>
      <c r="D119" s="177" t="s">
        <v>400</v>
      </c>
      <c r="E119" s="182"/>
      <c r="F119" s="178"/>
      <c r="G119" s="178">
        <f>Source!U34</f>
        <v>1.8540000000000001</v>
      </c>
      <c r="H119" s="178"/>
      <c r="I119" s="178"/>
      <c r="J119" s="178"/>
      <c r="K119" s="178"/>
      <c r="L119" s="183">
        <f>SUM(L120:L120)-SUMIF(CE120:CE120, 1, L120:L120)</f>
        <v>1451.03</v>
      </c>
    </row>
    <row r="120" spans="1:83" ht="14.25" x14ac:dyDescent="0.2">
      <c r="A120" s="229"/>
      <c r="B120" s="229" t="s">
        <v>420</v>
      </c>
      <c r="C120" s="229" t="s">
        <v>421</v>
      </c>
      <c r="D120" s="177" t="s">
        <v>400</v>
      </c>
      <c r="E120" s="178">
        <v>1.03</v>
      </c>
      <c r="F120" s="178">
        <f>ROUND(0.3,7)</f>
        <v>0.3</v>
      </c>
      <c r="G120" s="178">
        <f>SmtRes!CX29</f>
        <v>1.8540000000000001</v>
      </c>
      <c r="H120" s="179"/>
      <c r="I120" s="230"/>
      <c r="J120" s="179">
        <f>SmtRes!CZ29</f>
        <v>782.65</v>
      </c>
      <c r="K120" s="230"/>
      <c r="L120" s="179">
        <f>SmtRes!DI29</f>
        <v>1451.03</v>
      </c>
    </row>
    <row r="121" spans="1:83" ht="15" x14ac:dyDescent="0.2">
      <c r="A121" s="181"/>
      <c r="B121" s="178">
        <v>2</v>
      </c>
      <c r="C121" s="181" t="s">
        <v>422</v>
      </c>
      <c r="D121" s="177"/>
      <c r="E121" s="182"/>
      <c r="F121" s="178"/>
      <c r="G121" s="178"/>
      <c r="H121" s="178"/>
      <c r="I121" s="178"/>
      <c r="J121" s="178"/>
      <c r="K121" s="178"/>
      <c r="L121" s="183">
        <f>SUM(L122:L126)-SUMIF(CE122:CE126, 1, L122:L126)</f>
        <v>111.32</v>
      </c>
    </row>
    <row r="122" spans="1:83" ht="15" x14ac:dyDescent="0.2">
      <c r="A122" s="181"/>
      <c r="B122" s="178"/>
      <c r="C122" s="181" t="s">
        <v>423</v>
      </c>
      <c r="D122" s="177" t="s">
        <v>400</v>
      </c>
      <c r="E122" s="182"/>
      <c r="F122" s="178"/>
      <c r="G122" s="178">
        <f>Source!V34</f>
        <v>0.108</v>
      </c>
      <c r="H122" s="178"/>
      <c r="I122" s="178"/>
      <c r="J122" s="178"/>
      <c r="K122" s="178"/>
      <c r="L122" s="183">
        <f>SUMIF(CE123:CE126, 1, L123:L126)</f>
        <v>99.03</v>
      </c>
      <c r="CE122" s="154">
        <v>1</v>
      </c>
    </row>
    <row r="123" spans="1:83" ht="28.5" x14ac:dyDescent="0.2">
      <c r="A123" s="229"/>
      <c r="B123" s="229" t="s">
        <v>424</v>
      </c>
      <c r="C123" s="229" t="s">
        <v>425</v>
      </c>
      <c r="D123" s="177" t="s">
        <v>426</v>
      </c>
      <c r="E123" s="178">
        <v>0.03</v>
      </c>
      <c r="F123" s="178">
        <f>ROUND(0.3,7)</f>
        <v>0.3</v>
      </c>
      <c r="G123" s="178">
        <f>SmtRes!CX31</f>
        <v>5.3999999999999999E-2</v>
      </c>
      <c r="H123" s="179"/>
      <c r="I123" s="230"/>
      <c r="J123" s="179">
        <f>SmtRes!CZ31</f>
        <v>1488.78</v>
      </c>
      <c r="K123" s="230"/>
      <c r="L123" s="179">
        <f>SmtRes!DG31</f>
        <v>80.39</v>
      </c>
    </row>
    <row r="124" spans="1:83" ht="28.5" x14ac:dyDescent="0.2">
      <c r="A124" s="229"/>
      <c r="B124" s="229" t="s">
        <v>427</v>
      </c>
      <c r="C124" s="229" t="s">
        <v>428</v>
      </c>
      <c r="D124" s="177" t="s">
        <v>400</v>
      </c>
      <c r="E124" s="178">
        <f>SmtRes!DO31*SmtRes!AT31</f>
        <v>0.03</v>
      </c>
      <c r="F124" s="178">
        <f>ROUND(0.3,7)</f>
        <v>0.3</v>
      </c>
      <c r="G124" s="178">
        <f>ROUND(E124*F124*G117, 7)</f>
        <v>5.3999999999999999E-2</v>
      </c>
      <c r="H124" s="179"/>
      <c r="I124" s="230"/>
      <c r="J124" s="179">
        <f>ROUND(SmtRes!AG31/SmtRes!DO31, 2)</f>
        <v>1051.33</v>
      </c>
      <c r="K124" s="230"/>
      <c r="L124" s="179">
        <f>SmtRes!DH31</f>
        <v>56.77</v>
      </c>
      <c r="CE124" s="154">
        <v>1</v>
      </c>
    </row>
    <row r="125" spans="1:83" ht="28.5" x14ac:dyDescent="0.2">
      <c r="A125" s="229"/>
      <c r="B125" s="229" t="s">
        <v>433</v>
      </c>
      <c r="C125" s="229" t="s">
        <v>434</v>
      </c>
      <c r="D125" s="177" t="s">
        <v>426</v>
      </c>
      <c r="E125" s="178">
        <v>0.03</v>
      </c>
      <c r="F125" s="178">
        <f>ROUND(0.3,7)</f>
        <v>0.3</v>
      </c>
      <c r="G125" s="178">
        <f>SmtRes!CX32</f>
        <v>5.3999999999999999E-2</v>
      </c>
      <c r="H125" s="179"/>
      <c r="I125" s="230"/>
      <c r="J125" s="179">
        <f>SmtRes!CZ32</f>
        <v>572.77</v>
      </c>
      <c r="K125" s="230"/>
      <c r="L125" s="179">
        <f>SmtRes!DG32</f>
        <v>30.93</v>
      </c>
    </row>
    <row r="126" spans="1:83" ht="28.5" x14ac:dyDescent="0.2">
      <c r="A126" s="229"/>
      <c r="B126" s="229" t="s">
        <v>435</v>
      </c>
      <c r="C126" s="229" t="s">
        <v>436</v>
      </c>
      <c r="D126" s="177" t="s">
        <v>400</v>
      </c>
      <c r="E126" s="178">
        <f>SmtRes!DO32*SmtRes!AT32</f>
        <v>0.03</v>
      </c>
      <c r="F126" s="178">
        <f>ROUND(0.3,7)</f>
        <v>0.3</v>
      </c>
      <c r="G126" s="178">
        <f>ROUND(E126*F126*G117, 7)</f>
        <v>5.3999999999999999E-2</v>
      </c>
      <c r="H126" s="179"/>
      <c r="I126" s="230"/>
      <c r="J126" s="179">
        <f>ROUND(SmtRes!AG32/SmtRes!DO32, 2)</f>
        <v>782.65</v>
      </c>
      <c r="K126" s="230"/>
      <c r="L126" s="179">
        <f>SmtRes!DH32</f>
        <v>42.26</v>
      </c>
      <c r="CE126" s="154">
        <v>1</v>
      </c>
    </row>
    <row r="127" spans="1:83" ht="15" x14ac:dyDescent="0.2">
      <c r="A127" s="181"/>
      <c r="B127" s="178">
        <v>4</v>
      </c>
      <c r="C127" s="181" t="s">
        <v>437</v>
      </c>
      <c r="D127" s="177"/>
      <c r="E127" s="182"/>
      <c r="F127" s="178"/>
      <c r="G127" s="178"/>
      <c r="H127" s="178"/>
      <c r="I127" s="178"/>
      <c r="J127" s="178"/>
      <c r="K127" s="178"/>
      <c r="L127" s="183">
        <f>SUM(L128:L128)-SUMIF(CE128:CE128, 1, L128:L128)</f>
        <v>0</v>
      </c>
    </row>
    <row r="128" spans="1:83" ht="28.5" x14ac:dyDescent="0.2">
      <c r="A128" s="229"/>
      <c r="B128" s="229" t="s">
        <v>438</v>
      </c>
      <c r="C128" s="184" t="s">
        <v>439</v>
      </c>
      <c r="D128" s="185" t="s">
        <v>440</v>
      </c>
      <c r="E128" s="186">
        <v>0.04</v>
      </c>
      <c r="F128" s="186">
        <f>ROUND(0,7)</f>
        <v>0</v>
      </c>
      <c r="G128" s="186">
        <f>SmtRes!CX33</f>
        <v>0</v>
      </c>
      <c r="H128" s="187">
        <f>SmtRes!CZ33</f>
        <v>174.93</v>
      </c>
      <c r="I128" s="188">
        <f>SmtRes!AI33</f>
        <v>1.1299999999999999</v>
      </c>
      <c r="J128" s="187">
        <f>ROUND(H128*I128, 2)</f>
        <v>197.67</v>
      </c>
      <c r="K128" s="188"/>
      <c r="L128" s="187">
        <f>SmtRes!DF33</f>
        <v>0</v>
      </c>
    </row>
    <row r="129" spans="1:83" ht="15" x14ac:dyDescent="0.2">
      <c r="A129" s="229"/>
      <c r="B129" s="229"/>
      <c r="C129" s="231" t="s">
        <v>444</v>
      </c>
      <c r="D129" s="177"/>
      <c r="E129" s="178"/>
      <c r="F129" s="178"/>
      <c r="G129" s="178"/>
      <c r="H129" s="179"/>
      <c r="I129" s="230"/>
      <c r="J129" s="179"/>
      <c r="K129" s="230"/>
      <c r="L129" s="179">
        <f>L119+L121+L122+L127</f>
        <v>1661.3799999999999</v>
      </c>
    </row>
    <row r="130" spans="1:83" ht="57" x14ac:dyDescent="0.2">
      <c r="A130" s="176" t="s">
        <v>481</v>
      </c>
      <c r="B130" s="229" t="str">
        <f>Source!F35</f>
        <v>421/пр_2020_п.75_пп.а</v>
      </c>
      <c r="C130" s="229" t="str">
        <f>Source!G35</f>
        <v>Сметная стоимость вспомогательных ненормируемых материальных ресурсов, не учтенная в сметной норме, 2%</v>
      </c>
      <c r="D130" s="177" t="str">
        <f>Source!H35</f>
        <v>%</v>
      </c>
      <c r="E130" s="178">
        <f>SmtRes!AT34</f>
        <v>2</v>
      </c>
      <c r="F130" s="178"/>
      <c r="G130" s="178">
        <f>Source!I35</f>
        <v>2</v>
      </c>
      <c r="H130" s="179"/>
      <c r="I130" s="230"/>
      <c r="J130" s="179"/>
      <c r="K130" s="230"/>
      <c r="L130" s="179">
        <f>Source!P35</f>
        <v>96.74</v>
      </c>
      <c r="AD130" s="154">
        <f>ROUND((Source!AT35/100)*((ROUND(0*Source!I35, 2)+ROUND(0*Source!I35, 2))), 2)</f>
        <v>0</v>
      </c>
      <c r="AE130" s="154">
        <f>ROUND((Source!AU35/100)*((ROUND(0*Source!I35, 2)+ROUND(0*Source!I35, 2))), 2)</f>
        <v>0</v>
      </c>
      <c r="AN130" s="154">
        <f>L130</f>
        <v>96.74</v>
      </c>
      <c r="AW130" s="154">
        <f>L130</f>
        <v>96.74</v>
      </c>
      <c r="AZ130" s="154">
        <f>Source!X35</f>
        <v>0</v>
      </c>
      <c r="BA130" s="154">
        <f>Source!Y35</f>
        <v>0</v>
      </c>
      <c r="CD130" s="154">
        <v>2</v>
      </c>
    </row>
    <row r="131" spans="1:83" ht="14.25" x14ac:dyDescent="0.2">
      <c r="A131" s="229"/>
      <c r="B131" s="229"/>
      <c r="C131" s="229" t="s">
        <v>445</v>
      </c>
      <c r="D131" s="177"/>
      <c r="E131" s="178"/>
      <c r="F131" s="178"/>
      <c r="G131" s="178"/>
      <c r="H131" s="179"/>
      <c r="I131" s="230"/>
      <c r="J131" s="179"/>
      <c r="K131" s="230"/>
      <c r="L131" s="179">
        <f>SUM(AR117:AR134)+SUM(AS117:AS134)+SUM(AT117:AT134)+SUM(AU117:AU134)+SUM(AV117:AV134)</f>
        <v>1550.06</v>
      </c>
    </row>
    <row r="132" spans="1:83" ht="28.5" x14ac:dyDescent="0.2">
      <c r="A132" s="229"/>
      <c r="B132" s="229" t="s">
        <v>446</v>
      </c>
      <c r="C132" s="229" t="s">
        <v>447</v>
      </c>
      <c r="D132" s="177" t="s">
        <v>448</v>
      </c>
      <c r="E132" s="178">
        <f>Source!BZ34</f>
        <v>97</v>
      </c>
      <c r="F132" s="178"/>
      <c r="G132" s="178">
        <f>Source!AT34</f>
        <v>97</v>
      </c>
      <c r="H132" s="179"/>
      <c r="I132" s="230"/>
      <c r="J132" s="179"/>
      <c r="K132" s="230"/>
      <c r="L132" s="179">
        <f>SUM(AZ117:AZ134)</f>
        <v>1503.56</v>
      </c>
    </row>
    <row r="133" spans="1:83" ht="28.5" x14ac:dyDescent="0.2">
      <c r="A133" s="184"/>
      <c r="B133" s="184" t="s">
        <v>449</v>
      </c>
      <c r="C133" s="184" t="s">
        <v>450</v>
      </c>
      <c r="D133" s="185" t="s">
        <v>448</v>
      </c>
      <c r="E133" s="186">
        <f>Source!CA34</f>
        <v>51</v>
      </c>
      <c r="F133" s="186"/>
      <c r="G133" s="186">
        <f>Source!AU34</f>
        <v>51</v>
      </c>
      <c r="H133" s="187"/>
      <c r="I133" s="188"/>
      <c r="J133" s="187"/>
      <c r="K133" s="188"/>
      <c r="L133" s="187">
        <f>SUM(BA117:BA134)</f>
        <v>790.53</v>
      </c>
    </row>
    <row r="134" spans="1:83" ht="15" x14ac:dyDescent="0.2">
      <c r="C134" s="291" t="s">
        <v>451</v>
      </c>
      <c r="D134" s="291"/>
      <c r="E134" s="291"/>
      <c r="F134" s="291"/>
      <c r="G134" s="291"/>
      <c r="H134" s="291"/>
      <c r="I134" s="292">
        <f>IF(E117&lt;&gt;0,K134/E117, 0)</f>
        <v>675.36833333333323</v>
      </c>
      <c r="J134" s="292"/>
      <c r="K134" s="292">
        <f>L119+L121+L127+L132+L133+L122+SUM(L130:L130)</f>
        <v>4052.2099999999996</v>
      </c>
      <c r="L134" s="292"/>
      <c r="AD134" s="154">
        <f>ROUND((Source!AT34/100)*((ROUND(SUMIF(SmtRes!AQ29:'SmtRes'!AQ34,"=1",SmtRes!AD29:'SmtRes'!AD34)*Source!I34, 2)+ROUND(SUMIF(SmtRes!AQ29:'SmtRes'!AQ34,"=1",SmtRes!AC29:'SmtRes'!AC34)*Source!I34, 2))), 2)</f>
        <v>15228.79</v>
      </c>
      <c r="AE134" s="154">
        <f>ROUND((Source!AU34/100)*((ROUND(SUMIF(SmtRes!AQ29:'SmtRes'!AQ34,"=1",SmtRes!AD29:'SmtRes'!AD34)*Source!I34, 2)+ROUND(SUMIF(SmtRes!AQ29:'SmtRes'!AQ34,"=1",SmtRes!AC29:'SmtRes'!AC34)*Source!I34, 2))), 2)</f>
        <v>8006.89</v>
      </c>
      <c r="AN134" s="189">
        <f>L119+L121+L127+L132+L133+L122</f>
        <v>3955.47</v>
      </c>
      <c r="AO134" s="189">
        <f>L121</f>
        <v>111.32</v>
      </c>
      <c r="AQ134" s="154" t="s">
        <v>452</v>
      </c>
      <c r="AR134" s="189">
        <f>L119</f>
        <v>1451.03</v>
      </c>
      <c r="AT134" s="189">
        <f>L122</f>
        <v>99.03</v>
      </c>
      <c r="AV134" s="154" t="s">
        <v>452</v>
      </c>
      <c r="AW134" s="189">
        <f>L127</f>
        <v>0</v>
      </c>
      <c r="AZ134" s="154">
        <f>Source!X34</f>
        <v>1503.56</v>
      </c>
      <c r="BA134" s="154">
        <f>Source!Y34</f>
        <v>790.53</v>
      </c>
      <c r="CD134" s="154">
        <v>2</v>
      </c>
    </row>
    <row r="135" spans="1:83" ht="106.5" x14ac:dyDescent="0.2">
      <c r="A135" s="176" t="s">
        <v>482</v>
      </c>
      <c r="B135" s="229" t="s">
        <v>483</v>
      </c>
      <c r="C135" s="229" t="s">
        <v>484</v>
      </c>
      <c r="D135" s="177" t="str">
        <f>Source!H36</f>
        <v>ШТ</v>
      </c>
      <c r="E135" s="178">
        <f>Source!K36</f>
        <v>4</v>
      </c>
      <c r="F135" s="178"/>
      <c r="G135" s="178">
        <f>Source!I36</f>
        <v>4</v>
      </c>
      <c r="H135" s="179"/>
      <c r="I135" s="230"/>
      <c r="J135" s="179"/>
      <c r="K135" s="230"/>
      <c r="L135" s="179"/>
    </row>
    <row r="136" spans="1:83" ht="63.75" x14ac:dyDescent="0.2">
      <c r="B136" s="180" t="str">
        <f>Source!EO36</f>
        <v>Поправка: 571/пр_2022_т.3_п.4</v>
      </c>
      <c r="C136" s="180" t="str">
        <f>Source!CN36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7" spans="1:83" ht="15" x14ac:dyDescent="0.2">
      <c r="A137" s="181"/>
      <c r="B137" s="178">
        <v>1</v>
      </c>
      <c r="C137" s="181" t="s">
        <v>419</v>
      </c>
      <c r="D137" s="177" t="s">
        <v>400</v>
      </c>
      <c r="E137" s="182"/>
      <c r="F137" s="178"/>
      <c r="G137" s="178">
        <f>Source!U36</f>
        <v>1.236</v>
      </c>
      <c r="H137" s="178"/>
      <c r="I137" s="178"/>
      <c r="J137" s="178"/>
      <c r="K137" s="178"/>
      <c r="L137" s="183">
        <f>SUM(L138:L138)-SUMIF(CE138:CE138, 1, L138:L138)</f>
        <v>967.36</v>
      </c>
    </row>
    <row r="138" spans="1:83" ht="14.25" x14ac:dyDescent="0.2">
      <c r="A138" s="229"/>
      <c r="B138" s="229" t="s">
        <v>420</v>
      </c>
      <c r="C138" s="229" t="s">
        <v>421</v>
      </c>
      <c r="D138" s="177" t="s">
        <v>400</v>
      </c>
      <c r="E138" s="178">
        <v>1.03</v>
      </c>
      <c r="F138" s="178">
        <f>ROUND(0.3,7)</f>
        <v>0.3</v>
      </c>
      <c r="G138" s="178">
        <f>SmtRes!CX35</f>
        <v>1.236</v>
      </c>
      <c r="H138" s="179"/>
      <c r="I138" s="230"/>
      <c r="J138" s="179">
        <f>SmtRes!CZ35</f>
        <v>782.65</v>
      </c>
      <c r="K138" s="230"/>
      <c r="L138" s="179">
        <f>SmtRes!DI35</f>
        <v>967.36</v>
      </c>
    </row>
    <row r="139" spans="1:83" ht="15" x14ac:dyDescent="0.2">
      <c r="A139" s="181"/>
      <c r="B139" s="178">
        <v>2</v>
      </c>
      <c r="C139" s="181" t="s">
        <v>422</v>
      </c>
      <c r="D139" s="177"/>
      <c r="E139" s="182"/>
      <c r="F139" s="178"/>
      <c r="G139" s="178"/>
      <c r="H139" s="178"/>
      <c r="I139" s="178"/>
      <c r="J139" s="178"/>
      <c r="K139" s="178"/>
      <c r="L139" s="183">
        <f>SUM(L140:L144)-SUMIF(CE140:CE144, 1, L140:L144)</f>
        <v>74.22</v>
      </c>
    </row>
    <row r="140" spans="1:83" ht="15" x14ac:dyDescent="0.2">
      <c r="A140" s="181"/>
      <c r="B140" s="178"/>
      <c r="C140" s="181" t="s">
        <v>423</v>
      </c>
      <c r="D140" s="177" t="s">
        <v>400</v>
      </c>
      <c r="E140" s="182"/>
      <c r="F140" s="178"/>
      <c r="G140" s="178">
        <f>Source!V36</f>
        <v>7.1999999999999995E-2</v>
      </c>
      <c r="H140" s="178"/>
      <c r="I140" s="178"/>
      <c r="J140" s="178"/>
      <c r="K140" s="178"/>
      <c r="L140" s="183">
        <f>SUMIF(CE141:CE144, 1, L141:L144)</f>
        <v>66.03</v>
      </c>
      <c r="CE140" s="154">
        <v>1</v>
      </c>
    </row>
    <row r="141" spans="1:83" ht="28.5" x14ac:dyDescent="0.2">
      <c r="A141" s="229"/>
      <c r="B141" s="229" t="s">
        <v>424</v>
      </c>
      <c r="C141" s="229" t="s">
        <v>425</v>
      </c>
      <c r="D141" s="177" t="s">
        <v>426</v>
      </c>
      <c r="E141" s="178">
        <v>0.03</v>
      </c>
      <c r="F141" s="178">
        <f>ROUND(0.3,7)</f>
        <v>0.3</v>
      </c>
      <c r="G141" s="178">
        <f>SmtRes!CX37</f>
        <v>3.5999999999999997E-2</v>
      </c>
      <c r="H141" s="179"/>
      <c r="I141" s="230"/>
      <c r="J141" s="179">
        <f>SmtRes!CZ37</f>
        <v>1488.78</v>
      </c>
      <c r="K141" s="230"/>
      <c r="L141" s="179">
        <f>SmtRes!DG37</f>
        <v>53.6</v>
      </c>
    </row>
    <row r="142" spans="1:83" ht="28.5" x14ac:dyDescent="0.2">
      <c r="A142" s="229"/>
      <c r="B142" s="229" t="s">
        <v>427</v>
      </c>
      <c r="C142" s="229" t="s">
        <v>428</v>
      </c>
      <c r="D142" s="177" t="s">
        <v>400</v>
      </c>
      <c r="E142" s="178">
        <f>SmtRes!DO37*SmtRes!AT37</f>
        <v>0.03</v>
      </c>
      <c r="F142" s="178">
        <f>ROUND(0.3,7)</f>
        <v>0.3</v>
      </c>
      <c r="G142" s="178">
        <f>ROUND(E142*F142*G135, 7)</f>
        <v>3.5999999999999997E-2</v>
      </c>
      <c r="H142" s="179"/>
      <c r="I142" s="230"/>
      <c r="J142" s="179">
        <f>ROUND(SmtRes!AG37/SmtRes!DO37, 2)</f>
        <v>1051.33</v>
      </c>
      <c r="K142" s="230"/>
      <c r="L142" s="179">
        <f>SmtRes!DH37</f>
        <v>37.85</v>
      </c>
      <c r="CE142" s="154">
        <v>1</v>
      </c>
    </row>
    <row r="143" spans="1:83" ht="28.5" x14ac:dyDescent="0.2">
      <c r="A143" s="229"/>
      <c r="B143" s="229" t="s">
        <v>433</v>
      </c>
      <c r="C143" s="229" t="s">
        <v>434</v>
      </c>
      <c r="D143" s="177" t="s">
        <v>426</v>
      </c>
      <c r="E143" s="178">
        <v>0.03</v>
      </c>
      <c r="F143" s="178">
        <f>ROUND(0.3,7)</f>
        <v>0.3</v>
      </c>
      <c r="G143" s="178">
        <f>SmtRes!CX38</f>
        <v>3.5999999999999997E-2</v>
      </c>
      <c r="H143" s="179"/>
      <c r="I143" s="230"/>
      <c r="J143" s="179">
        <f>SmtRes!CZ38</f>
        <v>572.77</v>
      </c>
      <c r="K143" s="230"/>
      <c r="L143" s="179">
        <f>SmtRes!DG38</f>
        <v>20.62</v>
      </c>
    </row>
    <row r="144" spans="1:83" ht="28.5" x14ac:dyDescent="0.2">
      <c r="A144" s="229"/>
      <c r="B144" s="229" t="s">
        <v>435</v>
      </c>
      <c r="C144" s="229" t="s">
        <v>436</v>
      </c>
      <c r="D144" s="177" t="s">
        <v>400</v>
      </c>
      <c r="E144" s="178">
        <f>SmtRes!DO38*SmtRes!AT38</f>
        <v>0.03</v>
      </c>
      <c r="F144" s="178">
        <f>ROUND(0.3,7)</f>
        <v>0.3</v>
      </c>
      <c r="G144" s="178">
        <f>ROUND(E144*F144*G135, 7)</f>
        <v>3.5999999999999997E-2</v>
      </c>
      <c r="H144" s="179"/>
      <c r="I144" s="230"/>
      <c r="J144" s="179">
        <f>ROUND(SmtRes!AG38/SmtRes!DO38, 2)</f>
        <v>782.65</v>
      </c>
      <c r="K144" s="230"/>
      <c r="L144" s="179">
        <f>SmtRes!DH38</f>
        <v>28.18</v>
      </c>
      <c r="CE144" s="154">
        <v>1</v>
      </c>
    </row>
    <row r="145" spans="1:83" ht="15" x14ac:dyDescent="0.2">
      <c r="A145" s="181"/>
      <c r="B145" s="178">
        <v>4</v>
      </c>
      <c r="C145" s="181" t="s">
        <v>437</v>
      </c>
      <c r="D145" s="177"/>
      <c r="E145" s="182"/>
      <c r="F145" s="178"/>
      <c r="G145" s="178"/>
      <c r="H145" s="178"/>
      <c r="I145" s="178"/>
      <c r="J145" s="178"/>
      <c r="K145" s="178"/>
      <c r="L145" s="183">
        <f>SUM(L146:L146)-SUMIF(CE146:CE146, 1, L146:L146)</f>
        <v>0</v>
      </c>
    </row>
    <row r="146" spans="1:83" ht="28.5" x14ac:dyDescent="0.2">
      <c r="A146" s="229"/>
      <c r="B146" s="229" t="s">
        <v>438</v>
      </c>
      <c r="C146" s="184" t="s">
        <v>439</v>
      </c>
      <c r="D146" s="185" t="s">
        <v>440</v>
      </c>
      <c r="E146" s="186">
        <v>0.04</v>
      </c>
      <c r="F146" s="186">
        <f>ROUND(0,7)</f>
        <v>0</v>
      </c>
      <c r="G146" s="186">
        <f>SmtRes!CX39</f>
        <v>0</v>
      </c>
      <c r="H146" s="187">
        <f>SmtRes!CZ39</f>
        <v>174.93</v>
      </c>
      <c r="I146" s="188">
        <f>SmtRes!AI39</f>
        <v>1.1299999999999999</v>
      </c>
      <c r="J146" s="187">
        <f>ROUND(H146*I146, 2)</f>
        <v>197.67</v>
      </c>
      <c r="K146" s="188"/>
      <c r="L146" s="187">
        <f>SmtRes!DF39</f>
        <v>0</v>
      </c>
    </row>
    <row r="147" spans="1:83" ht="15" x14ac:dyDescent="0.2">
      <c r="A147" s="229"/>
      <c r="B147" s="229"/>
      <c r="C147" s="231" t="s">
        <v>444</v>
      </c>
      <c r="D147" s="177"/>
      <c r="E147" s="178"/>
      <c r="F147" s="178"/>
      <c r="G147" s="178"/>
      <c r="H147" s="179"/>
      <c r="I147" s="230"/>
      <c r="J147" s="179"/>
      <c r="K147" s="230"/>
      <c r="L147" s="179">
        <f>L137+L139+L140+L145</f>
        <v>1107.6099999999999</v>
      </c>
    </row>
    <row r="148" spans="1:83" ht="57" x14ac:dyDescent="0.2">
      <c r="A148" s="176" t="s">
        <v>485</v>
      </c>
      <c r="B148" s="229" t="str">
        <f>Source!F37</f>
        <v>421/пр_2020_п.75_пп.а</v>
      </c>
      <c r="C148" s="229" t="str">
        <f>Source!G37</f>
        <v>Сметная стоимость вспомогательных ненормируемых материальных ресурсов, не учтенная в сметной норме, 2%</v>
      </c>
      <c r="D148" s="177" t="str">
        <f>Source!H37</f>
        <v>%</v>
      </c>
      <c r="E148" s="178">
        <f>SmtRes!AT40</f>
        <v>2</v>
      </c>
      <c r="F148" s="178"/>
      <c r="G148" s="178">
        <f>Source!I37</f>
        <v>2</v>
      </c>
      <c r="H148" s="179"/>
      <c r="I148" s="230"/>
      <c r="J148" s="179"/>
      <c r="K148" s="230"/>
      <c r="L148" s="179">
        <f>Source!P37</f>
        <v>64.489999999999995</v>
      </c>
      <c r="AD148" s="154">
        <f>ROUND((Source!AT37/100)*((ROUND(0*Source!I37, 2)+ROUND(0*Source!I37, 2))), 2)</f>
        <v>0</v>
      </c>
      <c r="AE148" s="154">
        <f>ROUND((Source!AU37/100)*((ROUND(0*Source!I37, 2)+ROUND(0*Source!I37, 2))), 2)</f>
        <v>0</v>
      </c>
      <c r="AN148" s="154">
        <f>L148</f>
        <v>64.489999999999995</v>
      </c>
      <c r="AW148" s="154">
        <f>L148</f>
        <v>64.489999999999995</v>
      </c>
      <c r="AZ148" s="154">
        <f>Source!X37</f>
        <v>0</v>
      </c>
      <c r="BA148" s="154">
        <f>Source!Y37</f>
        <v>0</v>
      </c>
      <c r="CD148" s="154">
        <v>2</v>
      </c>
    </row>
    <row r="149" spans="1:83" ht="14.25" x14ac:dyDescent="0.2">
      <c r="A149" s="229"/>
      <c r="B149" s="229"/>
      <c r="C149" s="229" t="s">
        <v>445</v>
      </c>
      <c r="D149" s="177"/>
      <c r="E149" s="178"/>
      <c r="F149" s="178"/>
      <c r="G149" s="178"/>
      <c r="H149" s="179"/>
      <c r="I149" s="230"/>
      <c r="J149" s="179"/>
      <c r="K149" s="230"/>
      <c r="L149" s="179">
        <f>SUM(AR135:AR152)+SUM(AS135:AS152)+SUM(AT135:AT152)+SUM(AU135:AU152)+SUM(AV135:AV152)</f>
        <v>1033.3900000000001</v>
      </c>
    </row>
    <row r="150" spans="1:83" ht="28.5" x14ac:dyDescent="0.2">
      <c r="A150" s="229"/>
      <c r="B150" s="229" t="s">
        <v>446</v>
      </c>
      <c r="C150" s="229" t="s">
        <v>447</v>
      </c>
      <c r="D150" s="177" t="s">
        <v>448</v>
      </c>
      <c r="E150" s="178">
        <f>Source!BZ36</f>
        <v>97</v>
      </c>
      <c r="F150" s="178"/>
      <c r="G150" s="178">
        <f>Source!AT36</f>
        <v>97</v>
      </c>
      <c r="H150" s="179"/>
      <c r="I150" s="230"/>
      <c r="J150" s="179"/>
      <c r="K150" s="230"/>
      <c r="L150" s="179">
        <f>SUM(AZ135:AZ152)</f>
        <v>1002.39</v>
      </c>
    </row>
    <row r="151" spans="1:83" ht="28.5" x14ac:dyDescent="0.2">
      <c r="A151" s="184"/>
      <c r="B151" s="184" t="s">
        <v>449</v>
      </c>
      <c r="C151" s="184" t="s">
        <v>450</v>
      </c>
      <c r="D151" s="185" t="s">
        <v>448</v>
      </c>
      <c r="E151" s="186">
        <f>Source!CA36</f>
        <v>51</v>
      </c>
      <c r="F151" s="186"/>
      <c r="G151" s="186">
        <f>Source!AU36</f>
        <v>51</v>
      </c>
      <c r="H151" s="187"/>
      <c r="I151" s="188"/>
      <c r="J151" s="187"/>
      <c r="K151" s="188"/>
      <c r="L151" s="187">
        <f>SUM(BA135:BA152)</f>
        <v>527.03</v>
      </c>
    </row>
    <row r="152" spans="1:83" ht="15" x14ac:dyDescent="0.2">
      <c r="C152" s="291" t="s">
        <v>451</v>
      </c>
      <c r="D152" s="291"/>
      <c r="E152" s="291"/>
      <c r="F152" s="291"/>
      <c r="G152" s="291"/>
      <c r="H152" s="291"/>
      <c r="I152" s="292">
        <f>IF(E135&lt;&gt;0,K152/E135, 0)</f>
        <v>675.38</v>
      </c>
      <c r="J152" s="292"/>
      <c r="K152" s="292">
        <f>L137+L139+L145+L150+L151+L140+SUM(L148:L148)</f>
        <v>2701.52</v>
      </c>
      <c r="L152" s="292"/>
      <c r="AD152" s="154">
        <f>ROUND((Source!AT36/100)*((ROUND(SUMIF(SmtRes!AQ35:'SmtRes'!AQ40,"=1",SmtRes!AD35:'SmtRes'!AD40)*Source!I36, 2)+ROUND(SUMIF(SmtRes!AQ35:'SmtRes'!AQ40,"=1",SmtRes!AC35:'SmtRes'!AC40)*Source!I36, 2))), 2)</f>
        <v>10152.52</v>
      </c>
      <c r="AE152" s="154">
        <f>ROUND((Source!AU36/100)*((ROUND(SUMIF(SmtRes!AQ35:'SmtRes'!AQ40,"=1",SmtRes!AD35:'SmtRes'!AD40)*Source!I36, 2)+ROUND(SUMIF(SmtRes!AQ35:'SmtRes'!AQ40,"=1",SmtRes!AC35:'SmtRes'!AC40)*Source!I36, 2))), 2)</f>
        <v>5337.93</v>
      </c>
      <c r="AN152" s="189">
        <f>L137+L139+L145+L150+L151+L140</f>
        <v>2637.03</v>
      </c>
      <c r="AO152" s="189">
        <f>L139</f>
        <v>74.22</v>
      </c>
      <c r="AQ152" s="154" t="s">
        <v>452</v>
      </c>
      <c r="AR152" s="189">
        <f>L137</f>
        <v>967.36</v>
      </c>
      <c r="AT152" s="189">
        <f>L140</f>
        <v>66.03</v>
      </c>
      <c r="AV152" s="154" t="s">
        <v>452</v>
      </c>
      <c r="AW152" s="189">
        <f>L145</f>
        <v>0</v>
      </c>
      <c r="AZ152" s="154">
        <f>Source!X36</f>
        <v>1002.39</v>
      </c>
      <c r="BA152" s="154">
        <f>Source!Y36</f>
        <v>527.03</v>
      </c>
      <c r="CD152" s="154">
        <v>2</v>
      </c>
    </row>
    <row r="153" spans="1:83" ht="92.25" x14ac:dyDescent="0.2">
      <c r="A153" s="176" t="s">
        <v>486</v>
      </c>
      <c r="B153" s="229" t="s">
        <v>487</v>
      </c>
      <c r="C153" s="229" t="s">
        <v>488</v>
      </c>
      <c r="D153" s="177" t="str">
        <f>Source!H38</f>
        <v>ШТ</v>
      </c>
      <c r="E153" s="178">
        <f>Source!K38</f>
        <v>1</v>
      </c>
      <c r="F153" s="178"/>
      <c r="G153" s="178">
        <f>Source!I38</f>
        <v>1</v>
      </c>
      <c r="H153" s="179"/>
      <c r="I153" s="230"/>
      <c r="J153" s="179"/>
      <c r="K153" s="230"/>
      <c r="L153" s="179"/>
    </row>
    <row r="154" spans="1:83" ht="63.75" x14ac:dyDescent="0.2">
      <c r="B154" s="180" t="str">
        <f>Source!EO38</f>
        <v>Поправка: 571/пр_2022_т.3_п.4</v>
      </c>
      <c r="C154" s="180" t="str">
        <f>Source!CN38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5" spans="1:83" ht="15" x14ac:dyDescent="0.2">
      <c r="A155" s="181"/>
      <c r="B155" s="178">
        <v>1</v>
      </c>
      <c r="C155" s="181" t="s">
        <v>419</v>
      </c>
      <c r="D155" s="177" t="s">
        <v>400</v>
      </c>
      <c r="E155" s="182"/>
      <c r="F155" s="178"/>
      <c r="G155" s="178">
        <f>Source!U38</f>
        <v>0.72899999999999998</v>
      </c>
      <c r="H155" s="178"/>
      <c r="I155" s="178"/>
      <c r="J155" s="178"/>
      <c r="K155" s="178"/>
      <c r="L155" s="183">
        <f>SUM(L156:L156)-SUMIF(CE156:CE156, 1, L156:L156)</f>
        <v>570.54999999999995</v>
      </c>
    </row>
    <row r="156" spans="1:83" ht="14.25" x14ac:dyDescent="0.2">
      <c r="A156" s="229"/>
      <c r="B156" s="229" t="s">
        <v>420</v>
      </c>
      <c r="C156" s="229" t="s">
        <v>421</v>
      </c>
      <c r="D156" s="177" t="s">
        <v>400</v>
      </c>
      <c r="E156" s="178">
        <v>2.4300000000000002</v>
      </c>
      <c r="F156" s="178">
        <f>ROUND(0.3,7)</f>
        <v>0.3</v>
      </c>
      <c r="G156" s="178">
        <f>SmtRes!CX41</f>
        <v>0.72899999999999998</v>
      </c>
      <c r="H156" s="179"/>
      <c r="I156" s="230"/>
      <c r="J156" s="179">
        <f>SmtRes!CZ41</f>
        <v>782.65</v>
      </c>
      <c r="K156" s="230"/>
      <c r="L156" s="179">
        <f>SmtRes!DI41</f>
        <v>570.54999999999995</v>
      </c>
    </row>
    <row r="157" spans="1:83" ht="15" x14ac:dyDescent="0.2">
      <c r="A157" s="181"/>
      <c r="B157" s="178">
        <v>2</v>
      </c>
      <c r="C157" s="181" t="s">
        <v>422</v>
      </c>
      <c r="D157" s="177"/>
      <c r="E157" s="182"/>
      <c r="F157" s="178"/>
      <c r="G157" s="178"/>
      <c r="H157" s="178"/>
      <c r="I157" s="178"/>
      <c r="J157" s="178"/>
      <c r="K157" s="178"/>
      <c r="L157" s="183">
        <f>SUM(L158:L164)-SUMIF(CE158:CE164, 1, L158:L164)</f>
        <v>31.629999999999995</v>
      </c>
    </row>
    <row r="158" spans="1:83" ht="15" x14ac:dyDescent="0.2">
      <c r="A158" s="181"/>
      <c r="B158" s="178"/>
      <c r="C158" s="181" t="s">
        <v>423</v>
      </c>
      <c r="D158" s="177" t="s">
        <v>400</v>
      </c>
      <c r="E158" s="182"/>
      <c r="F158" s="178"/>
      <c r="G158" s="178">
        <f>Source!V38</f>
        <v>3.9E-2</v>
      </c>
      <c r="H158" s="178"/>
      <c r="I158" s="178"/>
      <c r="J158" s="178"/>
      <c r="K158" s="178"/>
      <c r="L158" s="183">
        <f>SUMIF(CE159:CE164, 1, L159:L164)</f>
        <v>33.770000000000003</v>
      </c>
      <c r="CE158" s="154">
        <v>1</v>
      </c>
    </row>
    <row r="159" spans="1:83" ht="28.5" x14ac:dyDescent="0.2">
      <c r="A159" s="229"/>
      <c r="B159" s="229" t="s">
        <v>424</v>
      </c>
      <c r="C159" s="229" t="s">
        <v>425</v>
      </c>
      <c r="D159" s="177" t="s">
        <v>426</v>
      </c>
      <c r="E159" s="178">
        <v>0.05</v>
      </c>
      <c r="F159" s="178">
        <f t="shared" ref="F159:F164" si="4">ROUND(0.3,7)</f>
        <v>0.3</v>
      </c>
      <c r="G159" s="178">
        <f>SmtRes!CX43</f>
        <v>1.4999999999999999E-2</v>
      </c>
      <c r="H159" s="179"/>
      <c r="I159" s="230"/>
      <c r="J159" s="179">
        <f>SmtRes!CZ43</f>
        <v>1488.78</v>
      </c>
      <c r="K159" s="230"/>
      <c r="L159" s="179">
        <f>SmtRes!DG43</f>
        <v>22.33</v>
      </c>
    </row>
    <row r="160" spans="1:83" ht="28.5" x14ac:dyDescent="0.2">
      <c r="A160" s="229"/>
      <c r="B160" s="229" t="s">
        <v>427</v>
      </c>
      <c r="C160" s="229" t="s">
        <v>428</v>
      </c>
      <c r="D160" s="177" t="s">
        <v>400</v>
      </c>
      <c r="E160" s="178">
        <f>SmtRes!DO43*SmtRes!AT43</f>
        <v>0.05</v>
      </c>
      <c r="F160" s="178">
        <f t="shared" si="4"/>
        <v>0.3</v>
      </c>
      <c r="G160" s="178">
        <f>ROUND(E160*F160*G153, 7)</f>
        <v>1.4999999999999999E-2</v>
      </c>
      <c r="H160" s="179"/>
      <c r="I160" s="230"/>
      <c r="J160" s="179">
        <f>ROUND(SmtRes!AG43/SmtRes!DO43, 2)</f>
        <v>1051.33</v>
      </c>
      <c r="K160" s="230"/>
      <c r="L160" s="179">
        <f>SmtRes!DH43</f>
        <v>15.77</v>
      </c>
      <c r="CE160" s="154">
        <v>1</v>
      </c>
    </row>
    <row r="161" spans="1:83" ht="28.5" x14ac:dyDescent="0.2">
      <c r="A161" s="229"/>
      <c r="B161" s="229" t="s">
        <v>429</v>
      </c>
      <c r="C161" s="229" t="s">
        <v>430</v>
      </c>
      <c r="D161" s="177" t="s">
        <v>426</v>
      </c>
      <c r="E161" s="178">
        <v>0.03</v>
      </c>
      <c r="F161" s="178">
        <f t="shared" si="4"/>
        <v>0.3</v>
      </c>
      <c r="G161" s="178">
        <f>SmtRes!CX44</f>
        <v>8.9999999999999993E-3</v>
      </c>
      <c r="H161" s="179">
        <f>SmtRes!CZ44</f>
        <v>55.78</v>
      </c>
      <c r="I161" s="230">
        <f>SmtRes!AJ44</f>
        <v>1.42</v>
      </c>
      <c r="J161" s="179">
        <f>ROUND(H161*I161, 2)</f>
        <v>79.209999999999994</v>
      </c>
      <c r="K161" s="230"/>
      <c r="L161" s="179">
        <f>SmtRes!DG44</f>
        <v>0.71</v>
      </c>
    </row>
    <row r="162" spans="1:83" ht="28.5" x14ac:dyDescent="0.2">
      <c r="A162" s="229"/>
      <c r="B162" s="229" t="s">
        <v>431</v>
      </c>
      <c r="C162" s="229" t="s">
        <v>432</v>
      </c>
      <c r="D162" s="177" t="s">
        <v>400</v>
      </c>
      <c r="E162" s="178">
        <f>SmtRes!DO44*SmtRes!AT44</f>
        <v>0.03</v>
      </c>
      <c r="F162" s="178">
        <f t="shared" si="4"/>
        <v>0.3</v>
      </c>
      <c r="G162" s="178">
        <f>ROUND(E162*F162*G153, 7)</f>
        <v>8.9999999999999993E-3</v>
      </c>
      <c r="H162" s="179"/>
      <c r="I162" s="230"/>
      <c r="J162" s="179">
        <f>ROUND(SmtRes!AG44/SmtRes!DO44, 2)</f>
        <v>695.04</v>
      </c>
      <c r="K162" s="230"/>
      <c r="L162" s="179">
        <f>SmtRes!DH44</f>
        <v>6.26</v>
      </c>
      <c r="CE162" s="154">
        <v>1</v>
      </c>
    </row>
    <row r="163" spans="1:83" ht="28.5" x14ac:dyDescent="0.2">
      <c r="A163" s="229"/>
      <c r="B163" s="229" t="s">
        <v>433</v>
      </c>
      <c r="C163" s="229" t="s">
        <v>434</v>
      </c>
      <c r="D163" s="177" t="s">
        <v>426</v>
      </c>
      <c r="E163" s="178">
        <v>0.05</v>
      </c>
      <c r="F163" s="178">
        <f t="shared" si="4"/>
        <v>0.3</v>
      </c>
      <c r="G163" s="178">
        <f>SmtRes!CX45</f>
        <v>1.4999999999999999E-2</v>
      </c>
      <c r="H163" s="179"/>
      <c r="I163" s="230"/>
      <c r="J163" s="179">
        <f>SmtRes!CZ45</f>
        <v>572.77</v>
      </c>
      <c r="K163" s="230"/>
      <c r="L163" s="179">
        <f>SmtRes!DG45</f>
        <v>8.59</v>
      </c>
    </row>
    <row r="164" spans="1:83" ht="28.5" x14ac:dyDescent="0.2">
      <c r="A164" s="229"/>
      <c r="B164" s="229" t="s">
        <v>435</v>
      </c>
      <c r="C164" s="229" t="s">
        <v>436</v>
      </c>
      <c r="D164" s="177" t="s">
        <v>400</v>
      </c>
      <c r="E164" s="178">
        <f>SmtRes!DO45*SmtRes!AT45</f>
        <v>0.05</v>
      </c>
      <c r="F164" s="178">
        <f t="shared" si="4"/>
        <v>0.3</v>
      </c>
      <c r="G164" s="178">
        <f>ROUND(E164*F164*G153, 7)</f>
        <v>1.4999999999999999E-2</v>
      </c>
      <c r="H164" s="179"/>
      <c r="I164" s="230"/>
      <c r="J164" s="179">
        <f>ROUND(SmtRes!AG45/SmtRes!DO45, 2)</f>
        <v>782.65</v>
      </c>
      <c r="K164" s="230"/>
      <c r="L164" s="179">
        <f>SmtRes!DH45</f>
        <v>11.74</v>
      </c>
      <c r="CE164" s="154">
        <v>1</v>
      </c>
    </row>
    <row r="165" spans="1:83" ht="15" x14ac:dyDescent="0.2">
      <c r="A165" s="181"/>
      <c r="B165" s="178">
        <v>4</v>
      </c>
      <c r="C165" s="181" t="s">
        <v>437</v>
      </c>
      <c r="D165" s="177"/>
      <c r="E165" s="182"/>
      <c r="F165" s="178"/>
      <c r="G165" s="178"/>
      <c r="H165" s="178"/>
      <c r="I165" s="178"/>
      <c r="J165" s="178"/>
      <c r="K165" s="178"/>
      <c r="L165" s="183">
        <f>SUM(L166:L167)-SUMIF(CE166:CE167, 1, L166:L167)</f>
        <v>0</v>
      </c>
    </row>
    <row r="166" spans="1:83" ht="28.5" x14ac:dyDescent="0.2">
      <c r="A166" s="229"/>
      <c r="B166" s="229" t="s">
        <v>438</v>
      </c>
      <c r="C166" s="229" t="s">
        <v>439</v>
      </c>
      <c r="D166" s="177" t="s">
        <v>440</v>
      </c>
      <c r="E166" s="178">
        <v>0.42</v>
      </c>
      <c r="F166" s="178">
        <f>ROUND(0,7)</f>
        <v>0</v>
      </c>
      <c r="G166" s="178">
        <f>SmtRes!CX46</f>
        <v>0</v>
      </c>
      <c r="H166" s="179">
        <f>SmtRes!CZ46</f>
        <v>174.93</v>
      </c>
      <c r="I166" s="230">
        <f>SmtRes!AI46</f>
        <v>1.1299999999999999</v>
      </c>
      <c r="J166" s="179">
        <f>ROUND(H166*I166, 2)</f>
        <v>197.67</v>
      </c>
      <c r="K166" s="230"/>
      <c r="L166" s="179">
        <f>SmtRes!DF46</f>
        <v>0</v>
      </c>
    </row>
    <row r="167" spans="1:83" ht="14.25" x14ac:dyDescent="0.2">
      <c r="A167" s="229"/>
      <c r="B167" s="229" t="s">
        <v>489</v>
      </c>
      <c r="C167" s="184" t="s">
        <v>490</v>
      </c>
      <c r="D167" s="185" t="s">
        <v>491</v>
      </c>
      <c r="E167" s="186">
        <v>0.04</v>
      </c>
      <c r="F167" s="186">
        <f>ROUND(0,7)</f>
        <v>0</v>
      </c>
      <c r="G167" s="186">
        <f>SmtRes!CX47</f>
        <v>0</v>
      </c>
      <c r="H167" s="187">
        <f>SmtRes!CZ47</f>
        <v>941.01</v>
      </c>
      <c r="I167" s="188">
        <f>SmtRes!AI47</f>
        <v>1.29</v>
      </c>
      <c r="J167" s="187">
        <f>ROUND(H167*I167, 2)</f>
        <v>1213.9000000000001</v>
      </c>
      <c r="K167" s="188"/>
      <c r="L167" s="187">
        <f>SmtRes!DF47</f>
        <v>0</v>
      </c>
    </row>
    <row r="168" spans="1:83" ht="15" x14ac:dyDescent="0.2">
      <c r="A168" s="229"/>
      <c r="B168" s="229"/>
      <c r="C168" s="231" t="s">
        <v>444</v>
      </c>
      <c r="D168" s="177"/>
      <c r="E168" s="178"/>
      <c r="F168" s="178"/>
      <c r="G168" s="178"/>
      <c r="H168" s="179"/>
      <c r="I168" s="230"/>
      <c r="J168" s="179"/>
      <c r="K168" s="230"/>
      <c r="L168" s="179">
        <f>L155+L157+L158+L165</f>
        <v>635.94999999999993</v>
      </c>
    </row>
    <row r="169" spans="1:83" ht="57" x14ac:dyDescent="0.2">
      <c r="A169" s="176" t="s">
        <v>492</v>
      </c>
      <c r="B169" s="229" t="str">
        <f>Source!F39</f>
        <v>421/пр_2020_п.75_пп.а</v>
      </c>
      <c r="C169" s="229" t="str">
        <f>Source!G39</f>
        <v>Сметная стоимость вспомогательных ненормируемых материальных ресурсов, не учтенная в сметной норме, 2%</v>
      </c>
      <c r="D169" s="177" t="str">
        <f>Source!H39</f>
        <v>%</v>
      </c>
      <c r="E169" s="178">
        <f>SmtRes!AT48</f>
        <v>2</v>
      </c>
      <c r="F169" s="178"/>
      <c r="G169" s="178">
        <f>Source!I39</f>
        <v>2</v>
      </c>
      <c r="H169" s="179"/>
      <c r="I169" s="230"/>
      <c r="J169" s="179"/>
      <c r="K169" s="230"/>
      <c r="L169" s="179">
        <f>Source!P39</f>
        <v>38.04</v>
      </c>
      <c r="AD169" s="154">
        <f>ROUND((Source!AT39/100)*((ROUND(0*Source!I39, 2)+ROUND(0*Source!I39, 2))), 2)</f>
        <v>0</v>
      </c>
      <c r="AE169" s="154">
        <f>ROUND((Source!AU39/100)*((ROUND(0*Source!I39, 2)+ROUND(0*Source!I39, 2))), 2)</f>
        <v>0</v>
      </c>
      <c r="AN169" s="154">
        <f>L169</f>
        <v>38.04</v>
      </c>
      <c r="AW169" s="154">
        <f>L169</f>
        <v>38.04</v>
      </c>
      <c r="AZ169" s="154">
        <f>Source!X39</f>
        <v>0</v>
      </c>
      <c r="BA169" s="154">
        <f>Source!Y39</f>
        <v>0</v>
      </c>
      <c r="CD169" s="154">
        <v>2</v>
      </c>
    </row>
    <row r="170" spans="1:83" ht="14.25" x14ac:dyDescent="0.2">
      <c r="A170" s="229"/>
      <c r="B170" s="229"/>
      <c r="C170" s="229" t="s">
        <v>445</v>
      </c>
      <c r="D170" s="177"/>
      <c r="E170" s="178"/>
      <c r="F170" s="178"/>
      <c r="G170" s="178"/>
      <c r="H170" s="179"/>
      <c r="I170" s="230"/>
      <c r="J170" s="179"/>
      <c r="K170" s="230"/>
      <c r="L170" s="179">
        <f>SUM(AR153:AR173)+SUM(AS153:AS173)+SUM(AT153:AT173)+SUM(AU153:AU173)+SUM(AV153:AV173)</f>
        <v>604.31999999999994</v>
      </c>
    </row>
    <row r="171" spans="1:83" ht="28.5" x14ac:dyDescent="0.2">
      <c r="A171" s="229"/>
      <c r="B171" s="229" t="s">
        <v>446</v>
      </c>
      <c r="C171" s="229" t="s">
        <v>447</v>
      </c>
      <c r="D171" s="177" t="s">
        <v>448</v>
      </c>
      <c r="E171" s="178">
        <f>Source!BZ38</f>
        <v>97</v>
      </c>
      <c r="F171" s="178"/>
      <c r="G171" s="178">
        <f>Source!AT38</f>
        <v>97</v>
      </c>
      <c r="H171" s="179"/>
      <c r="I171" s="230"/>
      <c r="J171" s="179"/>
      <c r="K171" s="230"/>
      <c r="L171" s="179">
        <f>SUM(AZ153:AZ173)</f>
        <v>586.19000000000005</v>
      </c>
    </row>
    <row r="172" spans="1:83" ht="28.5" x14ac:dyDescent="0.2">
      <c r="A172" s="184"/>
      <c r="B172" s="184" t="s">
        <v>449</v>
      </c>
      <c r="C172" s="184" t="s">
        <v>450</v>
      </c>
      <c r="D172" s="185" t="s">
        <v>448</v>
      </c>
      <c r="E172" s="186">
        <f>Source!CA38</f>
        <v>51</v>
      </c>
      <c r="F172" s="186"/>
      <c r="G172" s="186">
        <f>Source!AU38</f>
        <v>51</v>
      </c>
      <c r="H172" s="187"/>
      <c r="I172" s="188"/>
      <c r="J172" s="187"/>
      <c r="K172" s="188"/>
      <c r="L172" s="187">
        <f>SUM(BA153:BA173)</f>
        <v>308.2</v>
      </c>
    </row>
    <row r="173" spans="1:83" ht="15" x14ac:dyDescent="0.2">
      <c r="C173" s="291" t="s">
        <v>451</v>
      </c>
      <c r="D173" s="291"/>
      <c r="E173" s="291"/>
      <c r="F173" s="291"/>
      <c r="G173" s="291"/>
      <c r="H173" s="291"/>
      <c r="I173" s="292">
        <f>IF(E153&lt;&gt;0,K173/E153, 0)</f>
        <v>1568.3799999999999</v>
      </c>
      <c r="J173" s="292"/>
      <c r="K173" s="292">
        <f>L155+L157+L165+L171+L172+L158+SUM(L169:L169)</f>
        <v>1568.3799999999999</v>
      </c>
      <c r="L173" s="292"/>
      <c r="AD173" s="154">
        <f>ROUND((Source!AT38/100)*((ROUND(SUMIF(SmtRes!AQ41:'SmtRes'!AQ48,"=1",SmtRes!AD41:'SmtRes'!AD48)*Source!I38, 2)+ROUND(SUMIF(SmtRes!AQ41:'SmtRes'!AQ48,"=1",SmtRes!AC41:'SmtRes'!AC48)*Source!I38, 2))), 2)</f>
        <v>3212.32</v>
      </c>
      <c r="AE173" s="154">
        <f>ROUND((Source!AU38/100)*((ROUND(SUMIF(SmtRes!AQ41:'SmtRes'!AQ48,"=1",SmtRes!AD41:'SmtRes'!AD48)*Source!I38, 2)+ROUND(SUMIF(SmtRes!AQ41:'SmtRes'!AQ48,"=1",SmtRes!AC41:'SmtRes'!AC48)*Source!I38, 2))), 2)</f>
        <v>1688.95</v>
      </c>
      <c r="AN173" s="189">
        <f>L155+L157+L165+L171+L172+L158</f>
        <v>1530.34</v>
      </c>
      <c r="AO173" s="189">
        <f>L157</f>
        <v>31.629999999999995</v>
      </c>
      <c r="AQ173" s="154" t="s">
        <v>452</v>
      </c>
      <c r="AR173" s="189">
        <f>L155</f>
        <v>570.54999999999995</v>
      </c>
      <c r="AT173" s="189">
        <f>L158</f>
        <v>33.770000000000003</v>
      </c>
      <c r="AV173" s="154" t="s">
        <v>452</v>
      </c>
      <c r="AW173" s="189">
        <f>L165</f>
        <v>0</v>
      </c>
      <c r="AZ173" s="154">
        <f>Source!X38</f>
        <v>586.19000000000005</v>
      </c>
      <c r="BA173" s="154">
        <f>Source!Y38</f>
        <v>308.2</v>
      </c>
      <c r="CD173" s="154">
        <v>2</v>
      </c>
    </row>
    <row r="175" spans="1:83" ht="15" x14ac:dyDescent="0.2">
      <c r="A175" s="191"/>
      <c r="B175" s="192"/>
      <c r="C175" s="288" t="s">
        <v>493</v>
      </c>
      <c r="D175" s="288"/>
      <c r="E175" s="288"/>
      <c r="F175" s="288"/>
      <c r="G175" s="288"/>
      <c r="H175" s="288"/>
      <c r="I175" s="183"/>
      <c r="J175" s="191"/>
      <c r="K175" s="193"/>
      <c r="L175" s="183">
        <f>L177+L178+L184+L188</f>
        <v>7026.5099999999993</v>
      </c>
    </row>
    <row r="176" spans="1:83" ht="14.25" x14ac:dyDescent="0.2">
      <c r="A176" s="194"/>
      <c r="B176" s="195"/>
      <c r="C176" s="289" t="s">
        <v>494</v>
      </c>
      <c r="D176" s="285"/>
      <c r="E176" s="285"/>
      <c r="F176" s="285"/>
      <c r="G176" s="285"/>
      <c r="H176" s="285"/>
      <c r="I176" s="179"/>
      <c r="J176" s="194"/>
      <c r="K176" s="178"/>
      <c r="L176" s="179"/>
    </row>
    <row r="177" spans="1:12" ht="14.25" x14ac:dyDescent="0.2">
      <c r="A177" s="194"/>
      <c r="B177" s="195"/>
      <c r="C177" s="285" t="s">
        <v>495</v>
      </c>
      <c r="D177" s="285"/>
      <c r="E177" s="285"/>
      <c r="F177" s="285"/>
      <c r="G177" s="285"/>
      <c r="H177" s="285"/>
      <c r="I177" s="179"/>
      <c r="J177" s="194"/>
      <c r="K177" s="178"/>
      <c r="L177" s="179">
        <f>SUM(AR49:AR173)</f>
        <v>5868.6799999999994</v>
      </c>
    </row>
    <row r="178" spans="1:12" ht="14.25" hidden="1" x14ac:dyDescent="0.2">
      <c r="A178" s="194"/>
      <c r="B178" s="195"/>
      <c r="C178" s="285" t="s">
        <v>496</v>
      </c>
      <c r="D178" s="285"/>
      <c r="E178" s="285"/>
      <c r="F178" s="285"/>
      <c r="G178" s="285"/>
      <c r="H178" s="285"/>
      <c r="I178" s="179"/>
      <c r="J178" s="194"/>
      <c r="K178" s="178"/>
      <c r="L178" s="179">
        <f>L180+L183+L182</f>
        <v>766.5899999999998</v>
      </c>
    </row>
    <row r="179" spans="1:12" ht="14.25" hidden="1" x14ac:dyDescent="0.2">
      <c r="A179" s="194"/>
      <c r="B179" s="195"/>
      <c r="C179" s="289" t="s">
        <v>497</v>
      </c>
      <c r="D179" s="285"/>
      <c r="E179" s="285"/>
      <c r="F179" s="285"/>
      <c r="G179" s="285"/>
      <c r="H179" s="285"/>
      <c r="I179" s="179"/>
      <c r="J179" s="194"/>
      <c r="K179" s="178"/>
      <c r="L179" s="179"/>
    </row>
    <row r="180" spans="1:12" ht="14.25" x14ac:dyDescent="0.2">
      <c r="A180" s="194"/>
      <c r="B180" s="195"/>
      <c r="C180" s="285" t="s">
        <v>496</v>
      </c>
      <c r="D180" s="285"/>
      <c r="E180" s="285"/>
      <c r="F180" s="285"/>
      <c r="G180" s="285"/>
      <c r="H180" s="285"/>
      <c r="I180" s="179"/>
      <c r="J180" s="194"/>
      <c r="K180" s="178"/>
      <c r="L180" s="179">
        <f>SUM(AO49:AO173)</f>
        <v>296.09999999999991</v>
      </c>
    </row>
    <row r="181" spans="1:12" ht="14.25" hidden="1" x14ac:dyDescent="0.2">
      <c r="A181" s="194"/>
      <c r="B181" s="195"/>
      <c r="C181" s="289" t="s">
        <v>498</v>
      </c>
      <c r="D181" s="285"/>
      <c r="E181" s="285"/>
      <c r="F181" s="285"/>
      <c r="G181" s="285"/>
      <c r="H181" s="285"/>
      <c r="I181" s="179"/>
      <c r="J181" s="194"/>
      <c r="K181" s="178"/>
      <c r="L181" s="179"/>
    </row>
    <row r="182" spans="1:12" ht="14.25" x14ac:dyDescent="0.2">
      <c r="A182" s="194"/>
      <c r="B182" s="195"/>
      <c r="C182" s="285" t="s">
        <v>499</v>
      </c>
      <c r="D182" s="285"/>
      <c r="E182" s="285"/>
      <c r="F182" s="285"/>
      <c r="G182" s="285"/>
      <c r="H182" s="285"/>
      <c r="I182" s="179"/>
      <c r="J182" s="194"/>
      <c r="K182" s="178"/>
      <c r="L182" s="179">
        <f>SUM(AT49:AT173)</f>
        <v>470.4899999999999</v>
      </c>
    </row>
    <row r="183" spans="1:12" ht="14.25" hidden="1" x14ac:dyDescent="0.2">
      <c r="A183" s="194"/>
      <c r="B183" s="195"/>
      <c r="C183" s="285" t="s">
        <v>500</v>
      </c>
      <c r="D183" s="285"/>
      <c r="E183" s="285"/>
      <c r="F183" s="285"/>
      <c r="G183" s="285"/>
      <c r="H183" s="285"/>
      <c r="I183" s="179"/>
      <c r="J183" s="194"/>
      <c r="K183" s="178"/>
      <c r="L183" s="179">
        <f>SUM(AV49:AV173)</f>
        <v>0</v>
      </c>
    </row>
    <row r="184" spans="1:12" ht="14.25" x14ac:dyDescent="0.2">
      <c r="A184" s="194"/>
      <c r="B184" s="195"/>
      <c r="C184" s="285" t="s">
        <v>501</v>
      </c>
      <c r="D184" s="285"/>
      <c r="E184" s="285"/>
      <c r="F184" s="285"/>
      <c r="G184" s="285"/>
      <c r="H184" s="285"/>
      <c r="I184" s="179"/>
      <c r="J184" s="194"/>
      <c r="K184" s="178"/>
      <c r="L184" s="179">
        <f>L186+L187</f>
        <v>391.24</v>
      </c>
    </row>
    <row r="185" spans="1:12" ht="14.25" x14ac:dyDescent="0.2">
      <c r="A185" s="194"/>
      <c r="B185" s="195"/>
      <c r="C185" s="289" t="s">
        <v>497</v>
      </c>
      <c r="D185" s="285"/>
      <c r="E185" s="285"/>
      <c r="F185" s="285"/>
      <c r="G185" s="285"/>
      <c r="H185" s="285"/>
      <c r="I185" s="179"/>
      <c r="J185" s="194"/>
      <c r="K185" s="178"/>
      <c r="L185" s="179"/>
    </row>
    <row r="186" spans="1:12" ht="14.25" x14ac:dyDescent="0.2">
      <c r="A186" s="194"/>
      <c r="B186" s="195"/>
      <c r="C186" s="285" t="s">
        <v>502</v>
      </c>
      <c r="D186" s="285"/>
      <c r="E186" s="285"/>
      <c r="F186" s="285"/>
      <c r="G186" s="285"/>
      <c r="H186" s="285"/>
      <c r="I186" s="179"/>
      <c r="J186" s="194"/>
      <c r="K186" s="178"/>
      <c r="L186" s="179">
        <f>SUM(AW49:AW173)-SUM(BK49:BK173)</f>
        <v>391.24</v>
      </c>
    </row>
    <row r="187" spans="1:12" ht="14.25" hidden="1" x14ac:dyDescent="0.2">
      <c r="A187" s="194"/>
      <c r="B187" s="195"/>
      <c r="C187" s="285" t="s">
        <v>503</v>
      </c>
      <c r="D187" s="285"/>
      <c r="E187" s="285"/>
      <c r="F187" s="285"/>
      <c r="G187" s="285"/>
      <c r="H187" s="285"/>
      <c r="I187" s="179"/>
      <c r="J187" s="194"/>
      <c r="K187" s="178"/>
      <c r="L187" s="179">
        <f>SUM(BC49:BC173)</f>
        <v>0</v>
      </c>
    </row>
    <row r="188" spans="1:12" ht="14.25" hidden="1" x14ac:dyDescent="0.2">
      <c r="A188" s="194"/>
      <c r="B188" s="195"/>
      <c r="C188" s="285" t="s">
        <v>504</v>
      </c>
      <c r="D188" s="285"/>
      <c r="E188" s="285"/>
      <c r="F188" s="285"/>
      <c r="G188" s="285"/>
      <c r="H188" s="285"/>
      <c r="I188" s="179"/>
      <c r="J188" s="194"/>
      <c r="K188" s="178"/>
      <c r="L188" s="179">
        <f>SUM(BB49:BB173)</f>
        <v>0</v>
      </c>
    </row>
    <row r="189" spans="1:12" ht="14.25" x14ac:dyDescent="0.2">
      <c r="A189" s="194"/>
      <c r="B189" s="195"/>
      <c r="C189" s="285" t="s">
        <v>505</v>
      </c>
      <c r="D189" s="285"/>
      <c r="E189" s="285"/>
      <c r="F189" s="285"/>
      <c r="G189" s="285"/>
      <c r="H189" s="285"/>
      <c r="I189" s="179"/>
      <c r="J189" s="194"/>
      <c r="K189" s="178"/>
      <c r="L189" s="179">
        <f>SUM(AR49:AR173)+SUM(AT49:AT173)+SUM(AV49:AV173)</f>
        <v>6339.1699999999992</v>
      </c>
    </row>
    <row r="190" spans="1:12" ht="14.25" x14ac:dyDescent="0.2">
      <c r="A190" s="194"/>
      <c r="B190" s="195"/>
      <c r="C190" s="285" t="s">
        <v>506</v>
      </c>
      <c r="D190" s="285"/>
      <c r="E190" s="285"/>
      <c r="F190" s="285"/>
      <c r="G190" s="285"/>
      <c r="H190" s="285"/>
      <c r="I190" s="179"/>
      <c r="J190" s="194"/>
      <c r="K190" s="178"/>
      <c r="L190" s="179">
        <f>SUM(AZ49:AZ173)</f>
        <v>6149</v>
      </c>
    </row>
    <row r="191" spans="1:12" ht="14.25" x14ac:dyDescent="0.2">
      <c r="A191" s="194"/>
      <c r="B191" s="195"/>
      <c r="C191" s="285" t="s">
        <v>507</v>
      </c>
      <c r="D191" s="285"/>
      <c r="E191" s="285"/>
      <c r="F191" s="285"/>
      <c r="G191" s="285"/>
      <c r="H191" s="285"/>
      <c r="I191" s="179"/>
      <c r="J191" s="194"/>
      <c r="K191" s="178"/>
      <c r="L191" s="179">
        <f>SUM(BA49:BA173)</f>
        <v>3232.9799999999996</v>
      </c>
    </row>
    <row r="192" spans="1:12" ht="14.25" hidden="1" x14ac:dyDescent="0.2">
      <c r="A192" s="194"/>
      <c r="B192" s="195"/>
      <c r="C192" s="285" t="s">
        <v>508</v>
      </c>
      <c r="D192" s="285"/>
      <c r="E192" s="285"/>
      <c r="F192" s="285"/>
      <c r="G192" s="285"/>
      <c r="H192" s="285"/>
      <c r="I192" s="179"/>
      <c r="J192" s="194"/>
      <c r="K192" s="178"/>
      <c r="L192" s="179">
        <f>L194+L195</f>
        <v>0</v>
      </c>
    </row>
    <row r="193" spans="1:12" ht="14.25" hidden="1" x14ac:dyDescent="0.2">
      <c r="A193" s="194"/>
      <c r="B193" s="195"/>
      <c r="C193" s="289" t="s">
        <v>494</v>
      </c>
      <c r="D193" s="285"/>
      <c r="E193" s="285"/>
      <c r="F193" s="285"/>
      <c r="G193" s="285"/>
      <c r="H193" s="285"/>
      <c r="I193" s="179"/>
      <c r="J193" s="194"/>
      <c r="K193" s="178"/>
      <c r="L193" s="179"/>
    </row>
    <row r="194" spans="1:12" ht="14.25" hidden="1" x14ac:dyDescent="0.2">
      <c r="A194" s="194"/>
      <c r="B194" s="195"/>
      <c r="C194" s="285" t="s">
        <v>509</v>
      </c>
      <c r="D194" s="285"/>
      <c r="E194" s="285"/>
      <c r="F194" s="285"/>
      <c r="G194" s="285"/>
      <c r="H194" s="285"/>
      <c r="I194" s="179"/>
      <c r="J194" s="194"/>
      <c r="K194" s="178"/>
      <c r="L194" s="179">
        <f>SUM(BK49:BK173)</f>
        <v>0</v>
      </c>
    </row>
    <row r="195" spans="1:12" ht="14.25" hidden="1" x14ac:dyDescent="0.2">
      <c r="A195" s="194"/>
      <c r="B195" s="195"/>
      <c r="C195" s="285" t="s">
        <v>510</v>
      </c>
      <c r="D195" s="285"/>
      <c r="E195" s="285"/>
      <c r="F195" s="285"/>
      <c r="G195" s="285"/>
      <c r="H195" s="285"/>
      <c r="I195" s="179"/>
      <c r="J195" s="194"/>
      <c r="K195" s="178"/>
      <c r="L195" s="179">
        <f>SUM(BD49:BD173)</f>
        <v>0</v>
      </c>
    </row>
    <row r="196" spans="1:12" ht="14.25" hidden="1" x14ac:dyDescent="0.2">
      <c r="A196" s="194"/>
      <c r="B196" s="195"/>
      <c r="C196" s="285" t="s">
        <v>511</v>
      </c>
      <c r="D196" s="285"/>
      <c r="E196" s="285"/>
      <c r="F196" s="285"/>
      <c r="G196" s="285"/>
      <c r="H196" s="285"/>
      <c r="I196" s="179"/>
      <c r="J196" s="194"/>
      <c r="K196" s="178"/>
      <c r="L196" s="179"/>
    </row>
    <row r="197" spans="1:12" ht="14.25" hidden="1" x14ac:dyDescent="0.2">
      <c r="A197" s="194"/>
      <c r="B197" s="195"/>
      <c r="C197" s="285" t="s">
        <v>511</v>
      </c>
      <c r="D197" s="285"/>
      <c r="E197" s="285"/>
      <c r="F197" s="285"/>
      <c r="G197" s="285"/>
      <c r="H197" s="285"/>
      <c r="I197" s="179"/>
      <c r="J197" s="194"/>
      <c r="K197" s="178"/>
      <c r="L197" s="179">
        <f>SUM(BQ49:BQ173)</f>
        <v>0</v>
      </c>
    </row>
    <row r="198" spans="1:12" ht="14.25" hidden="1" x14ac:dyDescent="0.2">
      <c r="A198" s="194"/>
      <c r="B198" s="195"/>
      <c r="C198" s="285" t="s">
        <v>512</v>
      </c>
      <c r="D198" s="285"/>
      <c r="E198" s="285"/>
      <c r="F198" s="285"/>
      <c r="G198" s="285"/>
      <c r="H198" s="285"/>
      <c r="I198" s="179"/>
      <c r="J198" s="194"/>
      <c r="K198" s="178"/>
      <c r="L198" s="179">
        <f>SUM(BO49:BO173)</f>
        <v>0</v>
      </c>
    </row>
    <row r="199" spans="1:12" ht="15" x14ac:dyDescent="0.2">
      <c r="A199" s="191"/>
      <c r="B199" s="192"/>
      <c r="C199" s="288" t="s">
        <v>513</v>
      </c>
      <c r="D199" s="288"/>
      <c r="E199" s="288"/>
      <c r="F199" s="288"/>
      <c r="G199" s="288"/>
      <c r="H199" s="288"/>
      <c r="I199" s="183"/>
      <c r="J199" s="191"/>
      <c r="K199" s="193"/>
      <c r="L199" s="183">
        <f>L175+L190+L191+L192+L197+L198</f>
        <v>16408.489999999998</v>
      </c>
    </row>
    <row r="200" spans="1:12" ht="14.25" x14ac:dyDescent="0.2">
      <c r="A200" s="194"/>
      <c r="B200" s="195"/>
      <c r="C200" s="289" t="s">
        <v>514</v>
      </c>
      <c r="D200" s="285"/>
      <c r="E200" s="285"/>
      <c r="F200" s="285"/>
      <c r="G200" s="285"/>
      <c r="H200" s="285"/>
      <c r="I200" s="179"/>
      <c r="J200" s="194"/>
      <c r="K200" s="178"/>
      <c r="L200" s="179"/>
    </row>
    <row r="201" spans="1:12" ht="14.25" hidden="1" x14ac:dyDescent="0.2">
      <c r="A201" s="194"/>
      <c r="B201" s="195"/>
      <c r="C201" s="285" t="s">
        <v>515</v>
      </c>
      <c r="D201" s="285"/>
      <c r="E201" s="285"/>
      <c r="F201" s="285"/>
      <c r="G201" s="285"/>
      <c r="H201" s="285"/>
      <c r="I201" s="179"/>
      <c r="J201" s="194"/>
      <c r="K201" s="178"/>
      <c r="L201" s="179">
        <f>SUM(AX49:AX173)</f>
        <v>0</v>
      </c>
    </row>
    <row r="202" spans="1:12" ht="14.25" hidden="1" x14ac:dyDescent="0.2">
      <c r="A202" s="194"/>
      <c r="B202" s="195"/>
      <c r="C202" s="285" t="s">
        <v>516</v>
      </c>
      <c r="D202" s="285"/>
      <c r="E202" s="285"/>
      <c r="F202" s="285"/>
      <c r="G202" s="285"/>
      <c r="H202" s="285"/>
      <c r="I202" s="179"/>
      <c r="J202" s="194"/>
      <c r="K202" s="178"/>
      <c r="L202" s="179">
        <f>SUM(AY49:AY173)</f>
        <v>0</v>
      </c>
    </row>
    <row r="203" spans="1:12" ht="14.25" x14ac:dyDescent="0.2">
      <c r="A203" s="194"/>
      <c r="B203" s="195"/>
      <c r="C203" s="285" t="s">
        <v>517</v>
      </c>
      <c r="D203" s="285"/>
      <c r="E203" s="285"/>
      <c r="F203" s="286"/>
      <c r="G203" s="182">
        <f>Source!F63</f>
        <v>7.4922000000000004</v>
      </c>
      <c r="H203" s="194"/>
      <c r="I203" s="194"/>
      <c r="J203" s="194"/>
      <c r="K203" s="194"/>
      <c r="L203" s="194"/>
    </row>
    <row r="204" spans="1:12" ht="14.25" x14ac:dyDescent="0.2">
      <c r="A204" s="194"/>
      <c r="B204" s="195"/>
      <c r="C204" s="285" t="s">
        <v>518</v>
      </c>
      <c r="D204" s="285"/>
      <c r="E204" s="285"/>
      <c r="F204" s="286"/>
      <c r="G204" s="182">
        <f>Source!F64</f>
        <v>0.55620000000000003</v>
      </c>
      <c r="H204" s="194"/>
      <c r="I204" s="194"/>
      <c r="J204" s="194"/>
      <c r="K204" s="194"/>
      <c r="L204" s="194"/>
    </row>
    <row r="207" spans="1:12" ht="15" x14ac:dyDescent="0.2">
      <c r="A207" s="196"/>
      <c r="B207" s="197"/>
      <c r="C207" s="290" t="s">
        <v>519</v>
      </c>
      <c r="D207" s="290"/>
      <c r="E207" s="290"/>
      <c r="F207" s="290"/>
      <c r="G207" s="290"/>
      <c r="H207" s="290"/>
      <c r="I207" s="232"/>
      <c r="J207" s="196"/>
      <c r="K207" s="198"/>
      <c r="L207" s="232"/>
    </row>
    <row r="209" spans="1:12" ht="15" hidden="1" x14ac:dyDescent="0.2">
      <c r="A209" s="191"/>
      <c r="B209" s="192"/>
      <c r="C209" s="288" t="s">
        <v>520</v>
      </c>
      <c r="D209" s="288"/>
      <c r="E209" s="288"/>
      <c r="F209" s="288"/>
      <c r="G209" s="288"/>
      <c r="H209" s="288"/>
      <c r="I209" s="183"/>
      <c r="J209" s="191"/>
      <c r="K209" s="193"/>
      <c r="L209" s="183">
        <f>L211+L226+L227</f>
        <v>0</v>
      </c>
    </row>
    <row r="210" spans="1:12" ht="14.25" hidden="1" x14ac:dyDescent="0.2">
      <c r="A210" s="194"/>
      <c r="B210" s="195"/>
      <c r="C210" s="289" t="s">
        <v>494</v>
      </c>
      <c r="D210" s="285"/>
      <c r="E210" s="285"/>
      <c r="F210" s="285"/>
      <c r="G210" s="285"/>
      <c r="H210" s="285"/>
      <c r="I210" s="179"/>
      <c r="J210" s="194"/>
      <c r="K210" s="178"/>
      <c r="L210" s="179"/>
    </row>
    <row r="211" spans="1:12" ht="14.25" hidden="1" x14ac:dyDescent="0.2">
      <c r="A211" s="194"/>
      <c r="B211" s="195"/>
      <c r="C211" s="285" t="s">
        <v>521</v>
      </c>
      <c r="D211" s="285"/>
      <c r="E211" s="285"/>
      <c r="F211" s="285"/>
      <c r="G211" s="285"/>
      <c r="H211" s="285"/>
      <c r="I211" s="179"/>
      <c r="J211" s="194"/>
      <c r="K211" s="178"/>
      <c r="L211" s="179">
        <f>L213+L214+L220+L224</f>
        <v>0</v>
      </c>
    </row>
    <row r="212" spans="1:12" ht="14.25" hidden="1" x14ac:dyDescent="0.2">
      <c r="A212" s="194"/>
      <c r="B212" s="195"/>
      <c r="C212" s="289" t="s">
        <v>494</v>
      </c>
      <c r="D212" s="285"/>
      <c r="E212" s="285"/>
      <c r="F212" s="285"/>
      <c r="G212" s="285"/>
      <c r="H212" s="285"/>
      <c r="I212" s="179"/>
      <c r="J212" s="194"/>
      <c r="K212" s="178"/>
      <c r="L212" s="179"/>
    </row>
    <row r="213" spans="1:12" ht="14.25" hidden="1" x14ac:dyDescent="0.2">
      <c r="A213" s="194"/>
      <c r="B213" s="195"/>
      <c r="C213" s="285" t="s">
        <v>522</v>
      </c>
      <c r="D213" s="285"/>
      <c r="E213" s="285"/>
      <c r="F213" s="285"/>
      <c r="G213" s="285"/>
      <c r="H213" s="285"/>
      <c r="I213" s="179"/>
      <c r="J213" s="194"/>
      <c r="K213" s="178"/>
      <c r="L213" s="179">
        <f>SUMIF(CD48:CD205, 1, AR48:AR205)</f>
        <v>0</v>
      </c>
    </row>
    <row r="214" spans="1:12" ht="14.25" hidden="1" x14ac:dyDescent="0.2">
      <c r="A214" s="194"/>
      <c r="B214" s="195"/>
      <c r="C214" s="285" t="s">
        <v>496</v>
      </c>
      <c r="D214" s="285"/>
      <c r="E214" s="285"/>
      <c r="F214" s="285"/>
      <c r="G214" s="285"/>
      <c r="H214" s="285"/>
      <c r="I214" s="179"/>
      <c r="J214" s="194"/>
      <c r="K214" s="178"/>
      <c r="L214" s="179">
        <f>L216+L219+L218</f>
        <v>0</v>
      </c>
    </row>
    <row r="215" spans="1:12" ht="14.25" hidden="1" x14ac:dyDescent="0.2">
      <c r="A215" s="194"/>
      <c r="B215" s="195"/>
      <c r="C215" s="289" t="s">
        <v>497</v>
      </c>
      <c r="D215" s="285"/>
      <c r="E215" s="285"/>
      <c r="F215" s="285"/>
      <c r="G215" s="285"/>
      <c r="H215" s="285"/>
      <c r="I215" s="179"/>
      <c r="J215" s="194"/>
      <c r="K215" s="178"/>
      <c r="L215" s="179"/>
    </row>
    <row r="216" spans="1:12" ht="14.25" hidden="1" x14ac:dyDescent="0.2">
      <c r="A216" s="194"/>
      <c r="B216" s="195"/>
      <c r="C216" s="285" t="s">
        <v>496</v>
      </c>
      <c r="D216" s="285"/>
      <c r="E216" s="285"/>
      <c r="F216" s="285"/>
      <c r="G216" s="285"/>
      <c r="H216" s="285"/>
      <c r="I216" s="179"/>
      <c r="J216" s="194"/>
      <c r="K216" s="178"/>
      <c r="L216" s="179">
        <f>SUMIF(CD48:CD205, 1, AO48:AO205)</f>
        <v>0</v>
      </c>
    </row>
    <row r="217" spans="1:12" ht="14.25" hidden="1" x14ac:dyDescent="0.2">
      <c r="A217" s="194"/>
      <c r="B217" s="195"/>
      <c r="C217" s="289" t="s">
        <v>498</v>
      </c>
      <c r="D217" s="285"/>
      <c r="E217" s="285"/>
      <c r="F217" s="285"/>
      <c r="G217" s="285"/>
      <c r="H217" s="285"/>
      <c r="I217" s="179"/>
      <c r="J217" s="194"/>
      <c r="K217" s="178"/>
      <c r="L217" s="179"/>
    </row>
    <row r="218" spans="1:12" ht="14.25" hidden="1" x14ac:dyDescent="0.2">
      <c r="A218" s="194"/>
      <c r="B218" s="195"/>
      <c r="C218" s="285" t="s">
        <v>499</v>
      </c>
      <c r="D218" s="285"/>
      <c r="E218" s="285"/>
      <c r="F218" s="285"/>
      <c r="G218" s="285"/>
      <c r="H218" s="285"/>
      <c r="I218" s="179"/>
      <c r="J218" s="194"/>
      <c r="K218" s="178"/>
      <c r="L218" s="179">
        <f>SUMIF(CD48:CD205, 1, AT48:AT205)</f>
        <v>0</v>
      </c>
    </row>
    <row r="219" spans="1:12" ht="14.25" hidden="1" x14ac:dyDescent="0.2">
      <c r="A219" s="194"/>
      <c r="B219" s="195"/>
      <c r="C219" s="285" t="s">
        <v>500</v>
      </c>
      <c r="D219" s="285"/>
      <c r="E219" s="285"/>
      <c r="F219" s="285"/>
      <c r="G219" s="285"/>
      <c r="H219" s="285"/>
      <c r="I219" s="179"/>
      <c r="J219" s="194"/>
      <c r="K219" s="178"/>
      <c r="L219" s="179">
        <f>SUMIF(CD48:CD205, 1, AV48:AV205)</f>
        <v>0</v>
      </c>
    </row>
    <row r="220" spans="1:12" ht="14.25" hidden="1" x14ac:dyDescent="0.2">
      <c r="A220" s="194"/>
      <c r="B220" s="195"/>
      <c r="C220" s="285" t="s">
        <v>501</v>
      </c>
      <c r="D220" s="285"/>
      <c r="E220" s="285"/>
      <c r="F220" s="285"/>
      <c r="G220" s="285"/>
      <c r="H220" s="285"/>
      <c r="I220" s="179"/>
      <c r="J220" s="194"/>
      <c r="K220" s="178"/>
      <c r="L220" s="179">
        <f>L222+L223</f>
        <v>0</v>
      </c>
    </row>
    <row r="221" spans="1:12" ht="14.25" hidden="1" x14ac:dyDescent="0.2">
      <c r="A221" s="194"/>
      <c r="B221" s="195"/>
      <c r="C221" s="289" t="s">
        <v>497</v>
      </c>
      <c r="D221" s="285"/>
      <c r="E221" s="285"/>
      <c r="F221" s="285"/>
      <c r="G221" s="285"/>
      <c r="H221" s="285"/>
      <c r="I221" s="179"/>
      <c r="J221" s="194"/>
      <c r="K221" s="178"/>
      <c r="L221" s="179"/>
    </row>
    <row r="222" spans="1:12" ht="14.25" hidden="1" x14ac:dyDescent="0.2">
      <c r="A222" s="194"/>
      <c r="B222" s="195"/>
      <c r="C222" s="285" t="s">
        <v>502</v>
      </c>
      <c r="D222" s="285"/>
      <c r="E222" s="285"/>
      <c r="F222" s="285"/>
      <c r="G222" s="285"/>
      <c r="H222" s="285"/>
      <c r="I222" s="179"/>
      <c r="J222" s="194"/>
      <c r="K222" s="178"/>
      <c r="L222" s="179">
        <f>SUMIF(CD48:CD205, 1, AW48:AW205)-SUMIF(CD48:CD205, 1, BK48:BK205)</f>
        <v>0</v>
      </c>
    </row>
    <row r="223" spans="1:12" ht="14.25" hidden="1" x14ac:dyDescent="0.2">
      <c r="A223" s="194"/>
      <c r="B223" s="195"/>
      <c r="C223" s="285" t="s">
        <v>503</v>
      </c>
      <c r="D223" s="285"/>
      <c r="E223" s="285"/>
      <c r="F223" s="285"/>
      <c r="G223" s="285"/>
      <c r="H223" s="285"/>
      <c r="I223" s="179"/>
      <c r="J223" s="194"/>
      <c r="K223" s="178"/>
      <c r="L223" s="179">
        <f>SUMIF(CD48:CD205, 1, BC48:BC205)</f>
        <v>0</v>
      </c>
    </row>
    <row r="224" spans="1:12" ht="14.25" hidden="1" x14ac:dyDescent="0.2">
      <c r="A224" s="194"/>
      <c r="B224" s="195"/>
      <c r="C224" s="285" t="s">
        <v>504</v>
      </c>
      <c r="D224" s="285"/>
      <c r="E224" s="285"/>
      <c r="F224" s="285"/>
      <c r="G224" s="285"/>
      <c r="H224" s="285"/>
      <c r="I224" s="179"/>
      <c r="J224" s="194"/>
      <c r="K224" s="178"/>
      <c r="L224" s="179">
        <f>SUMIF(CD48:CD205, 1, BB48:BB205)</f>
        <v>0</v>
      </c>
    </row>
    <row r="225" spans="1:12" ht="14.25" hidden="1" x14ac:dyDescent="0.2">
      <c r="A225" s="194"/>
      <c r="B225" s="195"/>
      <c r="C225" s="285" t="s">
        <v>523</v>
      </c>
      <c r="D225" s="285"/>
      <c r="E225" s="285"/>
      <c r="F225" s="285"/>
      <c r="G225" s="285"/>
      <c r="H225" s="285"/>
      <c r="I225" s="179"/>
      <c r="J225" s="194"/>
      <c r="K225" s="178"/>
      <c r="L225" s="179">
        <f>SUMIF(CD48:CD205, 1, AR48:AR205)+SUMIF(CD48:CD205, 1, AT48:AT205)+SUMIF(CD48:CD205, 1, AV48:AV205)</f>
        <v>0</v>
      </c>
    </row>
    <row r="226" spans="1:12" ht="14.25" hidden="1" x14ac:dyDescent="0.2">
      <c r="A226" s="194"/>
      <c r="B226" s="195"/>
      <c r="C226" s="285" t="s">
        <v>524</v>
      </c>
      <c r="D226" s="285"/>
      <c r="E226" s="285"/>
      <c r="F226" s="285"/>
      <c r="G226" s="285"/>
      <c r="H226" s="285"/>
      <c r="I226" s="179"/>
      <c r="J226" s="194"/>
      <c r="K226" s="178"/>
      <c r="L226" s="179">
        <f>SUMIF(CD48:CD205, 1, AZ48:AZ205)</f>
        <v>0</v>
      </c>
    </row>
    <row r="227" spans="1:12" ht="14.25" hidden="1" x14ac:dyDescent="0.2">
      <c r="A227" s="194"/>
      <c r="B227" s="195"/>
      <c r="C227" s="285" t="s">
        <v>525</v>
      </c>
      <c r="D227" s="285"/>
      <c r="E227" s="285"/>
      <c r="F227" s="285"/>
      <c r="G227" s="285"/>
      <c r="H227" s="285"/>
      <c r="I227" s="179"/>
      <c r="J227" s="194"/>
      <c r="K227" s="178"/>
      <c r="L227" s="179">
        <f>SUMIF(CD48:CD205, 1, BA48:BA205)</f>
        <v>0</v>
      </c>
    </row>
    <row r="229" spans="1:12" ht="15" x14ac:dyDescent="0.2">
      <c r="A229" s="191"/>
      <c r="B229" s="192"/>
      <c r="C229" s="288" t="s">
        <v>526</v>
      </c>
      <c r="D229" s="288"/>
      <c r="E229" s="288"/>
      <c r="F229" s="288"/>
      <c r="G229" s="288"/>
      <c r="H229" s="288"/>
      <c r="I229" s="183"/>
      <c r="J229" s="191"/>
      <c r="K229" s="193"/>
      <c r="L229" s="183">
        <f>L231+L246+L247</f>
        <v>16408.489999999998</v>
      </c>
    </row>
    <row r="230" spans="1:12" ht="14.25" x14ac:dyDescent="0.2">
      <c r="A230" s="194"/>
      <c r="B230" s="195"/>
      <c r="C230" s="289" t="s">
        <v>494</v>
      </c>
      <c r="D230" s="285"/>
      <c r="E230" s="285"/>
      <c r="F230" s="285"/>
      <c r="G230" s="285"/>
      <c r="H230" s="285"/>
      <c r="I230" s="179"/>
      <c r="J230" s="194"/>
      <c r="K230" s="178"/>
      <c r="L230" s="179"/>
    </row>
    <row r="231" spans="1:12" ht="14.25" x14ac:dyDescent="0.2">
      <c r="A231" s="194"/>
      <c r="B231" s="195"/>
      <c r="C231" s="285" t="s">
        <v>521</v>
      </c>
      <c r="D231" s="285"/>
      <c r="E231" s="285"/>
      <c r="F231" s="285"/>
      <c r="G231" s="285"/>
      <c r="H231" s="285"/>
      <c r="I231" s="179"/>
      <c r="J231" s="194"/>
      <c r="K231" s="178"/>
      <c r="L231" s="179">
        <f>L233+L234+L240+L244</f>
        <v>7026.5099999999993</v>
      </c>
    </row>
    <row r="232" spans="1:12" ht="14.25" x14ac:dyDescent="0.2">
      <c r="A232" s="194"/>
      <c r="B232" s="195"/>
      <c r="C232" s="289" t="s">
        <v>494</v>
      </c>
      <c r="D232" s="285"/>
      <c r="E232" s="285"/>
      <c r="F232" s="285"/>
      <c r="G232" s="285"/>
      <c r="H232" s="285"/>
      <c r="I232" s="179"/>
      <c r="J232" s="194"/>
      <c r="K232" s="178"/>
      <c r="L232" s="179"/>
    </row>
    <row r="233" spans="1:12" ht="14.25" x14ac:dyDescent="0.2">
      <c r="A233" s="194"/>
      <c r="B233" s="195"/>
      <c r="C233" s="285" t="s">
        <v>522</v>
      </c>
      <c r="D233" s="285"/>
      <c r="E233" s="285"/>
      <c r="F233" s="285"/>
      <c r="G233" s="285"/>
      <c r="H233" s="285"/>
      <c r="I233" s="179"/>
      <c r="J233" s="194"/>
      <c r="K233" s="178"/>
      <c r="L233" s="179">
        <f>SUMIF(CD48:CD227, 2, AR48:AR227)</f>
        <v>5868.6799999999994</v>
      </c>
    </row>
    <row r="234" spans="1:12" ht="14.25" hidden="1" x14ac:dyDescent="0.2">
      <c r="A234" s="194"/>
      <c r="B234" s="195"/>
      <c r="C234" s="285" t="s">
        <v>496</v>
      </c>
      <c r="D234" s="285"/>
      <c r="E234" s="285"/>
      <c r="F234" s="285"/>
      <c r="G234" s="285"/>
      <c r="H234" s="285"/>
      <c r="I234" s="179"/>
      <c r="J234" s="194"/>
      <c r="K234" s="178"/>
      <c r="L234" s="179">
        <f>L236+L239+L238</f>
        <v>766.5899999999998</v>
      </c>
    </row>
    <row r="235" spans="1:12" ht="14.25" hidden="1" x14ac:dyDescent="0.2">
      <c r="A235" s="194"/>
      <c r="B235" s="195"/>
      <c r="C235" s="289" t="s">
        <v>497</v>
      </c>
      <c r="D235" s="285"/>
      <c r="E235" s="285"/>
      <c r="F235" s="285"/>
      <c r="G235" s="285"/>
      <c r="H235" s="285"/>
      <c r="I235" s="179"/>
      <c r="J235" s="194"/>
      <c r="K235" s="178"/>
      <c r="L235" s="179"/>
    </row>
    <row r="236" spans="1:12" ht="14.25" x14ac:dyDescent="0.2">
      <c r="A236" s="194"/>
      <c r="B236" s="195"/>
      <c r="C236" s="285" t="s">
        <v>496</v>
      </c>
      <c r="D236" s="285"/>
      <c r="E236" s="285"/>
      <c r="F236" s="285"/>
      <c r="G236" s="285"/>
      <c r="H236" s="285"/>
      <c r="I236" s="179"/>
      <c r="J236" s="194"/>
      <c r="K236" s="178"/>
      <c r="L236" s="179">
        <f>SUMIF(CD48:CD227, 2, AO48:AO227)</f>
        <v>296.09999999999991</v>
      </c>
    </row>
    <row r="237" spans="1:12" ht="14.25" hidden="1" x14ac:dyDescent="0.2">
      <c r="A237" s="194"/>
      <c r="B237" s="195"/>
      <c r="C237" s="289" t="s">
        <v>498</v>
      </c>
      <c r="D237" s="285"/>
      <c r="E237" s="285"/>
      <c r="F237" s="285"/>
      <c r="G237" s="285"/>
      <c r="H237" s="285"/>
      <c r="I237" s="179"/>
      <c r="J237" s="194"/>
      <c r="K237" s="178"/>
      <c r="L237" s="179"/>
    </row>
    <row r="238" spans="1:12" ht="14.25" x14ac:dyDescent="0.2">
      <c r="A238" s="194"/>
      <c r="B238" s="195"/>
      <c r="C238" s="285" t="s">
        <v>499</v>
      </c>
      <c r="D238" s="285"/>
      <c r="E238" s="285"/>
      <c r="F238" s="285"/>
      <c r="G238" s="285"/>
      <c r="H238" s="285"/>
      <c r="I238" s="179"/>
      <c r="J238" s="194"/>
      <c r="K238" s="178"/>
      <c r="L238" s="179">
        <f>SUMIF(CD48:CD227, 2, AT48:AT227)</f>
        <v>470.4899999999999</v>
      </c>
    </row>
    <row r="239" spans="1:12" ht="14.25" hidden="1" x14ac:dyDescent="0.2">
      <c r="A239" s="194"/>
      <c r="B239" s="195"/>
      <c r="C239" s="285" t="s">
        <v>500</v>
      </c>
      <c r="D239" s="285"/>
      <c r="E239" s="285"/>
      <c r="F239" s="285"/>
      <c r="G239" s="285"/>
      <c r="H239" s="285"/>
      <c r="I239" s="179"/>
      <c r="J239" s="194"/>
      <c r="K239" s="178"/>
      <c r="L239" s="179">
        <f>SUMIF(CD48:CD227, 2, AV48:AV227)</f>
        <v>0</v>
      </c>
    </row>
    <row r="240" spans="1:12" ht="14.25" x14ac:dyDescent="0.2">
      <c r="A240" s="194"/>
      <c r="B240" s="195"/>
      <c r="C240" s="285" t="s">
        <v>501</v>
      </c>
      <c r="D240" s="285"/>
      <c r="E240" s="285"/>
      <c r="F240" s="285"/>
      <c r="G240" s="285"/>
      <c r="H240" s="285"/>
      <c r="I240" s="179"/>
      <c r="J240" s="194"/>
      <c r="K240" s="178"/>
      <c r="L240" s="179">
        <f>L242+L243</f>
        <v>391.24</v>
      </c>
    </row>
    <row r="241" spans="1:12" ht="14.25" x14ac:dyDescent="0.2">
      <c r="A241" s="194"/>
      <c r="B241" s="195"/>
      <c r="C241" s="289" t="s">
        <v>497</v>
      </c>
      <c r="D241" s="285"/>
      <c r="E241" s="285"/>
      <c r="F241" s="285"/>
      <c r="G241" s="285"/>
      <c r="H241" s="285"/>
      <c r="I241" s="179"/>
      <c r="J241" s="194"/>
      <c r="K241" s="178"/>
      <c r="L241" s="179"/>
    </row>
    <row r="242" spans="1:12" ht="14.25" x14ac:dyDescent="0.2">
      <c r="A242" s="194"/>
      <c r="B242" s="195"/>
      <c r="C242" s="285" t="s">
        <v>502</v>
      </c>
      <c r="D242" s="285"/>
      <c r="E242" s="285"/>
      <c r="F242" s="285"/>
      <c r="G242" s="285"/>
      <c r="H242" s="285"/>
      <c r="I242" s="179"/>
      <c r="J242" s="194"/>
      <c r="K242" s="178"/>
      <c r="L242" s="179">
        <f>SUMIF(CD48:CD227, 2, AW48:AW227)-SUMIF(CD48:CD227, 2, BK48:BK227)</f>
        <v>391.24</v>
      </c>
    </row>
    <row r="243" spans="1:12" ht="14.25" hidden="1" x14ac:dyDescent="0.2">
      <c r="A243" s="194"/>
      <c r="B243" s="195"/>
      <c r="C243" s="285" t="s">
        <v>503</v>
      </c>
      <c r="D243" s="285"/>
      <c r="E243" s="285"/>
      <c r="F243" s="285"/>
      <c r="G243" s="285"/>
      <c r="H243" s="285"/>
      <c r="I243" s="179"/>
      <c r="J243" s="194"/>
      <c r="K243" s="178"/>
      <c r="L243" s="179">
        <f>SUMIF(CD48:CD227, 2, BC48:BC227)</f>
        <v>0</v>
      </c>
    </row>
    <row r="244" spans="1:12" ht="14.25" hidden="1" x14ac:dyDescent="0.2">
      <c r="A244" s="194"/>
      <c r="B244" s="195"/>
      <c r="C244" s="285" t="s">
        <v>504</v>
      </c>
      <c r="D244" s="285"/>
      <c r="E244" s="285"/>
      <c r="F244" s="285"/>
      <c r="G244" s="285"/>
      <c r="H244" s="285"/>
      <c r="I244" s="179"/>
      <c r="J244" s="194"/>
      <c r="K244" s="178"/>
      <c r="L244" s="179">
        <f>SUMIF(CD48:CD227, 2, BB48:BB227)</f>
        <v>0</v>
      </c>
    </row>
    <row r="245" spans="1:12" ht="14.25" x14ac:dyDescent="0.2">
      <c r="A245" s="194"/>
      <c r="B245" s="195"/>
      <c r="C245" s="285" t="s">
        <v>523</v>
      </c>
      <c r="D245" s="285"/>
      <c r="E245" s="285"/>
      <c r="F245" s="285"/>
      <c r="G245" s="285"/>
      <c r="H245" s="285"/>
      <c r="I245" s="179"/>
      <c r="J245" s="194"/>
      <c r="K245" s="178"/>
      <c r="L245" s="179">
        <f>SUMIF(CD48:CD227, 2, AR48:AR227)+SUMIF(CD48:CD227, 2, AT48:AT227)+SUMIF(CD48:CD227, 2, AV48:AV227)</f>
        <v>6339.1699999999992</v>
      </c>
    </row>
    <row r="246" spans="1:12" ht="14.25" x14ac:dyDescent="0.2">
      <c r="A246" s="194"/>
      <c r="B246" s="195"/>
      <c r="C246" s="285" t="s">
        <v>524</v>
      </c>
      <c r="D246" s="285"/>
      <c r="E246" s="285"/>
      <c r="F246" s="285"/>
      <c r="G246" s="285"/>
      <c r="H246" s="285"/>
      <c r="I246" s="179"/>
      <c r="J246" s="194"/>
      <c r="K246" s="178"/>
      <c r="L246" s="179">
        <f>SUMIF(CD48:CD227, 2, AZ48:AZ227)</f>
        <v>6149</v>
      </c>
    </row>
    <row r="247" spans="1:12" ht="14.25" x14ac:dyDescent="0.2">
      <c r="A247" s="194"/>
      <c r="B247" s="195"/>
      <c r="C247" s="285" t="s">
        <v>525</v>
      </c>
      <c r="D247" s="285"/>
      <c r="E247" s="285"/>
      <c r="F247" s="285"/>
      <c r="G247" s="285"/>
      <c r="H247" s="285"/>
      <c r="I247" s="179"/>
      <c r="J247" s="194"/>
      <c r="K247" s="178"/>
      <c r="L247" s="179">
        <f>SUMIF(CD48:CD227, 2, BA48:BA227)</f>
        <v>3232.9799999999996</v>
      </c>
    </row>
    <row r="248" spans="1:12" hidden="1" x14ac:dyDescent="0.2"/>
    <row r="249" spans="1:12" ht="15" hidden="1" x14ac:dyDescent="0.2">
      <c r="A249" s="191"/>
      <c r="B249" s="192"/>
      <c r="C249" s="288" t="s">
        <v>527</v>
      </c>
      <c r="D249" s="288"/>
      <c r="E249" s="288"/>
      <c r="F249" s="288"/>
      <c r="G249" s="288"/>
      <c r="H249" s="288"/>
      <c r="I249" s="183"/>
      <c r="J249" s="191"/>
      <c r="K249" s="193"/>
      <c r="L249" s="183">
        <f>L251+L252</f>
        <v>0</v>
      </c>
    </row>
    <row r="250" spans="1:12" ht="14.25" hidden="1" x14ac:dyDescent="0.2">
      <c r="A250" s="194"/>
      <c r="B250" s="195"/>
      <c r="C250" s="289" t="s">
        <v>494</v>
      </c>
      <c r="D250" s="285"/>
      <c r="E250" s="285"/>
      <c r="F250" s="285"/>
      <c r="G250" s="285"/>
      <c r="H250" s="285"/>
      <c r="I250" s="179"/>
      <c r="J250" s="194"/>
      <c r="K250" s="178"/>
      <c r="L250" s="179"/>
    </row>
    <row r="251" spans="1:12" ht="14.25" hidden="1" x14ac:dyDescent="0.2">
      <c r="A251" s="194"/>
      <c r="B251" s="195"/>
      <c r="C251" s="285" t="s">
        <v>509</v>
      </c>
      <c r="D251" s="285"/>
      <c r="E251" s="285"/>
      <c r="F251" s="285"/>
      <c r="G251" s="285"/>
      <c r="H251" s="285"/>
      <c r="I251" s="179"/>
      <c r="J251" s="194"/>
      <c r="K251" s="178"/>
      <c r="L251" s="179">
        <f>SUMIF(CD48:CD247, 3, BK48:BK247)</f>
        <v>0</v>
      </c>
    </row>
    <row r="252" spans="1:12" ht="14.25" hidden="1" x14ac:dyDescent="0.2">
      <c r="A252" s="194"/>
      <c r="B252" s="195"/>
      <c r="C252" s="285" t="s">
        <v>510</v>
      </c>
      <c r="D252" s="285"/>
      <c r="E252" s="285"/>
      <c r="F252" s="285"/>
      <c r="G252" s="285"/>
      <c r="H252" s="285"/>
      <c r="I252" s="179"/>
      <c r="J252" s="194"/>
      <c r="K252" s="178"/>
      <c r="L252" s="179">
        <f>SUMIF(CD48:CD247, 3, BD48:BD247)</f>
        <v>0</v>
      </c>
    </row>
    <row r="253" spans="1:12" hidden="1" x14ac:dyDescent="0.2"/>
    <row r="254" spans="1:12" ht="15" hidden="1" x14ac:dyDescent="0.2">
      <c r="A254" s="191"/>
      <c r="B254" s="192"/>
      <c r="C254" s="288" t="s">
        <v>528</v>
      </c>
      <c r="D254" s="288"/>
      <c r="E254" s="288"/>
      <c r="F254" s="288"/>
      <c r="G254" s="288"/>
      <c r="H254" s="288"/>
      <c r="I254" s="183"/>
      <c r="J254" s="191"/>
      <c r="K254" s="193"/>
      <c r="L254" s="183">
        <f>L262+L277+L278+L256+L257+L258+L259</f>
        <v>0</v>
      </c>
    </row>
    <row r="255" spans="1:12" ht="14.25" hidden="1" x14ac:dyDescent="0.2">
      <c r="A255" s="194"/>
      <c r="B255" s="195"/>
      <c r="C255" s="289" t="s">
        <v>494</v>
      </c>
      <c r="D255" s="285"/>
      <c r="E255" s="285"/>
      <c r="F255" s="285"/>
      <c r="G255" s="285"/>
      <c r="H255" s="285"/>
      <c r="I255" s="179"/>
      <c r="J255" s="194"/>
      <c r="K255" s="178"/>
      <c r="L255" s="179"/>
    </row>
    <row r="256" spans="1:12" ht="14.25" hidden="1" x14ac:dyDescent="0.2">
      <c r="A256" s="194"/>
      <c r="B256" s="195"/>
      <c r="C256" s="285" t="s">
        <v>529</v>
      </c>
      <c r="D256" s="285"/>
      <c r="E256" s="285"/>
      <c r="F256" s="285"/>
      <c r="G256" s="285"/>
      <c r="H256" s="285"/>
      <c r="I256" s="179"/>
      <c r="J256" s="194"/>
      <c r="K256" s="178"/>
      <c r="L256" s="179"/>
    </row>
    <row r="257" spans="1:12" ht="14.25" hidden="1" x14ac:dyDescent="0.2">
      <c r="A257" s="194"/>
      <c r="B257" s="195"/>
      <c r="C257" s="285" t="s">
        <v>529</v>
      </c>
      <c r="D257" s="285"/>
      <c r="E257" s="285"/>
      <c r="F257" s="285"/>
      <c r="G257" s="285"/>
      <c r="H257" s="285"/>
      <c r="I257" s="179"/>
      <c r="J257" s="194"/>
      <c r="K257" s="178"/>
      <c r="L257" s="179">
        <f>SUM(BQ48:BQ252)</f>
        <v>0</v>
      </c>
    </row>
    <row r="258" spans="1:12" ht="14.25" hidden="1" x14ac:dyDescent="0.2">
      <c r="A258" s="194"/>
      <c r="B258" s="195"/>
      <c r="C258" s="285" t="s">
        <v>530</v>
      </c>
      <c r="D258" s="285"/>
      <c r="E258" s="285"/>
      <c r="F258" s="285"/>
      <c r="G258" s="285"/>
      <c r="H258" s="285"/>
      <c r="I258" s="179"/>
      <c r="J258" s="194"/>
      <c r="K258" s="178"/>
      <c r="L258" s="179">
        <f>SUMIF(CD48:CD252, 4, BB48:BB252)+SUMIF(CD48:CD252, 4, BC48:BC252)+SUMIF(CD48:CD252, 4, BD48:BD252)</f>
        <v>0</v>
      </c>
    </row>
    <row r="259" spans="1:12" ht="14.25" hidden="1" x14ac:dyDescent="0.2">
      <c r="A259" s="194"/>
      <c r="B259" s="195"/>
      <c r="C259" s="285" t="s">
        <v>531</v>
      </c>
      <c r="D259" s="285"/>
      <c r="E259" s="285"/>
      <c r="F259" s="285"/>
      <c r="G259" s="285"/>
      <c r="H259" s="285"/>
      <c r="I259" s="179"/>
      <c r="J259" s="194"/>
      <c r="K259" s="178"/>
      <c r="L259" s="179">
        <f>SUM(BO48:BO252)</f>
        <v>0</v>
      </c>
    </row>
    <row r="260" spans="1:12" ht="14.25" hidden="1" x14ac:dyDescent="0.2">
      <c r="A260" s="194"/>
      <c r="B260" s="195"/>
      <c r="C260" s="285" t="s">
        <v>532</v>
      </c>
      <c r="D260" s="285"/>
      <c r="E260" s="285"/>
      <c r="F260" s="285"/>
      <c r="G260" s="285"/>
      <c r="H260" s="285"/>
      <c r="I260" s="179"/>
      <c r="J260" s="194"/>
      <c r="K260" s="178"/>
      <c r="L260" s="179">
        <f>L262+L277+L278</f>
        <v>0</v>
      </c>
    </row>
    <row r="261" spans="1:12" ht="14.25" hidden="1" x14ac:dyDescent="0.2">
      <c r="A261" s="194"/>
      <c r="B261" s="195"/>
      <c r="C261" s="289" t="s">
        <v>494</v>
      </c>
      <c r="D261" s="285"/>
      <c r="E261" s="285"/>
      <c r="F261" s="285"/>
      <c r="G261" s="285"/>
      <c r="H261" s="285"/>
      <c r="I261" s="179"/>
      <c r="J261" s="194"/>
      <c r="K261" s="178"/>
      <c r="L261" s="179"/>
    </row>
    <row r="262" spans="1:12" ht="14.25" hidden="1" x14ac:dyDescent="0.2">
      <c r="A262" s="194"/>
      <c r="B262" s="195"/>
      <c r="C262" s="285" t="s">
        <v>521</v>
      </c>
      <c r="D262" s="285"/>
      <c r="E262" s="285"/>
      <c r="F262" s="285"/>
      <c r="G262" s="285"/>
      <c r="H262" s="285"/>
      <c r="I262" s="179"/>
      <c r="J262" s="194"/>
      <c r="K262" s="178"/>
      <c r="L262" s="179">
        <f>L264+L265+L271+L275</f>
        <v>0</v>
      </c>
    </row>
    <row r="263" spans="1:12" ht="14.25" hidden="1" x14ac:dyDescent="0.2">
      <c r="A263" s="194"/>
      <c r="B263" s="195"/>
      <c r="C263" s="289" t="s">
        <v>494</v>
      </c>
      <c r="D263" s="285"/>
      <c r="E263" s="285"/>
      <c r="F263" s="285"/>
      <c r="G263" s="285"/>
      <c r="H263" s="285"/>
      <c r="I263" s="179"/>
      <c r="J263" s="194"/>
      <c r="K263" s="178"/>
      <c r="L263" s="179"/>
    </row>
    <row r="264" spans="1:12" ht="14.25" hidden="1" x14ac:dyDescent="0.2">
      <c r="A264" s="194"/>
      <c r="B264" s="195"/>
      <c r="C264" s="285" t="s">
        <v>522</v>
      </c>
      <c r="D264" s="285"/>
      <c r="E264" s="285"/>
      <c r="F264" s="285"/>
      <c r="G264" s="285"/>
      <c r="H264" s="285"/>
      <c r="I264" s="179"/>
      <c r="J264" s="194"/>
      <c r="K264" s="178"/>
      <c r="L264" s="179">
        <f>SUMIF(CD48:CD252, 4, AR48:AR252)</f>
        <v>0</v>
      </c>
    </row>
    <row r="265" spans="1:12" ht="14.25" hidden="1" x14ac:dyDescent="0.2">
      <c r="A265" s="194"/>
      <c r="B265" s="195"/>
      <c r="C265" s="285" t="s">
        <v>496</v>
      </c>
      <c r="D265" s="285"/>
      <c r="E265" s="285"/>
      <c r="F265" s="285"/>
      <c r="G265" s="285"/>
      <c r="H265" s="285"/>
      <c r="I265" s="179"/>
      <c r="J265" s="194"/>
      <c r="K265" s="178"/>
      <c r="L265" s="179">
        <f>L267+L270+L269</f>
        <v>0</v>
      </c>
    </row>
    <row r="266" spans="1:12" ht="14.25" hidden="1" x14ac:dyDescent="0.2">
      <c r="A266" s="194"/>
      <c r="B266" s="195"/>
      <c r="C266" s="289" t="s">
        <v>497</v>
      </c>
      <c r="D266" s="285"/>
      <c r="E266" s="285"/>
      <c r="F266" s="285"/>
      <c r="G266" s="285"/>
      <c r="H266" s="285"/>
      <c r="I266" s="179"/>
      <c r="J266" s="194"/>
      <c r="K266" s="178"/>
      <c r="L266" s="179"/>
    </row>
    <row r="267" spans="1:12" ht="14.25" hidden="1" x14ac:dyDescent="0.2">
      <c r="A267" s="194"/>
      <c r="B267" s="195"/>
      <c r="C267" s="285" t="s">
        <v>496</v>
      </c>
      <c r="D267" s="285"/>
      <c r="E267" s="285"/>
      <c r="F267" s="285"/>
      <c r="G267" s="285"/>
      <c r="H267" s="285"/>
      <c r="I267" s="179"/>
      <c r="J267" s="194"/>
      <c r="K267" s="178"/>
      <c r="L267" s="179">
        <f>SUMIF(CD48:CD252, 4, AO48:AO252)</f>
        <v>0</v>
      </c>
    </row>
    <row r="268" spans="1:12" ht="14.25" hidden="1" x14ac:dyDescent="0.2">
      <c r="A268" s="194"/>
      <c r="B268" s="195"/>
      <c r="C268" s="289" t="s">
        <v>498</v>
      </c>
      <c r="D268" s="285"/>
      <c r="E268" s="285"/>
      <c r="F268" s="285"/>
      <c r="G268" s="285"/>
      <c r="H268" s="285"/>
      <c r="I268" s="179"/>
      <c r="J268" s="194"/>
      <c r="K268" s="178"/>
      <c r="L268" s="179"/>
    </row>
    <row r="269" spans="1:12" ht="14.25" hidden="1" x14ac:dyDescent="0.2">
      <c r="A269" s="194"/>
      <c r="B269" s="195"/>
      <c r="C269" s="285" t="s">
        <v>499</v>
      </c>
      <c r="D269" s="285"/>
      <c r="E269" s="285"/>
      <c r="F269" s="285"/>
      <c r="G269" s="285"/>
      <c r="H269" s="285"/>
      <c r="I269" s="179"/>
      <c r="J269" s="194"/>
      <c r="K269" s="178"/>
      <c r="L269" s="179">
        <f>SUMIF(CD48:CD252, 4, AT48:AT252)</f>
        <v>0</v>
      </c>
    </row>
    <row r="270" spans="1:12" ht="14.25" hidden="1" x14ac:dyDescent="0.2">
      <c r="A270" s="194"/>
      <c r="B270" s="195"/>
      <c r="C270" s="285" t="s">
        <v>500</v>
      </c>
      <c r="D270" s="285"/>
      <c r="E270" s="285"/>
      <c r="F270" s="285"/>
      <c r="G270" s="285"/>
      <c r="H270" s="285"/>
      <c r="I270" s="179"/>
      <c r="J270" s="194"/>
      <c r="K270" s="178"/>
      <c r="L270" s="179">
        <f>SUMIF(CD48:CD252, 4, AV48:AV252)</f>
        <v>0</v>
      </c>
    </row>
    <row r="271" spans="1:12" ht="14.25" hidden="1" x14ac:dyDescent="0.2">
      <c r="A271" s="194"/>
      <c r="B271" s="195"/>
      <c r="C271" s="285" t="s">
        <v>501</v>
      </c>
      <c r="D271" s="285"/>
      <c r="E271" s="285"/>
      <c r="F271" s="285"/>
      <c r="G271" s="285"/>
      <c r="H271" s="285"/>
      <c r="I271" s="179"/>
      <c r="J271" s="194"/>
      <c r="K271" s="178"/>
      <c r="L271" s="179">
        <f>L273+L274</f>
        <v>0</v>
      </c>
    </row>
    <row r="272" spans="1:12" ht="14.25" hidden="1" x14ac:dyDescent="0.2">
      <c r="A272" s="194"/>
      <c r="B272" s="195"/>
      <c r="C272" s="289" t="s">
        <v>497</v>
      </c>
      <c r="D272" s="285"/>
      <c r="E272" s="285"/>
      <c r="F272" s="285"/>
      <c r="G272" s="285"/>
      <c r="H272" s="285"/>
      <c r="I272" s="179"/>
      <c r="J272" s="194"/>
      <c r="K272" s="178"/>
      <c r="L272" s="179"/>
    </row>
    <row r="273" spans="1:12" ht="14.25" hidden="1" x14ac:dyDescent="0.2">
      <c r="A273" s="194"/>
      <c r="B273" s="195"/>
      <c r="C273" s="285" t="s">
        <v>502</v>
      </c>
      <c r="D273" s="285"/>
      <c r="E273" s="285"/>
      <c r="F273" s="285"/>
      <c r="G273" s="285"/>
      <c r="H273" s="285"/>
      <c r="I273" s="179"/>
      <c r="J273" s="194"/>
      <c r="K273" s="178"/>
      <c r="L273" s="179">
        <f>SUMIF(CD48:CD252, 4, AW48:AW252)-SUMIF(CD48:CD252, 4, BK48:BK252)</f>
        <v>0</v>
      </c>
    </row>
    <row r="274" spans="1:12" ht="14.25" hidden="1" x14ac:dyDescent="0.2">
      <c r="A274" s="194"/>
      <c r="B274" s="195"/>
      <c r="C274" s="285" t="s">
        <v>503</v>
      </c>
      <c r="D274" s="285"/>
      <c r="E274" s="285"/>
      <c r="F274" s="285"/>
      <c r="G274" s="285"/>
      <c r="H274" s="285"/>
      <c r="I274" s="179"/>
      <c r="J274" s="194"/>
      <c r="K274" s="178"/>
      <c r="L274" s="179">
        <f>SUMIF(CD48:CD252, 4, BC48:BC252)</f>
        <v>0</v>
      </c>
    </row>
    <row r="275" spans="1:12" ht="14.25" hidden="1" x14ac:dyDescent="0.2">
      <c r="A275" s="194"/>
      <c r="B275" s="195"/>
      <c r="C275" s="285" t="s">
        <v>504</v>
      </c>
      <c r="D275" s="285"/>
      <c r="E275" s="285"/>
      <c r="F275" s="285"/>
      <c r="G275" s="285"/>
      <c r="H275" s="285"/>
      <c r="I275" s="179"/>
      <c r="J275" s="194"/>
      <c r="K275" s="178"/>
      <c r="L275" s="179">
        <f>SUMIF(CD48:CD252, 4, BB48:BB252)</f>
        <v>0</v>
      </c>
    </row>
    <row r="276" spans="1:12" ht="14.25" hidden="1" x14ac:dyDescent="0.2">
      <c r="A276" s="194"/>
      <c r="B276" s="195"/>
      <c r="C276" s="285" t="s">
        <v>523</v>
      </c>
      <c r="D276" s="285"/>
      <c r="E276" s="285"/>
      <c r="F276" s="285"/>
      <c r="G276" s="285"/>
      <c r="H276" s="285"/>
      <c r="I276" s="179"/>
      <c r="J276" s="194"/>
      <c r="K276" s="178"/>
      <c r="L276" s="179">
        <f>SUMIF(CD48:CD252, 4, AR48:AR252)+SUMIF(CD48:CD252, 4, AT48:AT252)+SUMIF(CD48:CD252, 4, AV48:AV252)</f>
        <v>0</v>
      </c>
    </row>
    <row r="277" spans="1:12" ht="14.25" hidden="1" x14ac:dyDescent="0.2">
      <c r="A277" s="194"/>
      <c r="B277" s="195"/>
      <c r="C277" s="285" t="s">
        <v>524</v>
      </c>
      <c r="D277" s="285"/>
      <c r="E277" s="285"/>
      <c r="F277" s="285"/>
      <c r="G277" s="285"/>
      <c r="H277" s="285"/>
      <c r="I277" s="179"/>
      <c r="J277" s="194"/>
      <c r="K277" s="178"/>
      <c r="L277" s="179">
        <f>SUMIF(CD48:CD252, 4, AZ48:AZ252)</f>
        <v>0</v>
      </c>
    </row>
    <row r="278" spans="1:12" ht="14.25" hidden="1" x14ac:dyDescent="0.2">
      <c r="A278" s="194"/>
      <c r="B278" s="195"/>
      <c r="C278" s="285" t="s">
        <v>525</v>
      </c>
      <c r="D278" s="285"/>
      <c r="E278" s="285"/>
      <c r="F278" s="285"/>
      <c r="G278" s="285"/>
      <c r="H278" s="285"/>
      <c r="I278" s="179"/>
      <c r="J278" s="194"/>
      <c r="K278" s="178"/>
      <c r="L278" s="179">
        <f>SUMIF(CD48:CD252, 4, BA48:BA252)</f>
        <v>0</v>
      </c>
    </row>
    <row r="280" spans="1:12" ht="15" x14ac:dyDescent="0.2">
      <c r="A280" s="191"/>
      <c r="B280" s="192"/>
      <c r="C280" s="288" t="s">
        <v>533</v>
      </c>
      <c r="D280" s="288"/>
      <c r="E280" s="288"/>
      <c r="F280" s="288"/>
      <c r="G280" s="288"/>
      <c r="H280" s="288"/>
      <c r="I280" s="183"/>
      <c r="J280" s="191"/>
      <c r="K280" s="193"/>
      <c r="L280" s="183">
        <f>L209+L229+L249+L254</f>
        <v>16408.489999999998</v>
      </c>
    </row>
    <row r="281" spans="1:12" ht="14.25" x14ac:dyDescent="0.2">
      <c r="A281" s="194"/>
      <c r="B281" s="195"/>
      <c r="C281" s="289" t="s">
        <v>494</v>
      </c>
      <c r="D281" s="285"/>
      <c r="E281" s="285"/>
      <c r="F281" s="285"/>
      <c r="G281" s="285"/>
      <c r="H281" s="285"/>
      <c r="I281" s="179"/>
      <c r="J281" s="194"/>
      <c r="K281" s="178"/>
      <c r="L281" s="179"/>
    </row>
    <row r="282" spans="1:12" ht="14.25" x14ac:dyDescent="0.2">
      <c r="A282" s="194"/>
      <c r="B282" s="195"/>
      <c r="C282" s="285" t="s">
        <v>521</v>
      </c>
      <c r="D282" s="285"/>
      <c r="E282" s="285"/>
      <c r="F282" s="285"/>
      <c r="G282" s="285"/>
      <c r="H282" s="285"/>
      <c r="I282" s="179"/>
      <c r="J282" s="194"/>
      <c r="K282" s="178"/>
      <c r="L282" s="179">
        <f>L284+L285+L291+L295</f>
        <v>7026.5099999999993</v>
      </c>
    </row>
    <row r="283" spans="1:12" ht="14.25" x14ac:dyDescent="0.2">
      <c r="A283" s="194"/>
      <c r="B283" s="195"/>
      <c r="C283" s="289" t="s">
        <v>494</v>
      </c>
      <c r="D283" s="285"/>
      <c r="E283" s="285"/>
      <c r="F283" s="285"/>
      <c r="G283" s="285"/>
      <c r="H283" s="285"/>
      <c r="I283" s="179"/>
      <c r="J283" s="194"/>
      <c r="K283" s="178"/>
      <c r="L283" s="179"/>
    </row>
    <row r="284" spans="1:12" ht="14.25" x14ac:dyDescent="0.2">
      <c r="A284" s="194"/>
      <c r="B284" s="195"/>
      <c r="C284" s="285" t="s">
        <v>522</v>
      </c>
      <c r="D284" s="285"/>
      <c r="E284" s="285"/>
      <c r="F284" s="285"/>
      <c r="G284" s="285"/>
      <c r="H284" s="285"/>
      <c r="I284" s="179"/>
      <c r="J284" s="194"/>
      <c r="K284" s="178"/>
      <c r="L284" s="179">
        <f>SUM(AR48:AR278)</f>
        <v>5868.6799999999994</v>
      </c>
    </row>
    <row r="285" spans="1:12" ht="14.25" hidden="1" x14ac:dyDescent="0.2">
      <c r="A285" s="194"/>
      <c r="B285" s="195"/>
      <c r="C285" s="285" t="s">
        <v>496</v>
      </c>
      <c r="D285" s="285"/>
      <c r="E285" s="285"/>
      <c r="F285" s="285"/>
      <c r="G285" s="285"/>
      <c r="H285" s="285"/>
      <c r="I285" s="179"/>
      <c r="J285" s="194"/>
      <c r="K285" s="178"/>
      <c r="L285" s="179">
        <f>L287+L290+L289</f>
        <v>766.5899999999998</v>
      </c>
    </row>
    <row r="286" spans="1:12" ht="14.25" hidden="1" x14ac:dyDescent="0.2">
      <c r="A286" s="194"/>
      <c r="B286" s="195"/>
      <c r="C286" s="289" t="s">
        <v>497</v>
      </c>
      <c r="D286" s="285"/>
      <c r="E286" s="285"/>
      <c r="F286" s="285"/>
      <c r="G286" s="285"/>
      <c r="H286" s="285"/>
      <c r="I286" s="179"/>
      <c r="J286" s="194"/>
      <c r="K286" s="178"/>
      <c r="L286" s="179"/>
    </row>
    <row r="287" spans="1:12" ht="14.25" x14ac:dyDescent="0.2">
      <c r="A287" s="194"/>
      <c r="B287" s="195"/>
      <c r="C287" s="285" t="s">
        <v>496</v>
      </c>
      <c r="D287" s="285"/>
      <c r="E287" s="285"/>
      <c r="F287" s="285"/>
      <c r="G287" s="285"/>
      <c r="H287" s="285"/>
      <c r="I287" s="179"/>
      <c r="J287" s="194"/>
      <c r="K287" s="178"/>
      <c r="L287" s="179">
        <f>SUM(AO48:AO278)</f>
        <v>296.09999999999991</v>
      </c>
    </row>
    <row r="288" spans="1:12" ht="14.25" hidden="1" x14ac:dyDescent="0.2">
      <c r="A288" s="194"/>
      <c r="B288" s="195"/>
      <c r="C288" s="289" t="s">
        <v>498</v>
      </c>
      <c r="D288" s="285"/>
      <c r="E288" s="285"/>
      <c r="F288" s="285"/>
      <c r="G288" s="285"/>
      <c r="H288" s="285"/>
      <c r="I288" s="179"/>
      <c r="J288" s="194"/>
      <c r="K288" s="178"/>
      <c r="L288" s="179"/>
    </row>
    <row r="289" spans="1:12" ht="14.25" x14ac:dyDescent="0.2">
      <c r="A289" s="194"/>
      <c r="B289" s="195"/>
      <c r="C289" s="285" t="s">
        <v>499</v>
      </c>
      <c r="D289" s="285"/>
      <c r="E289" s="285"/>
      <c r="F289" s="285"/>
      <c r="G289" s="285"/>
      <c r="H289" s="285"/>
      <c r="I289" s="179"/>
      <c r="J289" s="194"/>
      <c r="K289" s="178"/>
      <c r="L289" s="179">
        <f>SUM(AT48:AT278)</f>
        <v>470.4899999999999</v>
      </c>
    </row>
    <row r="290" spans="1:12" ht="14.25" hidden="1" x14ac:dyDescent="0.2">
      <c r="A290" s="194"/>
      <c r="B290" s="195"/>
      <c r="C290" s="285" t="s">
        <v>500</v>
      </c>
      <c r="D290" s="285"/>
      <c r="E290" s="285"/>
      <c r="F290" s="285"/>
      <c r="G290" s="285"/>
      <c r="H290" s="285"/>
      <c r="I290" s="179"/>
      <c r="J290" s="194"/>
      <c r="K290" s="178"/>
      <c r="L290" s="179">
        <f>SUM(AV48:AV278)</f>
        <v>0</v>
      </c>
    </row>
    <row r="291" spans="1:12" ht="14.25" x14ac:dyDescent="0.2">
      <c r="A291" s="194"/>
      <c r="B291" s="195"/>
      <c r="C291" s="285" t="s">
        <v>501</v>
      </c>
      <c r="D291" s="285"/>
      <c r="E291" s="285"/>
      <c r="F291" s="285"/>
      <c r="G291" s="285"/>
      <c r="H291" s="285"/>
      <c r="I291" s="179"/>
      <c r="J291" s="194"/>
      <c r="K291" s="178"/>
      <c r="L291" s="179">
        <f>L293+L294</f>
        <v>391.24</v>
      </c>
    </row>
    <row r="292" spans="1:12" ht="14.25" x14ac:dyDescent="0.2">
      <c r="A292" s="194"/>
      <c r="B292" s="195"/>
      <c r="C292" s="289" t="s">
        <v>497</v>
      </c>
      <c r="D292" s="285"/>
      <c r="E292" s="285"/>
      <c r="F292" s="285"/>
      <c r="G292" s="285"/>
      <c r="H292" s="285"/>
      <c r="I292" s="179"/>
      <c r="J292" s="194"/>
      <c r="K292" s="178"/>
      <c r="L292" s="179"/>
    </row>
    <row r="293" spans="1:12" ht="14.25" x14ac:dyDescent="0.2">
      <c r="A293" s="194"/>
      <c r="B293" s="195"/>
      <c r="C293" s="285" t="s">
        <v>502</v>
      </c>
      <c r="D293" s="285"/>
      <c r="E293" s="285"/>
      <c r="F293" s="285"/>
      <c r="G293" s="285"/>
      <c r="H293" s="285"/>
      <c r="I293" s="179"/>
      <c r="J293" s="194"/>
      <c r="K293" s="178"/>
      <c r="L293" s="179">
        <f>SUM(AW48:AW278)-SUM(BK48:BK278)</f>
        <v>391.24</v>
      </c>
    </row>
    <row r="294" spans="1:12" ht="14.25" hidden="1" x14ac:dyDescent="0.2">
      <c r="A294" s="194"/>
      <c r="B294" s="195"/>
      <c r="C294" s="285" t="s">
        <v>503</v>
      </c>
      <c r="D294" s="285"/>
      <c r="E294" s="285"/>
      <c r="F294" s="285"/>
      <c r="G294" s="285"/>
      <c r="H294" s="285"/>
      <c r="I294" s="179"/>
      <c r="J294" s="194"/>
      <c r="K294" s="178"/>
      <c r="L294" s="179">
        <f>SUM(BC48:BC278)</f>
        <v>0</v>
      </c>
    </row>
    <row r="295" spans="1:12" ht="14.25" hidden="1" x14ac:dyDescent="0.2">
      <c r="A295" s="194"/>
      <c r="B295" s="195"/>
      <c r="C295" s="285" t="s">
        <v>504</v>
      </c>
      <c r="D295" s="285"/>
      <c r="E295" s="285"/>
      <c r="F295" s="285"/>
      <c r="G295" s="285"/>
      <c r="H295" s="285"/>
      <c r="I295" s="179"/>
      <c r="J295" s="194"/>
      <c r="K295" s="178"/>
      <c r="L295" s="179">
        <f>SUM(BB48:BB278)</f>
        <v>0</v>
      </c>
    </row>
    <row r="296" spans="1:12" ht="14.25" x14ac:dyDescent="0.2">
      <c r="A296" s="194"/>
      <c r="B296" s="195"/>
      <c r="C296" s="285" t="s">
        <v>505</v>
      </c>
      <c r="D296" s="285"/>
      <c r="E296" s="285"/>
      <c r="F296" s="285"/>
      <c r="G296" s="285"/>
      <c r="H296" s="285"/>
      <c r="I296" s="179"/>
      <c r="J296" s="194"/>
      <c r="K296" s="178"/>
      <c r="L296" s="179">
        <f>SUM(AR48:AR278)+SUM(AT48:AT278)+SUM(AV48:AV278)</f>
        <v>6339.1699999999992</v>
      </c>
    </row>
    <row r="297" spans="1:12" ht="14.25" x14ac:dyDescent="0.2">
      <c r="A297" s="194"/>
      <c r="B297" s="195"/>
      <c r="C297" s="285" t="s">
        <v>506</v>
      </c>
      <c r="D297" s="285"/>
      <c r="E297" s="285"/>
      <c r="F297" s="285"/>
      <c r="G297" s="285"/>
      <c r="H297" s="285"/>
      <c r="I297" s="179"/>
      <c r="J297" s="194"/>
      <c r="K297" s="178"/>
      <c r="L297" s="179">
        <f>SUM(AZ48:AZ278)</f>
        <v>6149</v>
      </c>
    </row>
    <row r="298" spans="1:12" ht="14.25" x14ac:dyDescent="0.2">
      <c r="A298" s="194"/>
      <c r="B298" s="195"/>
      <c r="C298" s="285" t="s">
        <v>507</v>
      </c>
      <c r="D298" s="285"/>
      <c r="E298" s="285"/>
      <c r="F298" s="285"/>
      <c r="G298" s="285"/>
      <c r="H298" s="285"/>
      <c r="I298" s="179"/>
      <c r="J298" s="194"/>
      <c r="K298" s="178"/>
      <c r="L298" s="179">
        <f>SUM(BA48:BA278)</f>
        <v>3232.9799999999996</v>
      </c>
    </row>
    <row r="299" spans="1:12" ht="14.25" hidden="1" x14ac:dyDescent="0.2">
      <c r="A299" s="194"/>
      <c r="B299" s="195"/>
      <c r="C299" s="285" t="s">
        <v>534</v>
      </c>
      <c r="D299" s="285"/>
      <c r="E299" s="285"/>
      <c r="F299" s="285"/>
      <c r="G299" s="285"/>
      <c r="H299" s="285"/>
      <c r="I299" s="179"/>
      <c r="J299" s="194"/>
      <c r="K299" s="178"/>
      <c r="L299" s="179">
        <f>L301+L302</f>
        <v>0</v>
      </c>
    </row>
    <row r="300" spans="1:12" ht="14.25" hidden="1" x14ac:dyDescent="0.2">
      <c r="A300" s="194"/>
      <c r="B300" s="195"/>
      <c r="C300" s="289" t="s">
        <v>494</v>
      </c>
      <c r="D300" s="285"/>
      <c r="E300" s="285"/>
      <c r="F300" s="285"/>
      <c r="G300" s="285"/>
      <c r="H300" s="285"/>
      <c r="I300" s="179"/>
      <c r="J300" s="194"/>
      <c r="K300" s="178"/>
      <c r="L300" s="179"/>
    </row>
    <row r="301" spans="1:12" ht="14.25" hidden="1" x14ac:dyDescent="0.2">
      <c r="A301" s="194"/>
      <c r="B301" s="195"/>
      <c r="C301" s="285" t="s">
        <v>509</v>
      </c>
      <c r="D301" s="285"/>
      <c r="E301" s="285"/>
      <c r="F301" s="285"/>
      <c r="G301" s="285"/>
      <c r="H301" s="285"/>
      <c r="I301" s="179"/>
      <c r="J301" s="194"/>
      <c r="K301" s="178"/>
      <c r="L301" s="179">
        <f>SUM(BK48:BK278)</f>
        <v>0</v>
      </c>
    </row>
    <row r="302" spans="1:12" ht="14.25" hidden="1" x14ac:dyDescent="0.2">
      <c r="A302" s="194"/>
      <c r="B302" s="195"/>
      <c r="C302" s="285" t="s">
        <v>510</v>
      </c>
      <c r="D302" s="285"/>
      <c r="E302" s="285"/>
      <c r="F302" s="285"/>
      <c r="G302" s="285"/>
      <c r="H302" s="285"/>
      <c r="I302" s="179"/>
      <c r="J302" s="194"/>
      <c r="K302" s="178"/>
      <c r="L302" s="179">
        <f>SUM(BD48:BD278)</f>
        <v>0</v>
      </c>
    </row>
    <row r="303" spans="1:12" ht="14.25" hidden="1" x14ac:dyDescent="0.2">
      <c r="A303" s="194"/>
      <c r="B303" s="195"/>
      <c r="C303" s="285" t="s">
        <v>535</v>
      </c>
      <c r="D303" s="285"/>
      <c r="E303" s="285"/>
      <c r="F303" s="285"/>
      <c r="G303" s="285"/>
      <c r="H303" s="285"/>
      <c r="I303" s="179"/>
      <c r="J303" s="194"/>
      <c r="K303" s="178"/>
      <c r="L303" s="179">
        <f>L254</f>
        <v>0</v>
      </c>
    </row>
    <row r="304" spans="1:12" ht="14.25" x14ac:dyDescent="0.2">
      <c r="A304" s="194"/>
      <c r="B304" s="195"/>
      <c r="C304" s="288" t="s">
        <v>514</v>
      </c>
      <c r="D304" s="285"/>
      <c r="E304" s="285"/>
      <c r="F304" s="285"/>
      <c r="G304" s="285"/>
      <c r="H304" s="285"/>
      <c r="I304" s="179"/>
      <c r="J304" s="194"/>
      <c r="K304" s="178"/>
      <c r="L304" s="179"/>
    </row>
    <row r="305" spans="1:12" ht="14.25" hidden="1" x14ac:dyDescent="0.2">
      <c r="A305" s="194"/>
      <c r="B305" s="195"/>
      <c r="C305" s="285" t="s">
        <v>515</v>
      </c>
      <c r="D305" s="285"/>
      <c r="E305" s="285"/>
      <c r="F305" s="285"/>
      <c r="G305" s="285"/>
      <c r="H305" s="285"/>
      <c r="I305" s="179"/>
      <c r="J305" s="194"/>
      <c r="K305" s="178"/>
      <c r="L305" s="179">
        <f>SUM(AX48:AX278)</f>
        <v>0</v>
      </c>
    </row>
    <row r="306" spans="1:12" ht="14.25" hidden="1" x14ac:dyDescent="0.2">
      <c r="A306" s="194"/>
      <c r="B306" s="195"/>
      <c r="C306" s="285" t="s">
        <v>516</v>
      </c>
      <c r="D306" s="285"/>
      <c r="E306" s="285"/>
      <c r="F306" s="285"/>
      <c r="G306" s="285"/>
      <c r="H306" s="285"/>
      <c r="I306" s="179"/>
      <c r="J306" s="194"/>
      <c r="K306" s="178"/>
      <c r="L306" s="179">
        <f>SUM(AY48:AY278)</f>
        <v>0</v>
      </c>
    </row>
    <row r="307" spans="1:12" ht="14.25" x14ac:dyDescent="0.2">
      <c r="A307" s="194"/>
      <c r="B307" s="195"/>
      <c r="C307" s="285" t="s">
        <v>517</v>
      </c>
      <c r="D307" s="285"/>
      <c r="E307" s="285"/>
      <c r="F307" s="286"/>
      <c r="G307" s="182">
        <f>Source!F93</f>
        <v>7.4922000000000004</v>
      </c>
      <c r="H307" s="194"/>
      <c r="I307" s="194"/>
      <c r="J307" s="194"/>
      <c r="K307" s="194"/>
      <c r="L307" s="194"/>
    </row>
    <row r="308" spans="1:12" ht="14.25" x14ac:dyDescent="0.2">
      <c r="A308" s="194"/>
      <c r="B308" s="195"/>
      <c r="C308" s="285" t="s">
        <v>518</v>
      </c>
      <c r="D308" s="285"/>
      <c r="E308" s="285"/>
      <c r="F308" s="286"/>
      <c r="G308" s="182">
        <f>Source!F94</f>
        <v>0.55620000000000003</v>
      </c>
      <c r="H308" s="194"/>
      <c r="I308" s="194"/>
      <c r="J308" s="194"/>
      <c r="K308" s="194"/>
      <c r="L308" s="194"/>
    </row>
    <row r="312" spans="1:12" ht="14.25" customHeight="1" x14ac:dyDescent="0.2">
      <c r="A312" s="199"/>
      <c r="B312" s="200" t="s">
        <v>536</v>
      </c>
      <c r="C312" s="201" t="str">
        <f>IF(Source!AC12&lt;&gt;"", Source!AC12," ")</f>
        <v xml:space="preserve"> </v>
      </c>
      <c r="D312" s="175"/>
      <c r="E312" s="175"/>
      <c r="F312" s="175"/>
      <c r="G312" s="175"/>
      <c r="H312" s="202" t="str">
        <f>IF(Source!AB12&lt;&gt;"", Source!AB12," ")</f>
        <v>Гаджиев Б.А.</v>
      </c>
      <c r="I312" s="203"/>
      <c r="J312" s="203"/>
      <c r="K312" s="204"/>
      <c r="L312" s="204"/>
    </row>
    <row r="313" spans="1:12" ht="14.25" customHeight="1" x14ac:dyDescent="0.2">
      <c r="A313" s="199"/>
      <c r="B313" s="205"/>
      <c r="C313" s="287" t="s">
        <v>537</v>
      </c>
      <c r="D313" s="287"/>
      <c r="E313" s="287"/>
      <c r="F313" s="287"/>
      <c r="G313" s="287"/>
      <c r="H313" s="203"/>
      <c r="I313" s="203"/>
      <c r="J313" s="203"/>
      <c r="K313" s="204"/>
      <c r="L313" s="204"/>
    </row>
    <row r="314" spans="1:12" ht="14.25" customHeight="1" x14ac:dyDescent="0.2">
      <c r="A314" s="199"/>
      <c r="B314" s="205"/>
      <c r="C314" s="160"/>
      <c r="D314" s="160"/>
      <c r="E314" s="160"/>
      <c r="F314" s="160"/>
      <c r="G314" s="160"/>
      <c r="H314" s="203"/>
      <c r="I314" s="203"/>
      <c r="J314" s="203"/>
      <c r="K314" s="204"/>
      <c r="L314" s="204"/>
    </row>
    <row r="315" spans="1:12" ht="14.25" customHeight="1" x14ac:dyDescent="0.2">
      <c r="A315" s="199"/>
      <c r="B315" s="200" t="s">
        <v>538</v>
      </c>
      <c r="C315" s="201" t="str">
        <f>IF(Source!AE12&lt;&gt;"", Source!AE12," ")</f>
        <v xml:space="preserve"> </v>
      </c>
      <c r="D315" s="175"/>
      <c r="E315" s="175"/>
      <c r="F315" s="175"/>
      <c r="G315" s="175"/>
      <c r="H315" s="202" t="str">
        <f>IF(Source!AD12&lt;&gt;"", Source!AD12," ")</f>
        <v xml:space="preserve"> </v>
      </c>
      <c r="I315" s="203"/>
      <c r="J315" s="203"/>
      <c r="K315" s="204"/>
      <c r="L315" s="204"/>
    </row>
    <row r="316" spans="1:12" ht="14.25" customHeight="1" x14ac:dyDescent="0.2">
      <c r="A316" s="160"/>
      <c r="B316" s="160"/>
      <c r="C316" s="287" t="s">
        <v>537</v>
      </c>
      <c r="D316" s="287"/>
      <c r="E316" s="287"/>
      <c r="F316" s="287"/>
      <c r="G316" s="287"/>
      <c r="H316" s="203"/>
      <c r="I316" s="203"/>
      <c r="J316" s="203"/>
      <c r="K316" s="204"/>
      <c r="L316" s="204"/>
    </row>
  </sheetData>
  <mergeCells count="182"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49:L49"/>
    <mergeCell ref="C70:H70"/>
    <mergeCell ref="I70:J70"/>
    <mergeCell ref="K70:L70"/>
    <mergeCell ref="C88:H88"/>
    <mergeCell ref="I88:J88"/>
    <mergeCell ref="K88:L88"/>
    <mergeCell ref="A42:A46"/>
    <mergeCell ref="B42:B46"/>
    <mergeCell ref="C42:C46"/>
    <mergeCell ref="D42:D46"/>
    <mergeCell ref="E42:G45"/>
    <mergeCell ref="H42:L45"/>
    <mergeCell ref="C152:H152"/>
    <mergeCell ref="I152:J152"/>
    <mergeCell ref="K152:L152"/>
    <mergeCell ref="C173:H173"/>
    <mergeCell ref="I173:J173"/>
    <mergeCell ref="K173:L173"/>
    <mergeCell ref="C116:H116"/>
    <mergeCell ref="I116:J116"/>
    <mergeCell ref="K116:L116"/>
    <mergeCell ref="C134:H134"/>
    <mergeCell ref="I134:J134"/>
    <mergeCell ref="K134:L134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207:H207"/>
    <mergeCell ref="C209:H209"/>
    <mergeCell ref="C210:H210"/>
    <mergeCell ref="C211:H211"/>
    <mergeCell ref="C212:H212"/>
    <mergeCell ref="C213:H213"/>
    <mergeCell ref="C199:H199"/>
    <mergeCell ref="C200:H200"/>
    <mergeCell ref="C201:H201"/>
    <mergeCell ref="C202:H202"/>
    <mergeCell ref="C203:F203"/>
    <mergeCell ref="C204:F204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33:H233"/>
    <mergeCell ref="C234:H234"/>
    <mergeCell ref="C235:H235"/>
    <mergeCell ref="C236:H236"/>
    <mergeCell ref="C237:H237"/>
    <mergeCell ref="C238:H238"/>
    <mergeCell ref="C226:H226"/>
    <mergeCell ref="C227:H227"/>
    <mergeCell ref="C229:H229"/>
    <mergeCell ref="C230:H230"/>
    <mergeCell ref="C231:H231"/>
    <mergeCell ref="C232:H232"/>
    <mergeCell ref="C245:H245"/>
    <mergeCell ref="C246:H246"/>
    <mergeCell ref="C247:H247"/>
    <mergeCell ref="C249:H249"/>
    <mergeCell ref="C250:H250"/>
    <mergeCell ref="C251:H251"/>
    <mergeCell ref="C239:H239"/>
    <mergeCell ref="C240:H240"/>
    <mergeCell ref="C241:H241"/>
    <mergeCell ref="C242:H242"/>
    <mergeCell ref="C243:H243"/>
    <mergeCell ref="C244:H244"/>
    <mergeCell ref="C259:H259"/>
    <mergeCell ref="C260:H260"/>
    <mergeCell ref="C261:H261"/>
    <mergeCell ref="C262:H262"/>
    <mergeCell ref="C263:H263"/>
    <mergeCell ref="C264:H264"/>
    <mergeCell ref="C252:H252"/>
    <mergeCell ref="C254:H254"/>
    <mergeCell ref="C255:H255"/>
    <mergeCell ref="C256:H256"/>
    <mergeCell ref="C257:H257"/>
    <mergeCell ref="C258:H258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84:H284"/>
    <mergeCell ref="C285:H285"/>
    <mergeCell ref="C286:H286"/>
    <mergeCell ref="C287:H287"/>
    <mergeCell ref="C288:H288"/>
    <mergeCell ref="C289:H289"/>
    <mergeCell ref="C277:H277"/>
    <mergeCell ref="C278:H278"/>
    <mergeCell ref="C280:H280"/>
    <mergeCell ref="C281:H281"/>
    <mergeCell ref="C282:H282"/>
    <mergeCell ref="C283:H283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308:F308"/>
    <mergeCell ref="C313:G313"/>
    <mergeCell ref="C316:G316"/>
    <mergeCell ref="C302:H302"/>
    <mergeCell ref="C303:H303"/>
    <mergeCell ref="C304:H304"/>
    <mergeCell ref="C305:H305"/>
    <mergeCell ref="C306:H306"/>
    <mergeCell ref="C307:F307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1"/>
  <sheetViews>
    <sheetView view="pageBreakPreview" topLeftCell="A8" zoomScale="90" zoomScaleNormal="100" zoomScaleSheetLayoutView="90" workbookViewId="0">
      <selection activeCell="A5" sqref="A5:AA5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3" width="15" style="154" customWidth="1"/>
    <col min="14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ht="12.75" customHeight="1" x14ac:dyDescent="0.2">
      <c r="A1" s="313" t="s">
        <v>375</v>
      </c>
      <c r="B1" s="313"/>
      <c r="C1" s="313"/>
      <c r="D1" s="313"/>
      <c r="E1" s="313"/>
      <c r="F1" s="314" t="s">
        <v>376</v>
      </c>
      <c r="G1" s="314"/>
      <c r="H1" s="314"/>
      <c r="I1" s="314"/>
      <c r="J1" s="314"/>
      <c r="K1" s="314"/>
      <c r="L1" s="314"/>
    </row>
    <row r="2" spans="1:93" ht="12.75" customHeight="1" x14ac:dyDescent="0.2">
      <c r="A2" s="155"/>
      <c r="B2" s="155"/>
      <c r="C2" s="155"/>
      <c r="D2" s="155"/>
      <c r="E2" s="155"/>
      <c r="F2" s="156"/>
      <c r="G2" s="156"/>
      <c r="H2" s="156"/>
      <c r="I2" s="156"/>
      <c r="J2" s="156"/>
      <c r="K2" s="156"/>
      <c r="L2" s="156"/>
    </row>
    <row r="3" spans="1:93" ht="25.5" x14ac:dyDescent="0.2">
      <c r="A3" s="313" t="s">
        <v>377</v>
      </c>
      <c r="B3" s="313"/>
      <c r="C3" s="313"/>
      <c r="D3" s="313"/>
      <c r="E3" s="313"/>
      <c r="F3" s="3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4"/>
      <c r="H3" s="314"/>
      <c r="I3" s="314"/>
      <c r="J3" s="314"/>
      <c r="K3" s="314"/>
      <c r="L3" s="314"/>
      <c r="CO3" s="2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6"/>
    </row>
    <row r="5" spans="1:93" ht="127.5" x14ac:dyDescent="0.2">
      <c r="A5" s="313" t="s">
        <v>378</v>
      </c>
      <c r="B5" s="313"/>
      <c r="C5" s="313"/>
      <c r="D5" s="313"/>
      <c r="E5" s="313"/>
      <c r="F5" s="3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14"/>
      <c r="H5" s="314"/>
      <c r="I5" s="314"/>
      <c r="J5" s="314"/>
      <c r="K5" s="314"/>
      <c r="L5" s="314"/>
      <c r="CO5" s="2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5"/>
      <c r="B6" s="155"/>
      <c r="C6" s="155"/>
      <c r="D6" s="155"/>
      <c r="E6" s="155"/>
      <c r="F6" s="156"/>
      <c r="G6" s="156"/>
      <c r="H6" s="156"/>
      <c r="I6" s="156"/>
      <c r="J6" s="156"/>
      <c r="K6" s="156"/>
      <c r="L6" s="156"/>
    </row>
    <row r="7" spans="1:93" ht="76.5" customHeight="1" x14ac:dyDescent="0.2">
      <c r="A7" s="313" t="s">
        <v>379</v>
      </c>
      <c r="B7" s="313"/>
      <c r="C7" s="313"/>
      <c r="D7" s="313"/>
      <c r="E7" s="313"/>
      <c r="F7" s="314" t="s">
        <v>916</v>
      </c>
      <c r="G7" s="314"/>
      <c r="H7" s="314"/>
      <c r="I7" s="314"/>
      <c r="J7" s="314"/>
      <c r="K7" s="314"/>
      <c r="L7" s="314"/>
    </row>
    <row r="8" spans="1:93" ht="12.75" customHeight="1" x14ac:dyDescent="0.2">
      <c r="A8" s="155"/>
      <c r="B8" s="155"/>
      <c r="C8" s="155"/>
      <c r="D8" s="155"/>
      <c r="E8" s="155"/>
      <c r="F8" s="156"/>
      <c r="G8" s="156"/>
      <c r="H8" s="156"/>
      <c r="I8" s="156"/>
      <c r="J8" s="156"/>
      <c r="K8" s="156"/>
      <c r="L8" s="156"/>
    </row>
    <row r="9" spans="1:93" ht="38.25" customHeight="1" x14ac:dyDescent="0.2">
      <c r="A9" s="313" t="s">
        <v>380</v>
      </c>
      <c r="B9" s="313"/>
      <c r="C9" s="313"/>
      <c r="D9" s="313"/>
      <c r="E9" s="313"/>
      <c r="F9" s="314" t="s">
        <v>381</v>
      </c>
      <c r="G9" s="314"/>
      <c r="H9" s="314"/>
      <c r="I9" s="314"/>
      <c r="J9" s="314"/>
      <c r="K9" s="314"/>
      <c r="L9" s="314"/>
    </row>
    <row r="10" spans="1:93" ht="12.75" customHeight="1" x14ac:dyDescent="0.2">
      <c r="A10" s="235"/>
      <c r="B10" s="235"/>
      <c r="C10" s="235"/>
      <c r="D10" s="235"/>
      <c r="E10" s="235"/>
      <c r="F10" s="157"/>
      <c r="G10" s="157"/>
      <c r="H10" s="157"/>
      <c r="I10" s="157"/>
      <c r="J10" s="157"/>
      <c r="K10" s="157"/>
      <c r="L10" s="157"/>
    </row>
    <row r="11" spans="1:93" ht="12.75" customHeight="1" x14ac:dyDescent="0.2">
      <c r="A11" s="313" t="s">
        <v>382</v>
      </c>
      <c r="B11" s="313"/>
      <c r="C11" s="313"/>
      <c r="D11" s="313"/>
      <c r="E11" s="313"/>
      <c r="F11" s="314" t="s">
        <v>383</v>
      </c>
      <c r="G11" s="314"/>
      <c r="H11" s="314"/>
      <c r="I11" s="314"/>
      <c r="J11" s="314"/>
      <c r="K11" s="314"/>
      <c r="L11" s="314"/>
    </row>
    <row r="12" spans="1:93" ht="12.75" customHeight="1" x14ac:dyDescent="0.2">
      <c r="A12" s="235"/>
      <c r="B12" s="235"/>
      <c r="C12" s="235"/>
      <c r="D12" s="235"/>
      <c r="E12" s="235"/>
      <c r="F12" s="157"/>
      <c r="G12" s="157"/>
      <c r="H12" s="157"/>
      <c r="I12" s="157"/>
      <c r="J12" s="157"/>
      <c r="K12" s="157"/>
      <c r="L12" s="157"/>
    </row>
    <row r="13" spans="1:93" ht="12.75" customHeight="1" x14ac:dyDescent="0.2">
      <c r="A13" s="313" t="s">
        <v>384</v>
      </c>
      <c r="B13" s="313"/>
      <c r="C13" s="313"/>
      <c r="D13" s="313"/>
      <c r="E13" s="313"/>
      <c r="F13" s="314" t="str">
        <f>IF(Source!CZ12 &lt;&gt; "", Source!CZ12, "")</f>
        <v/>
      </c>
      <c r="G13" s="314"/>
      <c r="H13" s="314"/>
      <c r="I13" s="314"/>
      <c r="J13" s="314"/>
      <c r="K13" s="314"/>
      <c r="L13" s="314"/>
    </row>
    <row r="14" spans="1:93" ht="12.75" customHeight="1" x14ac:dyDescent="0.2">
      <c r="A14" s="235"/>
      <c r="B14" s="235"/>
      <c r="C14" s="235"/>
      <c r="D14" s="235"/>
      <c r="E14" s="235"/>
      <c r="F14" s="157"/>
      <c r="G14" s="157"/>
      <c r="H14" s="157"/>
      <c r="I14" s="157"/>
      <c r="J14" s="157"/>
      <c r="K14" s="157"/>
      <c r="L14" s="156"/>
    </row>
    <row r="15" spans="1:93" ht="12.75" customHeight="1" x14ac:dyDescent="0.2">
      <c r="A15" s="313" t="s">
        <v>385</v>
      </c>
      <c r="B15" s="313"/>
      <c r="C15" s="313"/>
      <c r="D15" s="313"/>
      <c r="E15" s="313"/>
      <c r="F15" s="314" t="str">
        <f>IF(Source!DA12 &lt;&gt; "", Source!DA12, "")</f>
        <v/>
      </c>
      <c r="G15" s="314"/>
      <c r="H15" s="314"/>
      <c r="I15" s="314"/>
      <c r="J15" s="314"/>
      <c r="K15" s="314"/>
      <c r="L15" s="314"/>
    </row>
    <row r="16" spans="1:93" ht="12.75" customHeight="1" x14ac:dyDescent="0.2">
      <c r="A16" s="158"/>
      <c r="B16" s="158"/>
      <c r="C16" s="158"/>
      <c r="D16" s="158"/>
      <c r="E16" s="158"/>
      <c r="F16" s="159"/>
      <c r="G16" s="159"/>
      <c r="H16" s="159"/>
      <c r="I16" s="159"/>
      <c r="J16" s="159"/>
      <c r="K16" s="159"/>
      <c r="L16" s="159"/>
    </row>
    <row r="17" spans="1:92" ht="12.7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92" ht="31.5" x14ac:dyDescent="0.25">
      <c r="A18" s="312" t="s">
        <v>366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CN18" s="237" t="s">
        <v>366</v>
      </c>
    </row>
    <row r="19" spans="1:92" ht="14.25" customHeight="1" x14ac:dyDescent="0.2">
      <c r="A19" s="310" t="s">
        <v>77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</row>
    <row r="20" spans="1:92" ht="14.25" customHeight="1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1:92" ht="15.75" customHeight="1" x14ac:dyDescent="0.25">
      <c r="A21" s="308" t="str">
        <f>CONCATENATE( "ЛОКАЛЬНАЯ СМЕТА № ", Source!L101, " ",Source!CM101)</f>
        <v xml:space="preserve">ЛОКАЛЬНАЯ СМЕТА № 01-01-02 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</row>
    <row r="22" spans="1:92" ht="15" customHeight="1" x14ac:dyDescent="0.2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1"/>
    </row>
    <row r="23" spans="1:92" ht="18" customHeight="1" x14ac:dyDescent="0.25">
      <c r="A23" s="309" t="str">
        <f>IF(Source!G101&lt;&gt;"Новая локальная смета", Source!G101, "")</f>
        <v>Демонтажные работы ТМГ-400кВА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310" t="s">
        <v>387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</row>
    <row r="25" spans="1:92" ht="14.25" customHeight="1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</row>
    <row r="26" spans="1:92" ht="14.25" customHeight="1" x14ac:dyDescent="0.2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</row>
    <row r="27" spans="1:92" ht="12.75" customHeight="1" x14ac:dyDescent="0.2">
      <c r="A27" s="163" t="s">
        <v>388</v>
      </c>
      <c r="B27" s="163"/>
      <c r="C27" s="164" t="s">
        <v>389</v>
      </c>
      <c r="D27" s="163" t="s">
        <v>390</v>
      </c>
      <c r="E27" s="163"/>
      <c r="F27" s="163"/>
      <c r="G27" s="163"/>
      <c r="H27" s="163"/>
      <c r="I27" s="163"/>
      <c r="J27" s="163"/>
      <c r="K27" s="163"/>
      <c r="L27" s="163"/>
    </row>
    <row r="28" spans="1:92" ht="12.75" customHeight="1" x14ac:dyDescent="0.2">
      <c r="A28" s="163"/>
      <c r="B28" s="163"/>
      <c r="C28" s="165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92" ht="12.75" customHeight="1" x14ac:dyDescent="0.2">
      <c r="A29" s="163" t="s">
        <v>391</v>
      </c>
      <c r="B29" s="163"/>
      <c r="C29" s="311"/>
      <c r="D29" s="311"/>
      <c r="E29" s="311"/>
      <c r="F29" s="311"/>
      <c r="G29" s="311"/>
      <c r="H29" s="311"/>
      <c r="I29" s="311"/>
      <c r="J29" s="311"/>
      <c r="K29" s="311"/>
      <c r="L29" s="311"/>
    </row>
    <row r="30" spans="1:92" ht="12.75" customHeight="1" x14ac:dyDescent="0.2">
      <c r="A30" s="166"/>
      <c r="B30" s="167"/>
      <c r="C30" s="310" t="s">
        <v>392</v>
      </c>
      <c r="D30" s="310"/>
      <c r="E30" s="310"/>
      <c r="F30" s="310"/>
      <c r="G30" s="310"/>
      <c r="H30" s="310"/>
      <c r="I30" s="310"/>
      <c r="J30" s="310"/>
      <c r="K30" s="310"/>
      <c r="L30" s="310"/>
    </row>
    <row r="31" spans="1:92" ht="14.25" customHeight="1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92" ht="14.25" customHeight="1" x14ac:dyDescent="0.2">
      <c r="A32" s="168" t="s">
        <v>918</v>
      </c>
      <c r="B32" s="160"/>
      <c r="C32" s="160"/>
      <c r="D32" s="169"/>
      <c r="E32" s="160"/>
      <c r="F32" s="160"/>
      <c r="G32" s="160"/>
      <c r="H32" s="160"/>
      <c r="I32" s="160"/>
      <c r="J32" s="160"/>
      <c r="K32" s="160"/>
      <c r="L32" s="160"/>
    </row>
    <row r="33" spans="1:13" ht="14.25" customHeight="1" x14ac:dyDescent="0.2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1:13" ht="14.25" customHeight="1" x14ac:dyDescent="0.2">
      <c r="A34" s="168" t="s">
        <v>393</v>
      </c>
      <c r="B34" s="160"/>
      <c r="C34" s="306">
        <f>C37+C38+C39+C40</f>
        <v>26.94061</v>
      </c>
      <c r="D34" s="307"/>
      <c r="E34" s="163" t="s">
        <v>394</v>
      </c>
      <c r="F34" s="158"/>
      <c r="G34" s="158"/>
      <c r="H34" s="158"/>
      <c r="I34" s="158"/>
      <c r="J34" s="158"/>
      <c r="K34" s="158"/>
      <c r="L34" s="160"/>
    </row>
    <row r="35" spans="1:13" ht="14.25" customHeight="1" x14ac:dyDescent="0.2">
      <c r="A35" s="168"/>
      <c r="B35" s="160"/>
      <c r="C35" s="233"/>
      <c r="D35" s="234"/>
      <c r="E35" s="163"/>
      <c r="F35" s="158"/>
      <c r="G35" s="163" t="s">
        <v>395</v>
      </c>
      <c r="H35" s="160"/>
      <c r="I35" s="163"/>
      <c r="J35" s="163"/>
      <c r="K35" s="170">
        <f>ROUND(SUM(AR48:AR204)/1000, 2)</f>
        <v>9.25</v>
      </c>
      <c r="L35" s="163" t="s">
        <v>394</v>
      </c>
    </row>
    <row r="36" spans="1:13" ht="14.25" customHeight="1" x14ac:dyDescent="0.2">
      <c r="A36" s="160"/>
      <c r="B36" s="171" t="s">
        <v>396</v>
      </c>
      <c r="C36" s="172"/>
      <c r="D36" s="160"/>
      <c r="E36" s="163"/>
      <c r="F36" s="158"/>
      <c r="G36" s="163" t="s">
        <v>397</v>
      </c>
      <c r="H36" s="160"/>
      <c r="I36" s="163"/>
      <c r="J36" s="163"/>
      <c r="K36" s="170">
        <f>ROUND(SUM(AT48:AT204)/1000, 2)</f>
        <v>1.03</v>
      </c>
      <c r="L36" s="163" t="s">
        <v>394</v>
      </c>
    </row>
    <row r="37" spans="1:13" ht="14.25" customHeight="1" x14ac:dyDescent="0.2">
      <c r="A37" s="160"/>
      <c r="B37" s="168" t="s">
        <v>398</v>
      </c>
      <c r="C37" s="306">
        <f>ROUND((Source!F159)/1000, 5)</f>
        <v>0</v>
      </c>
      <c r="D37" s="307"/>
      <c r="E37" s="163" t="s">
        <v>394</v>
      </c>
      <c r="F37" s="158"/>
      <c r="G37" s="163" t="s">
        <v>399</v>
      </c>
      <c r="H37" s="160"/>
      <c r="I37" s="163"/>
      <c r="J37" s="234"/>
      <c r="K37" s="173">
        <f>Source!F164</f>
        <v>11.82</v>
      </c>
      <c r="L37" s="163" t="s">
        <v>400</v>
      </c>
      <c r="M37" s="189">
        <f>C37</f>
        <v>0</v>
      </c>
    </row>
    <row r="38" spans="1:13" ht="14.25" customHeight="1" x14ac:dyDescent="0.2">
      <c r="A38" s="160"/>
      <c r="B38" s="168" t="s">
        <v>401</v>
      </c>
      <c r="C38" s="306">
        <f>ROUND((Source!F160)/1000, 5)</f>
        <v>26.94061</v>
      </c>
      <c r="D38" s="307"/>
      <c r="E38" s="163" t="s">
        <v>394</v>
      </c>
      <c r="F38" s="158"/>
      <c r="G38" s="163" t="s">
        <v>402</v>
      </c>
      <c r="H38" s="160"/>
      <c r="I38" s="163"/>
      <c r="J38" s="174"/>
      <c r="K38" s="173">
        <f>Source!F165</f>
        <v>1.1279999999999999</v>
      </c>
      <c r="L38" s="163" t="s">
        <v>400</v>
      </c>
      <c r="M38" s="189">
        <f>C38</f>
        <v>26.94061</v>
      </c>
    </row>
    <row r="39" spans="1:13" ht="14.25" customHeight="1" x14ac:dyDescent="0.2">
      <c r="A39" s="160"/>
      <c r="B39" s="168" t="s">
        <v>403</v>
      </c>
      <c r="C39" s="306">
        <f>ROUND((Source!F151)/1000, 5)</f>
        <v>0</v>
      </c>
      <c r="D39" s="307"/>
      <c r="E39" s="163" t="s">
        <v>394</v>
      </c>
      <c r="F39" s="158"/>
      <c r="G39" s="163"/>
      <c r="H39" s="163"/>
      <c r="I39" s="163"/>
      <c r="J39" s="163"/>
      <c r="K39" s="158"/>
      <c r="L39" s="163"/>
      <c r="M39" s="189">
        <f>C39</f>
        <v>0</v>
      </c>
    </row>
    <row r="40" spans="1:13" ht="14.25" customHeight="1" x14ac:dyDescent="0.2">
      <c r="A40" s="160"/>
      <c r="B40" s="168" t="s">
        <v>404</v>
      </c>
      <c r="C40" s="306">
        <f>ROUND((Source!F161)/1000, 5)</f>
        <v>0</v>
      </c>
      <c r="D40" s="307"/>
      <c r="E40" s="163" t="s">
        <v>394</v>
      </c>
      <c r="F40" s="158"/>
      <c r="G40" s="163"/>
      <c r="H40" s="163"/>
      <c r="I40" s="163"/>
      <c r="J40" s="163"/>
      <c r="K40" s="158"/>
      <c r="L40" s="163"/>
      <c r="M40" s="189">
        <f>C40</f>
        <v>0</v>
      </c>
    </row>
    <row r="41" spans="1:13" ht="14.25" customHeight="1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3" ht="12.75" customHeight="1" x14ac:dyDescent="0.2">
      <c r="A42" s="294" t="s">
        <v>0</v>
      </c>
      <c r="B42" s="294" t="s">
        <v>101</v>
      </c>
      <c r="C42" s="294" t="s">
        <v>405</v>
      </c>
      <c r="D42" s="294" t="s">
        <v>406</v>
      </c>
      <c r="E42" s="297" t="s">
        <v>407</v>
      </c>
      <c r="F42" s="298"/>
      <c r="G42" s="299"/>
      <c r="H42" s="297" t="s">
        <v>408</v>
      </c>
      <c r="I42" s="298"/>
      <c r="J42" s="298"/>
      <c r="K42" s="298"/>
      <c r="L42" s="299"/>
    </row>
    <row r="43" spans="1:13" ht="12.75" customHeight="1" x14ac:dyDescent="0.2">
      <c r="A43" s="295"/>
      <c r="B43" s="295"/>
      <c r="C43" s="295"/>
      <c r="D43" s="295"/>
      <c r="E43" s="300"/>
      <c r="F43" s="301"/>
      <c r="G43" s="302"/>
      <c r="H43" s="300"/>
      <c r="I43" s="301"/>
      <c r="J43" s="301"/>
      <c r="K43" s="301"/>
      <c r="L43" s="302"/>
    </row>
    <row r="44" spans="1:13" ht="12.75" customHeight="1" x14ac:dyDescent="0.2">
      <c r="A44" s="295"/>
      <c r="B44" s="295"/>
      <c r="C44" s="295"/>
      <c r="D44" s="295"/>
      <c r="E44" s="300"/>
      <c r="F44" s="301"/>
      <c r="G44" s="302"/>
      <c r="H44" s="300"/>
      <c r="I44" s="301"/>
      <c r="J44" s="301"/>
      <c r="K44" s="301"/>
      <c r="L44" s="302"/>
    </row>
    <row r="45" spans="1:13" ht="12.75" customHeight="1" x14ac:dyDescent="0.2">
      <c r="A45" s="295"/>
      <c r="B45" s="295"/>
      <c r="C45" s="295"/>
      <c r="D45" s="295"/>
      <c r="E45" s="303"/>
      <c r="F45" s="304"/>
      <c r="G45" s="305"/>
      <c r="H45" s="303"/>
      <c r="I45" s="304"/>
      <c r="J45" s="304"/>
      <c r="K45" s="304"/>
      <c r="L45" s="305"/>
    </row>
    <row r="46" spans="1:13" ht="51" customHeight="1" x14ac:dyDescent="0.2">
      <c r="A46" s="296"/>
      <c r="B46" s="296"/>
      <c r="C46" s="296"/>
      <c r="D46" s="296"/>
      <c r="E46" s="244" t="s">
        <v>409</v>
      </c>
      <c r="F46" s="244" t="s">
        <v>410</v>
      </c>
      <c r="G46" s="245" t="s">
        <v>411</v>
      </c>
      <c r="H46" s="244" t="s">
        <v>412</v>
      </c>
      <c r="I46" s="244" t="s">
        <v>413</v>
      </c>
      <c r="J46" s="244" t="s">
        <v>414</v>
      </c>
      <c r="K46" s="244" t="s">
        <v>410</v>
      </c>
      <c r="L46" s="244" t="s">
        <v>415</v>
      </c>
    </row>
    <row r="47" spans="1:13" ht="14.25" customHeight="1" x14ac:dyDescent="0.2">
      <c r="A47" s="246">
        <v>1</v>
      </c>
      <c r="B47" s="246">
        <v>2</v>
      </c>
      <c r="C47" s="246">
        <v>3</v>
      </c>
      <c r="D47" s="246">
        <v>4</v>
      </c>
      <c r="E47" s="246">
        <v>5</v>
      </c>
      <c r="F47" s="246">
        <v>6</v>
      </c>
      <c r="G47" s="246">
        <v>7</v>
      </c>
      <c r="H47" s="246">
        <v>8</v>
      </c>
      <c r="I47" s="246">
        <v>9</v>
      </c>
      <c r="J47" s="246">
        <v>10</v>
      </c>
      <c r="K47" s="247">
        <v>11</v>
      </c>
      <c r="L47" s="247">
        <v>12</v>
      </c>
    </row>
    <row r="49" spans="1:83" ht="16.5" x14ac:dyDescent="0.2">
      <c r="A49" s="293" t="s">
        <v>416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83" ht="106.5" x14ac:dyDescent="0.2">
      <c r="A50" s="176" t="s">
        <v>87</v>
      </c>
      <c r="B50" s="229" t="s">
        <v>539</v>
      </c>
      <c r="C50" s="229" t="s">
        <v>540</v>
      </c>
      <c r="D50" s="177" t="str">
        <f>Source!H109</f>
        <v>ШТ</v>
      </c>
      <c r="E50" s="178">
        <f>Source!K109</f>
        <v>1</v>
      </c>
      <c r="F50" s="178"/>
      <c r="G50" s="178">
        <f>Source!I109</f>
        <v>1</v>
      </c>
      <c r="H50" s="179"/>
      <c r="I50" s="230"/>
      <c r="J50" s="179"/>
      <c r="K50" s="230"/>
      <c r="L50" s="179"/>
    </row>
    <row r="51" spans="1:83" ht="102" x14ac:dyDescent="0.2">
      <c r="B51" s="180" t="str">
        <f>Source!EO109</f>
        <v>Поправка: 571/пр_2022_т.3_п.2</v>
      </c>
      <c r="C51" s="180" t="str">
        <f>Source!CN109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52" spans="1:83" ht="15" x14ac:dyDescent="0.2">
      <c r="A52" s="181"/>
      <c r="B52" s="178">
        <v>1</v>
      </c>
      <c r="C52" s="181" t="s">
        <v>419</v>
      </c>
      <c r="D52" s="177" t="s">
        <v>400</v>
      </c>
      <c r="E52" s="182"/>
      <c r="F52" s="178"/>
      <c r="G52" s="178">
        <f>Source!U109</f>
        <v>11.82</v>
      </c>
      <c r="H52" s="178"/>
      <c r="I52" s="178"/>
      <c r="J52" s="178"/>
      <c r="K52" s="178"/>
      <c r="L52" s="183">
        <f>SUM(L53:L53)-SUMIF(CE53:CE53, 1, L53:L53)</f>
        <v>9250.92</v>
      </c>
    </row>
    <row r="53" spans="1:83" ht="14.25" x14ac:dyDescent="0.2">
      <c r="A53" s="229"/>
      <c r="B53" s="229" t="s">
        <v>420</v>
      </c>
      <c r="C53" s="229" t="s">
        <v>421</v>
      </c>
      <c r="D53" s="177" t="s">
        <v>400</v>
      </c>
      <c r="E53" s="178">
        <v>19.7</v>
      </c>
      <c r="F53" s="178">
        <f>ROUND(0.6,7)</f>
        <v>0.6</v>
      </c>
      <c r="G53" s="178">
        <f>SmtRes!CX49</f>
        <v>11.82</v>
      </c>
      <c r="H53" s="179"/>
      <c r="I53" s="230"/>
      <c r="J53" s="179">
        <f>SmtRes!CZ49</f>
        <v>782.65</v>
      </c>
      <c r="K53" s="230"/>
      <c r="L53" s="179">
        <f>SmtRes!DI49</f>
        <v>9250.92</v>
      </c>
    </row>
    <row r="54" spans="1:83" ht="15" x14ac:dyDescent="0.2">
      <c r="A54" s="181"/>
      <c r="B54" s="178">
        <v>2</v>
      </c>
      <c r="C54" s="181" t="s">
        <v>422</v>
      </c>
      <c r="D54" s="177"/>
      <c r="E54" s="182"/>
      <c r="F54" s="178"/>
      <c r="G54" s="178"/>
      <c r="H54" s="178"/>
      <c r="I54" s="178"/>
      <c r="J54" s="178"/>
      <c r="K54" s="178"/>
      <c r="L54" s="183">
        <f>SUM(L55:L59)-SUMIF(CE55:CE59, 1, L55:L59)</f>
        <v>1140.7299999999996</v>
      </c>
    </row>
    <row r="55" spans="1:83" ht="15" x14ac:dyDescent="0.2">
      <c r="A55" s="181"/>
      <c r="B55" s="178"/>
      <c r="C55" s="181" t="s">
        <v>423</v>
      </c>
      <c r="D55" s="177" t="s">
        <v>400</v>
      </c>
      <c r="E55" s="182"/>
      <c r="F55" s="178"/>
      <c r="G55" s="178">
        <f>Source!V109</f>
        <v>1.1280000000000001</v>
      </c>
      <c r="H55" s="178"/>
      <c r="I55" s="178"/>
      <c r="J55" s="178"/>
      <c r="K55" s="178"/>
      <c r="L55" s="183">
        <f>SUMIF(CE56:CE59, 1, L56:L59)</f>
        <v>1027.92</v>
      </c>
      <c r="CE55" s="154">
        <v>1</v>
      </c>
    </row>
    <row r="56" spans="1:83" ht="28.5" x14ac:dyDescent="0.2">
      <c r="A56" s="229"/>
      <c r="B56" s="229" t="s">
        <v>424</v>
      </c>
      <c r="C56" s="229" t="s">
        <v>425</v>
      </c>
      <c r="D56" s="177" t="s">
        <v>426</v>
      </c>
      <c r="E56" s="178">
        <v>0.9</v>
      </c>
      <c r="F56" s="178">
        <f>ROUND(0.6,7)</f>
        <v>0.6</v>
      </c>
      <c r="G56" s="178">
        <f>SmtRes!CX51</f>
        <v>0.54</v>
      </c>
      <c r="H56" s="179"/>
      <c r="I56" s="230"/>
      <c r="J56" s="179">
        <f>SmtRes!CZ51</f>
        <v>1488.78</v>
      </c>
      <c r="K56" s="230"/>
      <c r="L56" s="179">
        <f>SmtRes!DG51</f>
        <v>803.94</v>
      </c>
    </row>
    <row r="57" spans="1:83" ht="28.5" x14ac:dyDescent="0.2">
      <c r="A57" s="229"/>
      <c r="B57" s="229" t="s">
        <v>427</v>
      </c>
      <c r="C57" s="229" t="s">
        <v>428</v>
      </c>
      <c r="D57" s="177" t="s">
        <v>400</v>
      </c>
      <c r="E57" s="178">
        <f>SmtRes!DO51*SmtRes!AT51</f>
        <v>0.9</v>
      </c>
      <c r="F57" s="178">
        <f>ROUND(0.6,7)</f>
        <v>0.6</v>
      </c>
      <c r="G57" s="178">
        <f>ROUND(E57*F57*G50, 7)</f>
        <v>0.54</v>
      </c>
      <c r="H57" s="179"/>
      <c r="I57" s="230"/>
      <c r="J57" s="179">
        <f>ROUND(SmtRes!AG51/SmtRes!DO51, 2)</f>
        <v>1051.33</v>
      </c>
      <c r="K57" s="230"/>
      <c r="L57" s="179">
        <f>SmtRes!DH51</f>
        <v>567.72</v>
      </c>
      <c r="CE57" s="154">
        <v>1</v>
      </c>
    </row>
    <row r="58" spans="1:83" ht="28.5" x14ac:dyDescent="0.2">
      <c r="A58" s="229"/>
      <c r="B58" s="229" t="s">
        <v>433</v>
      </c>
      <c r="C58" s="229" t="s">
        <v>434</v>
      </c>
      <c r="D58" s="177" t="s">
        <v>426</v>
      </c>
      <c r="E58" s="178">
        <v>0.98</v>
      </c>
      <c r="F58" s="178">
        <f>ROUND(0.6,7)</f>
        <v>0.6</v>
      </c>
      <c r="G58" s="178">
        <f>SmtRes!CX52</f>
        <v>0.58799999999999997</v>
      </c>
      <c r="H58" s="179"/>
      <c r="I58" s="230"/>
      <c r="J58" s="179">
        <f>SmtRes!CZ52</f>
        <v>572.77</v>
      </c>
      <c r="K58" s="230"/>
      <c r="L58" s="179">
        <f>SmtRes!DG52</f>
        <v>336.79</v>
      </c>
    </row>
    <row r="59" spans="1:83" ht="28.5" x14ac:dyDescent="0.2">
      <c r="A59" s="229"/>
      <c r="B59" s="229" t="s">
        <v>435</v>
      </c>
      <c r="C59" s="229" t="s">
        <v>436</v>
      </c>
      <c r="D59" s="177" t="s">
        <v>400</v>
      </c>
      <c r="E59" s="178">
        <f>SmtRes!DO52*SmtRes!AT52</f>
        <v>0.98</v>
      </c>
      <c r="F59" s="178">
        <f>ROUND(0.6,7)</f>
        <v>0.6</v>
      </c>
      <c r="G59" s="178">
        <f>ROUND(E59*F59*G50, 7)</f>
        <v>0.58799999999999997</v>
      </c>
      <c r="H59" s="179"/>
      <c r="I59" s="230"/>
      <c r="J59" s="179">
        <f>ROUND(SmtRes!AG52/SmtRes!DO52, 2)</f>
        <v>782.65</v>
      </c>
      <c r="K59" s="230"/>
      <c r="L59" s="179">
        <f>SmtRes!DH52</f>
        <v>460.2</v>
      </c>
      <c r="CE59" s="154">
        <v>1</v>
      </c>
    </row>
    <row r="60" spans="1:83" ht="15" x14ac:dyDescent="0.2">
      <c r="A60" s="181"/>
      <c r="B60" s="178">
        <v>4</v>
      </c>
      <c r="C60" s="181" t="s">
        <v>437</v>
      </c>
      <c r="D60" s="177"/>
      <c r="E60" s="182"/>
      <c r="F60" s="178"/>
      <c r="G60" s="178"/>
      <c r="H60" s="178"/>
      <c r="I60" s="178"/>
      <c r="J60" s="178"/>
      <c r="K60" s="178"/>
      <c r="L60" s="183">
        <f>SUM(L61:L62)-SUMIF(CE61:CE62, 1, L61:L62)</f>
        <v>0</v>
      </c>
    </row>
    <row r="61" spans="1:83" ht="14.25" x14ac:dyDescent="0.2">
      <c r="A61" s="229"/>
      <c r="B61" s="229" t="s">
        <v>541</v>
      </c>
      <c r="C61" s="229" t="s">
        <v>542</v>
      </c>
      <c r="D61" s="177" t="s">
        <v>440</v>
      </c>
      <c r="E61" s="178">
        <v>7</v>
      </c>
      <c r="F61" s="178">
        <f>ROUND(0,7)</f>
        <v>0</v>
      </c>
      <c r="G61" s="178">
        <f>SmtRes!CX53</f>
        <v>0</v>
      </c>
      <c r="H61" s="179">
        <f>SmtRes!CZ53</f>
        <v>176.2</v>
      </c>
      <c r="I61" s="230">
        <f>SmtRes!AI53</f>
        <v>1.28</v>
      </c>
      <c r="J61" s="179">
        <f>ROUND(H61*I61, 2)</f>
        <v>225.54</v>
      </c>
      <c r="K61" s="230"/>
      <c r="L61" s="179">
        <f>SmtRes!DF53</f>
        <v>0</v>
      </c>
    </row>
    <row r="62" spans="1:83" ht="42.75" x14ac:dyDescent="0.2">
      <c r="A62" s="229"/>
      <c r="B62" s="229" t="s">
        <v>543</v>
      </c>
      <c r="C62" s="184" t="s">
        <v>544</v>
      </c>
      <c r="D62" s="185" t="s">
        <v>545</v>
      </c>
      <c r="E62" s="186">
        <v>10</v>
      </c>
      <c r="F62" s="186">
        <f>ROUND(0,7)</f>
        <v>0</v>
      </c>
      <c r="G62" s="186">
        <f>SmtRes!CX54</f>
        <v>0</v>
      </c>
      <c r="H62" s="187">
        <f>SmtRes!CZ54</f>
        <v>705.5</v>
      </c>
      <c r="I62" s="188">
        <f>SmtRes!AI54</f>
        <v>1.1299999999999999</v>
      </c>
      <c r="J62" s="187">
        <f>ROUND(H62*I62, 2)</f>
        <v>797.22</v>
      </c>
      <c r="K62" s="188"/>
      <c r="L62" s="187">
        <f>SmtRes!DF54</f>
        <v>0</v>
      </c>
    </row>
    <row r="63" spans="1:83" ht="15" x14ac:dyDescent="0.2">
      <c r="A63" s="229"/>
      <c r="B63" s="229"/>
      <c r="C63" s="231" t="s">
        <v>444</v>
      </c>
      <c r="D63" s="177"/>
      <c r="E63" s="178"/>
      <c r="F63" s="178"/>
      <c r="G63" s="178"/>
      <c r="H63" s="179"/>
      <c r="I63" s="230"/>
      <c r="J63" s="179"/>
      <c r="K63" s="230"/>
      <c r="L63" s="179">
        <f>L52+L54+L55+L60</f>
        <v>11419.57</v>
      </c>
    </row>
    <row r="64" spans="1:83" ht="57" x14ac:dyDescent="0.2">
      <c r="A64" s="176" t="s">
        <v>90</v>
      </c>
      <c r="B64" s="229" t="str">
        <f>Source!F110</f>
        <v>421/пр_2020_п.75_пп.а</v>
      </c>
      <c r="C64" s="229" t="str">
        <f>Source!G110</f>
        <v>Сметная стоимость вспомогательных ненормируемых материальных ресурсов, не учтенная в сметной норме, 2%</v>
      </c>
      <c r="D64" s="177" t="str">
        <f>Source!H110</f>
        <v>%</v>
      </c>
      <c r="E64" s="178">
        <f>SmtRes!AT55</f>
        <v>2</v>
      </c>
      <c r="F64" s="178"/>
      <c r="G64" s="178">
        <f>Source!I110</f>
        <v>2</v>
      </c>
      <c r="H64" s="179"/>
      <c r="I64" s="230"/>
      <c r="J64" s="179"/>
      <c r="K64" s="230"/>
      <c r="L64" s="179">
        <f>Source!P110</f>
        <v>308.36</v>
      </c>
      <c r="AD64" s="154">
        <f>ROUND((Source!AT110/100)*((ROUND(0*Source!I110, 2)+ROUND(0*Source!I110, 2))), 2)</f>
        <v>0</v>
      </c>
      <c r="AE64" s="154">
        <f>ROUND((Source!AU110/100)*((ROUND(0*Source!I110, 2)+ROUND(0*Source!I110, 2))), 2)</f>
        <v>0</v>
      </c>
      <c r="AN64" s="154">
        <f>L64</f>
        <v>308.36</v>
      </c>
      <c r="AW64" s="154">
        <f>L64</f>
        <v>308.36</v>
      </c>
      <c r="AZ64" s="154">
        <f>Source!X110</f>
        <v>0</v>
      </c>
      <c r="BA64" s="154">
        <f>Source!Y110</f>
        <v>0</v>
      </c>
      <c r="CD64" s="154">
        <v>2</v>
      </c>
    </row>
    <row r="65" spans="1:82" ht="14.25" x14ac:dyDescent="0.2">
      <c r="A65" s="229"/>
      <c r="B65" s="229"/>
      <c r="C65" s="229" t="s">
        <v>445</v>
      </c>
      <c r="D65" s="177"/>
      <c r="E65" s="178"/>
      <c r="F65" s="178"/>
      <c r="G65" s="178"/>
      <c r="H65" s="179"/>
      <c r="I65" s="230"/>
      <c r="J65" s="179"/>
      <c r="K65" s="230"/>
      <c r="L65" s="179">
        <f>SUM(AR50:AR68)+SUM(AS50:AS68)+SUM(AT50:AT68)+SUM(AU50:AU68)+SUM(AV50:AV68)</f>
        <v>10278.84</v>
      </c>
    </row>
    <row r="66" spans="1:82" ht="28.5" x14ac:dyDescent="0.2">
      <c r="A66" s="229"/>
      <c r="B66" s="229" t="s">
        <v>446</v>
      </c>
      <c r="C66" s="229" t="s">
        <v>447</v>
      </c>
      <c r="D66" s="177" t="s">
        <v>448</v>
      </c>
      <c r="E66" s="178">
        <f>Source!BZ109</f>
        <v>97</v>
      </c>
      <c r="F66" s="178"/>
      <c r="G66" s="178">
        <f>Source!AT109</f>
        <v>97</v>
      </c>
      <c r="H66" s="179"/>
      <c r="I66" s="230"/>
      <c r="J66" s="179"/>
      <c r="K66" s="230"/>
      <c r="L66" s="179">
        <f>SUM(AZ50:AZ68)</f>
        <v>9970.4699999999993</v>
      </c>
    </row>
    <row r="67" spans="1:82" ht="28.5" x14ac:dyDescent="0.2">
      <c r="A67" s="184"/>
      <c r="B67" s="184" t="s">
        <v>449</v>
      </c>
      <c r="C67" s="184" t="s">
        <v>450</v>
      </c>
      <c r="D67" s="185" t="s">
        <v>448</v>
      </c>
      <c r="E67" s="186">
        <f>Source!CA109</f>
        <v>51</v>
      </c>
      <c r="F67" s="186"/>
      <c r="G67" s="186">
        <f>Source!AU109</f>
        <v>51</v>
      </c>
      <c r="H67" s="187"/>
      <c r="I67" s="188"/>
      <c r="J67" s="187"/>
      <c r="K67" s="188"/>
      <c r="L67" s="187">
        <f>SUM(BA50:BA68)</f>
        <v>5242.21</v>
      </c>
    </row>
    <row r="68" spans="1:82" ht="15" x14ac:dyDescent="0.2">
      <c r="C68" s="291" t="s">
        <v>451</v>
      </c>
      <c r="D68" s="291"/>
      <c r="E68" s="291"/>
      <c r="F68" s="291"/>
      <c r="G68" s="291"/>
      <c r="H68" s="291"/>
      <c r="I68" s="292">
        <f>IF(E50&lt;&gt;0,K68/E50, 0)</f>
        <v>26940.61</v>
      </c>
      <c r="J68" s="292"/>
      <c r="K68" s="292">
        <f>L52+L54+L60+L66+L67+L55+SUM(L64:L64)</f>
        <v>26940.61</v>
      </c>
      <c r="L68" s="292"/>
      <c r="AD68" s="154">
        <f>ROUND((Source!AT109/100)*((ROUND(SUMIF(SmtRes!AQ49:'SmtRes'!AQ55,"=1",SmtRes!AD49:'SmtRes'!AD55)*Source!I109, 2)+ROUND(SUMIF(SmtRes!AQ49:'SmtRes'!AQ55,"=1",SmtRes!AC49:'SmtRes'!AC55)*Source!I109, 2))), 2)</f>
        <v>2538.13</v>
      </c>
      <c r="AE68" s="154">
        <f>ROUND((Source!AU109/100)*((ROUND(SUMIF(SmtRes!AQ49:'SmtRes'!AQ55,"=1",SmtRes!AD49:'SmtRes'!AD55)*Source!I109, 2)+ROUND(SUMIF(SmtRes!AQ49:'SmtRes'!AQ55,"=1",SmtRes!AC49:'SmtRes'!AC55)*Source!I109, 2))), 2)</f>
        <v>1334.48</v>
      </c>
      <c r="AN68" s="189">
        <f>L52+L54+L60+L66+L67+L55</f>
        <v>26632.25</v>
      </c>
      <c r="AO68" s="189">
        <f>L54</f>
        <v>1140.7299999999996</v>
      </c>
      <c r="AQ68" s="154" t="s">
        <v>452</v>
      </c>
      <c r="AR68" s="189">
        <f>L52</f>
        <v>9250.92</v>
      </c>
      <c r="AT68" s="189">
        <f>L55</f>
        <v>1027.92</v>
      </c>
      <c r="AV68" s="154" t="s">
        <v>452</v>
      </c>
      <c r="AW68" s="189">
        <f>L60</f>
        <v>0</v>
      </c>
      <c r="AZ68" s="154">
        <f>Source!X109</f>
        <v>9970.4699999999993</v>
      </c>
      <c r="BA68" s="154">
        <f>Source!Y109</f>
        <v>5242.21</v>
      </c>
      <c r="CD68" s="154">
        <v>2</v>
      </c>
    </row>
    <row r="70" spans="1:82" ht="15" x14ac:dyDescent="0.2">
      <c r="A70" s="191"/>
      <c r="B70" s="192"/>
      <c r="C70" s="288" t="s">
        <v>493</v>
      </c>
      <c r="D70" s="288"/>
      <c r="E70" s="288"/>
      <c r="F70" s="288"/>
      <c r="G70" s="288"/>
      <c r="H70" s="288"/>
      <c r="I70" s="183"/>
      <c r="J70" s="191"/>
      <c r="K70" s="193"/>
      <c r="L70" s="183">
        <f>L72+L73+L79+L83</f>
        <v>11727.93</v>
      </c>
    </row>
    <row r="71" spans="1:82" ht="14.25" x14ac:dyDescent="0.2">
      <c r="A71" s="194"/>
      <c r="B71" s="195"/>
      <c r="C71" s="289" t="s">
        <v>494</v>
      </c>
      <c r="D71" s="285"/>
      <c r="E71" s="285"/>
      <c r="F71" s="285"/>
      <c r="G71" s="285"/>
      <c r="H71" s="285"/>
      <c r="I71" s="179"/>
      <c r="J71" s="194"/>
      <c r="K71" s="178"/>
      <c r="L71" s="179"/>
    </row>
    <row r="72" spans="1:82" ht="14.25" x14ac:dyDescent="0.2">
      <c r="A72" s="194"/>
      <c r="B72" s="195"/>
      <c r="C72" s="285" t="s">
        <v>495</v>
      </c>
      <c r="D72" s="285"/>
      <c r="E72" s="285"/>
      <c r="F72" s="285"/>
      <c r="G72" s="285"/>
      <c r="H72" s="285"/>
      <c r="I72" s="179"/>
      <c r="J72" s="194"/>
      <c r="K72" s="178"/>
      <c r="L72" s="179">
        <f>SUM(AR49:AR68)</f>
        <v>9250.92</v>
      </c>
    </row>
    <row r="73" spans="1:82" ht="14.25" hidden="1" x14ac:dyDescent="0.2">
      <c r="A73" s="194"/>
      <c r="B73" s="195"/>
      <c r="C73" s="285" t="s">
        <v>496</v>
      </c>
      <c r="D73" s="285"/>
      <c r="E73" s="285"/>
      <c r="F73" s="285"/>
      <c r="G73" s="285"/>
      <c r="H73" s="285"/>
      <c r="I73" s="179"/>
      <c r="J73" s="194"/>
      <c r="K73" s="178"/>
      <c r="L73" s="179">
        <f>L75+L78+L77</f>
        <v>2168.6499999999996</v>
      </c>
    </row>
    <row r="74" spans="1:82" ht="14.25" hidden="1" x14ac:dyDescent="0.2">
      <c r="A74" s="194"/>
      <c r="B74" s="195"/>
      <c r="C74" s="289" t="s">
        <v>497</v>
      </c>
      <c r="D74" s="285"/>
      <c r="E74" s="285"/>
      <c r="F74" s="285"/>
      <c r="G74" s="285"/>
      <c r="H74" s="285"/>
      <c r="I74" s="179"/>
      <c r="J74" s="194"/>
      <c r="K74" s="178"/>
      <c r="L74" s="179"/>
    </row>
    <row r="75" spans="1:82" ht="14.25" x14ac:dyDescent="0.2">
      <c r="A75" s="194"/>
      <c r="B75" s="195"/>
      <c r="C75" s="285" t="s">
        <v>496</v>
      </c>
      <c r="D75" s="285"/>
      <c r="E75" s="285"/>
      <c r="F75" s="285"/>
      <c r="G75" s="285"/>
      <c r="H75" s="285"/>
      <c r="I75" s="179"/>
      <c r="J75" s="194"/>
      <c r="K75" s="178"/>
      <c r="L75" s="179">
        <f>SUM(AO49:AO68)</f>
        <v>1140.7299999999996</v>
      </c>
    </row>
    <row r="76" spans="1:82" ht="14.25" hidden="1" x14ac:dyDescent="0.2">
      <c r="A76" s="194"/>
      <c r="B76" s="195"/>
      <c r="C76" s="289" t="s">
        <v>498</v>
      </c>
      <c r="D76" s="285"/>
      <c r="E76" s="285"/>
      <c r="F76" s="285"/>
      <c r="G76" s="285"/>
      <c r="H76" s="285"/>
      <c r="I76" s="179"/>
      <c r="J76" s="194"/>
      <c r="K76" s="178"/>
      <c r="L76" s="179"/>
    </row>
    <row r="77" spans="1:82" ht="14.25" x14ac:dyDescent="0.2">
      <c r="A77" s="194"/>
      <c r="B77" s="195"/>
      <c r="C77" s="285" t="s">
        <v>499</v>
      </c>
      <c r="D77" s="285"/>
      <c r="E77" s="285"/>
      <c r="F77" s="285"/>
      <c r="G77" s="285"/>
      <c r="H77" s="285"/>
      <c r="I77" s="179"/>
      <c r="J77" s="194"/>
      <c r="K77" s="178"/>
      <c r="L77" s="179">
        <f>SUM(AT49:AT68)</f>
        <v>1027.92</v>
      </c>
    </row>
    <row r="78" spans="1:82" ht="14.25" hidden="1" x14ac:dyDescent="0.2">
      <c r="A78" s="194"/>
      <c r="B78" s="195"/>
      <c r="C78" s="285" t="s">
        <v>500</v>
      </c>
      <c r="D78" s="285"/>
      <c r="E78" s="285"/>
      <c r="F78" s="285"/>
      <c r="G78" s="285"/>
      <c r="H78" s="285"/>
      <c r="I78" s="179"/>
      <c r="J78" s="194"/>
      <c r="K78" s="178"/>
      <c r="L78" s="179">
        <f>SUM(AV49:AV68)</f>
        <v>0</v>
      </c>
    </row>
    <row r="79" spans="1:82" ht="14.25" x14ac:dyDescent="0.2">
      <c r="A79" s="194"/>
      <c r="B79" s="195"/>
      <c r="C79" s="285" t="s">
        <v>501</v>
      </c>
      <c r="D79" s="285"/>
      <c r="E79" s="285"/>
      <c r="F79" s="285"/>
      <c r="G79" s="285"/>
      <c r="H79" s="285"/>
      <c r="I79" s="179"/>
      <c r="J79" s="194"/>
      <c r="K79" s="178"/>
      <c r="L79" s="179">
        <f>L81+L82</f>
        <v>308.36</v>
      </c>
    </row>
    <row r="80" spans="1:82" ht="14.25" x14ac:dyDescent="0.2">
      <c r="A80" s="194"/>
      <c r="B80" s="195"/>
      <c r="C80" s="289" t="s">
        <v>497</v>
      </c>
      <c r="D80" s="285"/>
      <c r="E80" s="285"/>
      <c r="F80" s="285"/>
      <c r="G80" s="285"/>
      <c r="H80" s="285"/>
      <c r="I80" s="179"/>
      <c r="J80" s="194"/>
      <c r="K80" s="178"/>
      <c r="L80" s="179"/>
    </row>
    <row r="81" spans="1:12" ht="14.25" x14ac:dyDescent="0.2">
      <c r="A81" s="194"/>
      <c r="B81" s="195"/>
      <c r="C81" s="285" t="s">
        <v>502</v>
      </c>
      <c r="D81" s="285"/>
      <c r="E81" s="285"/>
      <c r="F81" s="285"/>
      <c r="G81" s="285"/>
      <c r="H81" s="285"/>
      <c r="I81" s="179"/>
      <c r="J81" s="194"/>
      <c r="K81" s="178"/>
      <c r="L81" s="179">
        <f>SUM(AW49:AW68)-SUM(BK49:BK68)</f>
        <v>308.36</v>
      </c>
    </row>
    <row r="82" spans="1:12" ht="14.25" hidden="1" x14ac:dyDescent="0.2">
      <c r="A82" s="194"/>
      <c r="B82" s="195"/>
      <c r="C82" s="285" t="s">
        <v>503</v>
      </c>
      <c r="D82" s="285"/>
      <c r="E82" s="285"/>
      <c r="F82" s="285"/>
      <c r="G82" s="285"/>
      <c r="H82" s="285"/>
      <c r="I82" s="179"/>
      <c r="J82" s="194"/>
      <c r="K82" s="178"/>
      <c r="L82" s="179">
        <f>SUM(BC49:BC68)</f>
        <v>0</v>
      </c>
    </row>
    <row r="83" spans="1:12" ht="14.25" hidden="1" x14ac:dyDescent="0.2">
      <c r="A83" s="194"/>
      <c r="B83" s="195"/>
      <c r="C83" s="285" t="s">
        <v>504</v>
      </c>
      <c r="D83" s="285"/>
      <c r="E83" s="285"/>
      <c r="F83" s="285"/>
      <c r="G83" s="285"/>
      <c r="H83" s="285"/>
      <c r="I83" s="179"/>
      <c r="J83" s="194"/>
      <c r="K83" s="178"/>
      <c r="L83" s="179">
        <f>SUM(BB49:BB68)</f>
        <v>0</v>
      </c>
    </row>
    <row r="84" spans="1:12" ht="14.25" x14ac:dyDescent="0.2">
      <c r="A84" s="194"/>
      <c r="B84" s="195"/>
      <c r="C84" s="285" t="s">
        <v>505</v>
      </c>
      <c r="D84" s="285"/>
      <c r="E84" s="285"/>
      <c r="F84" s="285"/>
      <c r="G84" s="285"/>
      <c r="H84" s="285"/>
      <c r="I84" s="179"/>
      <c r="J84" s="194"/>
      <c r="K84" s="178"/>
      <c r="L84" s="179">
        <f>SUM(AR49:AR68)+SUM(AT49:AT68)+SUM(AV49:AV68)</f>
        <v>10278.84</v>
      </c>
    </row>
    <row r="85" spans="1:12" ht="14.25" x14ac:dyDescent="0.2">
      <c r="A85" s="194"/>
      <c r="B85" s="195"/>
      <c r="C85" s="285" t="s">
        <v>506</v>
      </c>
      <c r="D85" s="285"/>
      <c r="E85" s="285"/>
      <c r="F85" s="285"/>
      <c r="G85" s="285"/>
      <c r="H85" s="285"/>
      <c r="I85" s="179"/>
      <c r="J85" s="194"/>
      <c r="K85" s="178"/>
      <c r="L85" s="179">
        <f>SUM(AZ49:AZ68)</f>
        <v>9970.4699999999993</v>
      </c>
    </row>
    <row r="86" spans="1:12" ht="14.25" x14ac:dyDescent="0.2">
      <c r="A86" s="194"/>
      <c r="B86" s="195"/>
      <c r="C86" s="285" t="s">
        <v>507</v>
      </c>
      <c r="D86" s="285"/>
      <c r="E86" s="285"/>
      <c r="F86" s="285"/>
      <c r="G86" s="285"/>
      <c r="H86" s="285"/>
      <c r="I86" s="179"/>
      <c r="J86" s="194"/>
      <c r="K86" s="178"/>
      <c r="L86" s="179">
        <f>SUM(BA49:BA68)</f>
        <v>5242.21</v>
      </c>
    </row>
    <row r="87" spans="1:12" ht="14.25" hidden="1" x14ac:dyDescent="0.2">
      <c r="A87" s="194"/>
      <c r="B87" s="195"/>
      <c r="C87" s="285" t="s">
        <v>508</v>
      </c>
      <c r="D87" s="285"/>
      <c r="E87" s="285"/>
      <c r="F87" s="285"/>
      <c r="G87" s="285"/>
      <c r="H87" s="285"/>
      <c r="I87" s="179"/>
      <c r="J87" s="194"/>
      <c r="K87" s="178"/>
      <c r="L87" s="179">
        <f>L89+L90</f>
        <v>0</v>
      </c>
    </row>
    <row r="88" spans="1:12" ht="14.25" hidden="1" x14ac:dyDescent="0.2">
      <c r="A88" s="194"/>
      <c r="B88" s="195"/>
      <c r="C88" s="289" t="s">
        <v>494</v>
      </c>
      <c r="D88" s="285"/>
      <c r="E88" s="285"/>
      <c r="F88" s="285"/>
      <c r="G88" s="285"/>
      <c r="H88" s="285"/>
      <c r="I88" s="179"/>
      <c r="J88" s="194"/>
      <c r="K88" s="178"/>
      <c r="L88" s="179"/>
    </row>
    <row r="89" spans="1:12" ht="14.25" hidden="1" x14ac:dyDescent="0.2">
      <c r="A89" s="194"/>
      <c r="B89" s="195"/>
      <c r="C89" s="285" t="s">
        <v>509</v>
      </c>
      <c r="D89" s="285"/>
      <c r="E89" s="285"/>
      <c r="F89" s="285"/>
      <c r="G89" s="285"/>
      <c r="H89" s="285"/>
      <c r="I89" s="179"/>
      <c r="J89" s="194"/>
      <c r="K89" s="178"/>
      <c r="L89" s="179">
        <f>SUM(BK49:BK68)</f>
        <v>0</v>
      </c>
    </row>
    <row r="90" spans="1:12" ht="14.25" hidden="1" x14ac:dyDescent="0.2">
      <c r="A90" s="194"/>
      <c r="B90" s="195"/>
      <c r="C90" s="285" t="s">
        <v>510</v>
      </c>
      <c r="D90" s="285"/>
      <c r="E90" s="285"/>
      <c r="F90" s="285"/>
      <c r="G90" s="285"/>
      <c r="H90" s="285"/>
      <c r="I90" s="179"/>
      <c r="J90" s="194"/>
      <c r="K90" s="178"/>
      <c r="L90" s="179">
        <f>SUM(BD49:BD68)</f>
        <v>0</v>
      </c>
    </row>
    <row r="91" spans="1:12" ht="14.25" hidden="1" x14ac:dyDescent="0.2">
      <c r="A91" s="194"/>
      <c r="B91" s="195"/>
      <c r="C91" s="285" t="s">
        <v>511</v>
      </c>
      <c r="D91" s="285"/>
      <c r="E91" s="285"/>
      <c r="F91" s="285"/>
      <c r="G91" s="285"/>
      <c r="H91" s="285"/>
      <c r="I91" s="179"/>
      <c r="J91" s="194"/>
      <c r="K91" s="178"/>
      <c r="L91" s="179"/>
    </row>
    <row r="92" spans="1:12" ht="14.25" hidden="1" x14ac:dyDescent="0.2">
      <c r="A92" s="194"/>
      <c r="B92" s="195"/>
      <c r="C92" s="285" t="s">
        <v>511</v>
      </c>
      <c r="D92" s="285"/>
      <c r="E92" s="285"/>
      <c r="F92" s="285"/>
      <c r="G92" s="285"/>
      <c r="H92" s="285"/>
      <c r="I92" s="179"/>
      <c r="J92" s="194"/>
      <c r="K92" s="178"/>
      <c r="L92" s="179">
        <f>SUM(BQ49:BQ68)</f>
        <v>0</v>
      </c>
    </row>
    <row r="93" spans="1:12" ht="14.25" hidden="1" x14ac:dyDescent="0.2">
      <c r="A93" s="194"/>
      <c r="B93" s="195"/>
      <c r="C93" s="285" t="s">
        <v>512</v>
      </c>
      <c r="D93" s="285"/>
      <c r="E93" s="285"/>
      <c r="F93" s="285"/>
      <c r="G93" s="285"/>
      <c r="H93" s="285"/>
      <c r="I93" s="179"/>
      <c r="J93" s="194"/>
      <c r="K93" s="178"/>
      <c r="L93" s="179">
        <f>SUM(BO49:BO68)</f>
        <v>0</v>
      </c>
    </row>
    <row r="94" spans="1:12" ht="15" x14ac:dyDescent="0.2">
      <c r="A94" s="191"/>
      <c r="B94" s="192"/>
      <c r="C94" s="288" t="s">
        <v>513</v>
      </c>
      <c r="D94" s="288"/>
      <c r="E94" s="288"/>
      <c r="F94" s="288"/>
      <c r="G94" s="288"/>
      <c r="H94" s="288"/>
      <c r="I94" s="183"/>
      <c r="J94" s="191"/>
      <c r="K94" s="193"/>
      <c r="L94" s="183">
        <f>L70+L85+L86+L87+L92+L93</f>
        <v>26940.61</v>
      </c>
    </row>
    <row r="95" spans="1:12" ht="14.25" x14ac:dyDescent="0.2">
      <c r="A95" s="194"/>
      <c r="B95" s="195"/>
      <c r="C95" s="289" t="s">
        <v>514</v>
      </c>
      <c r="D95" s="285"/>
      <c r="E95" s="285"/>
      <c r="F95" s="285"/>
      <c r="G95" s="285"/>
      <c r="H95" s="285"/>
      <c r="I95" s="179"/>
      <c r="J95" s="194"/>
      <c r="K95" s="178"/>
      <c r="L95" s="179"/>
    </row>
    <row r="96" spans="1:12" ht="14.25" hidden="1" x14ac:dyDescent="0.2">
      <c r="A96" s="194"/>
      <c r="B96" s="195"/>
      <c r="C96" s="285" t="s">
        <v>515</v>
      </c>
      <c r="D96" s="285"/>
      <c r="E96" s="285"/>
      <c r="F96" s="285"/>
      <c r="G96" s="285"/>
      <c r="H96" s="285"/>
      <c r="I96" s="179"/>
      <c r="J96" s="194"/>
      <c r="K96" s="178"/>
      <c r="L96" s="179">
        <f>SUM(AX49:AX68)</f>
        <v>0</v>
      </c>
    </row>
    <row r="97" spans="1:12" ht="14.25" hidden="1" x14ac:dyDescent="0.2">
      <c r="A97" s="194"/>
      <c r="B97" s="195"/>
      <c r="C97" s="285" t="s">
        <v>516</v>
      </c>
      <c r="D97" s="285"/>
      <c r="E97" s="285"/>
      <c r="F97" s="285"/>
      <c r="G97" s="285"/>
      <c r="H97" s="285"/>
      <c r="I97" s="179"/>
      <c r="J97" s="194"/>
      <c r="K97" s="178"/>
      <c r="L97" s="179">
        <f>SUM(AY49:AY68)</f>
        <v>0</v>
      </c>
    </row>
    <row r="98" spans="1:12" ht="14.25" x14ac:dyDescent="0.2">
      <c r="A98" s="194"/>
      <c r="B98" s="195"/>
      <c r="C98" s="285" t="s">
        <v>517</v>
      </c>
      <c r="D98" s="285"/>
      <c r="E98" s="285"/>
      <c r="F98" s="286"/>
      <c r="G98" s="182">
        <f>Source!F134</f>
        <v>11.82</v>
      </c>
      <c r="H98" s="194"/>
      <c r="I98" s="194"/>
      <c r="J98" s="194"/>
      <c r="K98" s="194"/>
      <c r="L98" s="194"/>
    </row>
    <row r="99" spans="1:12" ht="14.25" x14ac:dyDescent="0.2">
      <c r="A99" s="194"/>
      <c r="B99" s="195"/>
      <c r="C99" s="285" t="s">
        <v>518</v>
      </c>
      <c r="D99" s="285"/>
      <c r="E99" s="285"/>
      <c r="F99" s="286"/>
      <c r="G99" s="182">
        <f>Source!F135</f>
        <v>1.1279999999999999</v>
      </c>
      <c r="H99" s="194"/>
      <c r="I99" s="194"/>
      <c r="J99" s="194"/>
      <c r="K99" s="194"/>
      <c r="L99" s="194"/>
    </row>
    <row r="102" spans="1:12" ht="15" x14ac:dyDescent="0.2">
      <c r="A102" s="196"/>
      <c r="B102" s="197"/>
      <c r="C102" s="290" t="s">
        <v>519</v>
      </c>
      <c r="D102" s="290"/>
      <c r="E102" s="290"/>
      <c r="F102" s="290"/>
      <c r="G102" s="290"/>
      <c r="H102" s="290"/>
      <c r="I102" s="232"/>
      <c r="J102" s="196"/>
      <c r="K102" s="198"/>
      <c r="L102" s="232"/>
    </row>
    <row r="104" spans="1:12" ht="15" hidden="1" x14ac:dyDescent="0.2">
      <c r="A104" s="191"/>
      <c r="B104" s="192"/>
      <c r="C104" s="288" t="s">
        <v>520</v>
      </c>
      <c r="D104" s="288"/>
      <c r="E104" s="288"/>
      <c r="F104" s="288"/>
      <c r="G104" s="288"/>
      <c r="H104" s="288"/>
      <c r="I104" s="183"/>
      <c r="J104" s="191"/>
      <c r="K104" s="193"/>
      <c r="L104" s="183">
        <f>L106+L121+L122</f>
        <v>0</v>
      </c>
    </row>
    <row r="105" spans="1:12" ht="14.25" hidden="1" x14ac:dyDescent="0.2">
      <c r="A105" s="194"/>
      <c r="B105" s="195"/>
      <c r="C105" s="289" t="s">
        <v>494</v>
      </c>
      <c r="D105" s="285"/>
      <c r="E105" s="285"/>
      <c r="F105" s="285"/>
      <c r="G105" s="285"/>
      <c r="H105" s="285"/>
      <c r="I105" s="179"/>
      <c r="J105" s="194"/>
      <c r="K105" s="178"/>
      <c r="L105" s="179"/>
    </row>
    <row r="106" spans="1:12" ht="14.25" hidden="1" x14ac:dyDescent="0.2">
      <c r="A106" s="194"/>
      <c r="B106" s="195"/>
      <c r="C106" s="285" t="s">
        <v>521</v>
      </c>
      <c r="D106" s="285"/>
      <c r="E106" s="285"/>
      <c r="F106" s="285"/>
      <c r="G106" s="285"/>
      <c r="H106" s="285"/>
      <c r="I106" s="179"/>
      <c r="J106" s="194"/>
      <c r="K106" s="178"/>
      <c r="L106" s="179">
        <f>L108+L109+L115+L119</f>
        <v>0</v>
      </c>
    </row>
    <row r="107" spans="1:12" ht="14.25" hidden="1" x14ac:dyDescent="0.2">
      <c r="A107" s="194"/>
      <c r="B107" s="195"/>
      <c r="C107" s="289" t="s">
        <v>494</v>
      </c>
      <c r="D107" s="285"/>
      <c r="E107" s="285"/>
      <c r="F107" s="285"/>
      <c r="G107" s="285"/>
      <c r="H107" s="285"/>
      <c r="I107" s="179"/>
      <c r="J107" s="194"/>
      <c r="K107" s="178"/>
      <c r="L107" s="179"/>
    </row>
    <row r="108" spans="1:12" ht="14.25" hidden="1" x14ac:dyDescent="0.2">
      <c r="A108" s="194"/>
      <c r="B108" s="195"/>
      <c r="C108" s="285" t="s">
        <v>522</v>
      </c>
      <c r="D108" s="285"/>
      <c r="E108" s="285"/>
      <c r="F108" s="285"/>
      <c r="G108" s="285"/>
      <c r="H108" s="285"/>
      <c r="I108" s="179"/>
      <c r="J108" s="194"/>
      <c r="K108" s="178"/>
      <c r="L108" s="179">
        <f>SUMIF(CD48:CD100, 1, AR48:AR100)</f>
        <v>0</v>
      </c>
    </row>
    <row r="109" spans="1:12" ht="14.25" hidden="1" x14ac:dyDescent="0.2">
      <c r="A109" s="194"/>
      <c r="B109" s="195"/>
      <c r="C109" s="285" t="s">
        <v>496</v>
      </c>
      <c r="D109" s="285"/>
      <c r="E109" s="285"/>
      <c r="F109" s="285"/>
      <c r="G109" s="285"/>
      <c r="H109" s="285"/>
      <c r="I109" s="179"/>
      <c r="J109" s="194"/>
      <c r="K109" s="178"/>
      <c r="L109" s="179">
        <f>L111+L114+L113</f>
        <v>0</v>
      </c>
    </row>
    <row r="110" spans="1:12" ht="14.25" hidden="1" x14ac:dyDescent="0.2">
      <c r="A110" s="194"/>
      <c r="B110" s="195"/>
      <c r="C110" s="289" t="s">
        <v>497</v>
      </c>
      <c r="D110" s="285"/>
      <c r="E110" s="285"/>
      <c r="F110" s="285"/>
      <c r="G110" s="285"/>
      <c r="H110" s="285"/>
      <c r="I110" s="179"/>
      <c r="J110" s="194"/>
      <c r="K110" s="178"/>
      <c r="L110" s="179"/>
    </row>
    <row r="111" spans="1:12" ht="14.25" hidden="1" x14ac:dyDescent="0.2">
      <c r="A111" s="194"/>
      <c r="B111" s="195"/>
      <c r="C111" s="285" t="s">
        <v>496</v>
      </c>
      <c r="D111" s="285"/>
      <c r="E111" s="285"/>
      <c r="F111" s="285"/>
      <c r="G111" s="285"/>
      <c r="H111" s="285"/>
      <c r="I111" s="179"/>
      <c r="J111" s="194"/>
      <c r="K111" s="178"/>
      <c r="L111" s="179">
        <f>SUMIF(CD48:CD100, 1, AO48:AO100)</f>
        <v>0</v>
      </c>
    </row>
    <row r="112" spans="1:12" ht="14.25" hidden="1" x14ac:dyDescent="0.2">
      <c r="A112" s="194"/>
      <c r="B112" s="195"/>
      <c r="C112" s="289" t="s">
        <v>498</v>
      </c>
      <c r="D112" s="285"/>
      <c r="E112" s="285"/>
      <c r="F112" s="285"/>
      <c r="G112" s="285"/>
      <c r="H112" s="285"/>
      <c r="I112" s="179"/>
      <c r="J112" s="194"/>
      <c r="K112" s="178"/>
      <c r="L112" s="179"/>
    </row>
    <row r="113" spans="1:12" ht="14.25" hidden="1" x14ac:dyDescent="0.2">
      <c r="A113" s="194"/>
      <c r="B113" s="195"/>
      <c r="C113" s="285" t="s">
        <v>499</v>
      </c>
      <c r="D113" s="285"/>
      <c r="E113" s="285"/>
      <c r="F113" s="285"/>
      <c r="G113" s="285"/>
      <c r="H113" s="285"/>
      <c r="I113" s="179"/>
      <c r="J113" s="194"/>
      <c r="K113" s="178"/>
      <c r="L113" s="179">
        <f>SUMIF(CD48:CD100, 1, AT48:AT100)</f>
        <v>0</v>
      </c>
    </row>
    <row r="114" spans="1:12" ht="14.25" hidden="1" x14ac:dyDescent="0.2">
      <c r="A114" s="194"/>
      <c r="B114" s="195"/>
      <c r="C114" s="285" t="s">
        <v>500</v>
      </c>
      <c r="D114" s="285"/>
      <c r="E114" s="285"/>
      <c r="F114" s="285"/>
      <c r="G114" s="285"/>
      <c r="H114" s="285"/>
      <c r="I114" s="179"/>
      <c r="J114" s="194"/>
      <c r="K114" s="178"/>
      <c r="L114" s="179">
        <f>SUMIF(CD48:CD100, 1, AV48:AV100)</f>
        <v>0</v>
      </c>
    </row>
    <row r="115" spans="1:12" ht="14.25" hidden="1" x14ac:dyDescent="0.2">
      <c r="A115" s="194"/>
      <c r="B115" s="195"/>
      <c r="C115" s="285" t="s">
        <v>501</v>
      </c>
      <c r="D115" s="285"/>
      <c r="E115" s="285"/>
      <c r="F115" s="285"/>
      <c r="G115" s="285"/>
      <c r="H115" s="285"/>
      <c r="I115" s="179"/>
      <c r="J115" s="194"/>
      <c r="K115" s="178"/>
      <c r="L115" s="179">
        <f>L117+L118</f>
        <v>0</v>
      </c>
    </row>
    <row r="116" spans="1:12" ht="14.25" hidden="1" x14ac:dyDescent="0.2">
      <c r="A116" s="194"/>
      <c r="B116" s="195"/>
      <c r="C116" s="289" t="s">
        <v>497</v>
      </c>
      <c r="D116" s="285"/>
      <c r="E116" s="285"/>
      <c r="F116" s="285"/>
      <c r="G116" s="285"/>
      <c r="H116" s="285"/>
      <c r="I116" s="179"/>
      <c r="J116" s="194"/>
      <c r="K116" s="178"/>
      <c r="L116" s="179"/>
    </row>
    <row r="117" spans="1:12" ht="14.25" hidden="1" x14ac:dyDescent="0.2">
      <c r="A117" s="194"/>
      <c r="B117" s="195"/>
      <c r="C117" s="285" t="s">
        <v>502</v>
      </c>
      <c r="D117" s="285"/>
      <c r="E117" s="285"/>
      <c r="F117" s="285"/>
      <c r="G117" s="285"/>
      <c r="H117" s="285"/>
      <c r="I117" s="179"/>
      <c r="J117" s="194"/>
      <c r="K117" s="178"/>
      <c r="L117" s="179">
        <f>SUMIF(CD48:CD100, 1, AW48:AW100)-SUMIF(CD48:CD100, 1, BK48:BK100)</f>
        <v>0</v>
      </c>
    </row>
    <row r="118" spans="1:12" ht="14.25" hidden="1" x14ac:dyDescent="0.2">
      <c r="A118" s="194"/>
      <c r="B118" s="195"/>
      <c r="C118" s="285" t="s">
        <v>503</v>
      </c>
      <c r="D118" s="285"/>
      <c r="E118" s="285"/>
      <c r="F118" s="285"/>
      <c r="G118" s="285"/>
      <c r="H118" s="285"/>
      <c r="I118" s="179"/>
      <c r="J118" s="194"/>
      <c r="K118" s="178"/>
      <c r="L118" s="179">
        <f>SUMIF(CD48:CD100, 1, BC48:BC100)</f>
        <v>0</v>
      </c>
    </row>
    <row r="119" spans="1:12" ht="14.25" hidden="1" x14ac:dyDescent="0.2">
      <c r="A119" s="194"/>
      <c r="B119" s="195"/>
      <c r="C119" s="285" t="s">
        <v>504</v>
      </c>
      <c r="D119" s="285"/>
      <c r="E119" s="285"/>
      <c r="F119" s="285"/>
      <c r="G119" s="285"/>
      <c r="H119" s="285"/>
      <c r="I119" s="179"/>
      <c r="J119" s="194"/>
      <c r="K119" s="178"/>
      <c r="L119" s="179">
        <f>SUMIF(CD48:CD100, 1, BB48:BB100)</f>
        <v>0</v>
      </c>
    </row>
    <row r="120" spans="1:12" ht="14.25" hidden="1" x14ac:dyDescent="0.2">
      <c r="A120" s="194"/>
      <c r="B120" s="195"/>
      <c r="C120" s="285" t="s">
        <v>523</v>
      </c>
      <c r="D120" s="285"/>
      <c r="E120" s="285"/>
      <c r="F120" s="285"/>
      <c r="G120" s="285"/>
      <c r="H120" s="285"/>
      <c r="I120" s="179"/>
      <c r="J120" s="194"/>
      <c r="K120" s="178"/>
      <c r="L120" s="179">
        <f>SUMIF(CD48:CD100, 1, AR48:AR100)+SUMIF(CD48:CD100, 1, AT48:AT100)+SUMIF(CD48:CD100, 1, AV48:AV100)</f>
        <v>0</v>
      </c>
    </row>
    <row r="121" spans="1:12" ht="14.25" hidden="1" x14ac:dyDescent="0.2">
      <c r="A121" s="194"/>
      <c r="B121" s="195"/>
      <c r="C121" s="285" t="s">
        <v>524</v>
      </c>
      <c r="D121" s="285"/>
      <c r="E121" s="285"/>
      <c r="F121" s="285"/>
      <c r="G121" s="285"/>
      <c r="H121" s="285"/>
      <c r="I121" s="179"/>
      <c r="J121" s="194"/>
      <c r="K121" s="178"/>
      <c r="L121" s="179">
        <f>SUMIF(CD48:CD100, 1, AZ48:AZ100)</f>
        <v>0</v>
      </c>
    </row>
    <row r="122" spans="1:12" ht="14.25" hidden="1" x14ac:dyDescent="0.2">
      <c r="A122" s="194"/>
      <c r="B122" s="195"/>
      <c r="C122" s="285" t="s">
        <v>525</v>
      </c>
      <c r="D122" s="285"/>
      <c r="E122" s="285"/>
      <c r="F122" s="285"/>
      <c r="G122" s="285"/>
      <c r="H122" s="285"/>
      <c r="I122" s="179"/>
      <c r="J122" s="194"/>
      <c r="K122" s="178"/>
      <c r="L122" s="179">
        <f>SUMIF(CD48:CD100, 1, BA48:BA100)</f>
        <v>0</v>
      </c>
    </row>
    <row r="124" spans="1:12" ht="15" x14ac:dyDescent="0.2">
      <c r="A124" s="191"/>
      <c r="B124" s="192"/>
      <c r="C124" s="288" t="s">
        <v>526</v>
      </c>
      <c r="D124" s="288"/>
      <c r="E124" s="288"/>
      <c r="F124" s="288"/>
      <c r="G124" s="288"/>
      <c r="H124" s="288"/>
      <c r="I124" s="183"/>
      <c r="J124" s="191"/>
      <c r="K124" s="193"/>
      <c r="L124" s="183">
        <f>L126+L141+L142</f>
        <v>26940.61</v>
      </c>
    </row>
    <row r="125" spans="1:12" ht="14.25" x14ac:dyDescent="0.2">
      <c r="A125" s="194"/>
      <c r="B125" s="195"/>
      <c r="C125" s="289" t="s">
        <v>494</v>
      </c>
      <c r="D125" s="285"/>
      <c r="E125" s="285"/>
      <c r="F125" s="285"/>
      <c r="G125" s="285"/>
      <c r="H125" s="285"/>
      <c r="I125" s="179"/>
      <c r="J125" s="194"/>
      <c r="K125" s="178"/>
      <c r="L125" s="179"/>
    </row>
    <row r="126" spans="1:12" ht="14.25" x14ac:dyDescent="0.2">
      <c r="A126" s="194"/>
      <c r="B126" s="195"/>
      <c r="C126" s="285" t="s">
        <v>521</v>
      </c>
      <c r="D126" s="285"/>
      <c r="E126" s="285"/>
      <c r="F126" s="285"/>
      <c r="G126" s="285"/>
      <c r="H126" s="285"/>
      <c r="I126" s="179"/>
      <c r="J126" s="194"/>
      <c r="K126" s="178"/>
      <c r="L126" s="179">
        <f>L128+L129+L135+L139</f>
        <v>11727.93</v>
      </c>
    </row>
    <row r="127" spans="1:12" ht="14.25" x14ac:dyDescent="0.2">
      <c r="A127" s="194"/>
      <c r="B127" s="195"/>
      <c r="C127" s="289" t="s">
        <v>494</v>
      </c>
      <c r="D127" s="285"/>
      <c r="E127" s="285"/>
      <c r="F127" s="285"/>
      <c r="G127" s="285"/>
      <c r="H127" s="285"/>
      <c r="I127" s="179"/>
      <c r="J127" s="194"/>
      <c r="K127" s="178"/>
      <c r="L127" s="179"/>
    </row>
    <row r="128" spans="1:12" ht="14.25" x14ac:dyDescent="0.2">
      <c r="A128" s="194"/>
      <c r="B128" s="195"/>
      <c r="C128" s="285" t="s">
        <v>522</v>
      </c>
      <c r="D128" s="285"/>
      <c r="E128" s="285"/>
      <c r="F128" s="285"/>
      <c r="G128" s="285"/>
      <c r="H128" s="285"/>
      <c r="I128" s="179"/>
      <c r="J128" s="194"/>
      <c r="K128" s="178"/>
      <c r="L128" s="179">
        <f>SUMIF(CD48:CD122, 2, AR48:AR122)</f>
        <v>9250.92</v>
      </c>
    </row>
    <row r="129" spans="1:12" ht="14.25" hidden="1" x14ac:dyDescent="0.2">
      <c r="A129" s="194"/>
      <c r="B129" s="195"/>
      <c r="C129" s="285" t="s">
        <v>496</v>
      </c>
      <c r="D129" s="285"/>
      <c r="E129" s="285"/>
      <c r="F129" s="285"/>
      <c r="G129" s="285"/>
      <c r="H129" s="285"/>
      <c r="I129" s="179"/>
      <c r="J129" s="194"/>
      <c r="K129" s="178"/>
      <c r="L129" s="179">
        <f>L131+L134+L133</f>
        <v>2168.6499999999996</v>
      </c>
    </row>
    <row r="130" spans="1:12" ht="14.25" hidden="1" x14ac:dyDescent="0.2">
      <c r="A130" s="194"/>
      <c r="B130" s="195"/>
      <c r="C130" s="289" t="s">
        <v>497</v>
      </c>
      <c r="D130" s="285"/>
      <c r="E130" s="285"/>
      <c r="F130" s="285"/>
      <c r="G130" s="285"/>
      <c r="H130" s="285"/>
      <c r="I130" s="179"/>
      <c r="J130" s="194"/>
      <c r="K130" s="178"/>
      <c r="L130" s="179"/>
    </row>
    <row r="131" spans="1:12" ht="14.25" x14ac:dyDescent="0.2">
      <c r="A131" s="194"/>
      <c r="B131" s="195"/>
      <c r="C131" s="285" t="s">
        <v>496</v>
      </c>
      <c r="D131" s="285"/>
      <c r="E131" s="285"/>
      <c r="F131" s="285"/>
      <c r="G131" s="285"/>
      <c r="H131" s="285"/>
      <c r="I131" s="179"/>
      <c r="J131" s="194"/>
      <c r="K131" s="178"/>
      <c r="L131" s="179">
        <f>SUMIF(CD48:CD122, 2, AO48:AO122)</f>
        <v>1140.7299999999996</v>
      </c>
    </row>
    <row r="132" spans="1:12" ht="14.25" hidden="1" x14ac:dyDescent="0.2">
      <c r="A132" s="194"/>
      <c r="B132" s="195"/>
      <c r="C132" s="289" t="s">
        <v>498</v>
      </c>
      <c r="D132" s="285"/>
      <c r="E132" s="285"/>
      <c r="F132" s="285"/>
      <c r="G132" s="285"/>
      <c r="H132" s="285"/>
      <c r="I132" s="179"/>
      <c r="J132" s="194"/>
      <c r="K132" s="178"/>
      <c r="L132" s="179"/>
    </row>
    <row r="133" spans="1:12" ht="14.25" x14ac:dyDescent="0.2">
      <c r="A133" s="194"/>
      <c r="B133" s="195"/>
      <c r="C133" s="285" t="s">
        <v>499</v>
      </c>
      <c r="D133" s="285"/>
      <c r="E133" s="285"/>
      <c r="F133" s="285"/>
      <c r="G133" s="285"/>
      <c r="H133" s="285"/>
      <c r="I133" s="179"/>
      <c r="J133" s="194"/>
      <c r="K133" s="178"/>
      <c r="L133" s="179">
        <f>SUMIF(CD48:CD122, 2, AT48:AT122)</f>
        <v>1027.92</v>
      </c>
    </row>
    <row r="134" spans="1:12" ht="14.25" hidden="1" x14ac:dyDescent="0.2">
      <c r="A134" s="194"/>
      <c r="B134" s="195"/>
      <c r="C134" s="285" t="s">
        <v>500</v>
      </c>
      <c r="D134" s="285"/>
      <c r="E134" s="285"/>
      <c r="F134" s="285"/>
      <c r="G134" s="285"/>
      <c r="H134" s="285"/>
      <c r="I134" s="179"/>
      <c r="J134" s="194"/>
      <c r="K134" s="178"/>
      <c r="L134" s="179">
        <f>SUMIF(CD48:CD122, 2, AV48:AV122)</f>
        <v>0</v>
      </c>
    </row>
    <row r="135" spans="1:12" ht="14.25" x14ac:dyDescent="0.2">
      <c r="A135" s="194"/>
      <c r="B135" s="195"/>
      <c r="C135" s="285" t="s">
        <v>501</v>
      </c>
      <c r="D135" s="285"/>
      <c r="E135" s="285"/>
      <c r="F135" s="285"/>
      <c r="G135" s="285"/>
      <c r="H135" s="285"/>
      <c r="I135" s="179"/>
      <c r="J135" s="194"/>
      <c r="K135" s="178"/>
      <c r="L135" s="179">
        <f>L137+L138</f>
        <v>308.36</v>
      </c>
    </row>
    <row r="136" spans="1:12" ht="14.25" x14ac:dyDescent="0.2">
      <c r="A136" s="194"/>
      <c r="B136" s="195"/>
      <c r="C136" s="289" t="s">
        <v>497</v>
      </c>
      <c r="D136" s="285"/>
      <c r="E136" s="285"/>
      <c r="F136" s="285"/>
      <c r="G136" s="285"/>
      <c r="H136" s="285"/>
      <c r="I136" s="179"/>
      <c r="J136" s="194"/>
      <c r="K136" s="178"/>
      <c r="L136" s="179"/>
    </row>
    <row r="137" spans="1:12" ht="14.25" x14ac:dyDescent="0.2">
      <c r="A137" s="194"/>
      <c r="B137" s="195"/>
      <c r="C137" s="285" t="s">
        <v>502</v>
      </c>
      <c r="D137" s="285"/>
      <c r="E137" s="285"/>
      <c r="F137" s="285"/>
      <c r="G137" s="285"/>
      <c r="H137" s="285"/>
      <c r="I137" s="179"/>
      <c r="J137" s="194"/>
      <c r="K137" s="178"/>
      <c r="L137" s="179">
        <f>SUMIF(CD48:CD122, 2, AW48:AW122)-SUMIF(CD48:CD122, 2, BK48:BK122)</f>
        <v>308.36</v>
      </c>
    </row>
    <row r="138" spans="1:12" ht="14.25" hidden="1" x14ac:dyDescent="0.2">
      <c r="A138" s="194"/>
      <c r="B138" s="195"/>
      <c r="C138" s="285" t="s">
        <v>503</v>
      </c>
      <c r="D138" s="285"/>
      <c r="E138" s="285"/>
      <c r="F138" s="285"/>
      <c r="G138" s="285"/>
      <c r="H138" s="285"/>
      <c r="I138" s="179"/>
      <c r="J138" s="194"/>
      <c r="K138" s="178"/>
      <c r="L138" s="179">
        <f>SUMIF(CD48:CD122, 2, BC48:BC122)</f>
        <v>0</v>
      </c>
    </row>
    <row r="139" spans="1:12" ht="14.25" hidden="1" x14ac:dyDescent="0.2">
      <c r="A139" s="194"/>
      <c r="B139" s="195"/>
      <c r="C139" s="285" t="s">
        <v>504</v>
      </c>
      <c r="D139" s="285"/>
      <c r="E139" s="285"/>
      <c r="F139" s="285"/>
      <c r="G139" s="285"/>
      <c r="H139" s="285"/>
      <c r="I139" s="179"/>
      <c r="J139" s="194"/>
      <c r="K139" s="178"/>
      <c r="L139" s="179">
        <f>SUMIF(CD48:CD122, 2, BB48:BB122)</f>
        <v>0</v>
      </c>
    </row>
    <row r="140" spans="1:12" ht="14.25" x14ac:dyDescent="0.2">
      <c r="A140" s="194"/>
      <c r="B140" s="195"/>
      <c r="C140" s="285" t="s">
        <v>523</v>
      </c>
      <c r="D140" s="285"/>
      <c r="E140" s="285"/>
      <c r="F140" s="285"/>
      <c r="G140" s="285"/>
      <c r="H140" s="285"/>
      <c r="I140" s="179"/>
      <c r="J140" s="194"/>
      <c r="K140" s="178"/>
      <c r="L140" s="179">
        <f>SUMIF(CD48:CD122, 2, AR48:AR122)+SUMIF(CD48:CD122, 2, AT48:AT122)+SUMIF(CD48:CD122, 2, AV48:AV122)</f>
        <v>10278.84</v>
      </c>
    </row>
    <row r="141" spans="1:12" ht="14.25" x14ac:dyDescent="0.2">
      <c r="A141" s="194"/>
      <c r="B141" s="195"/>
      <c r="C141" s="285" t="s">
        <v>524</v>
      </c>
      <c r="D141" s="285"/>
      <c r="E141" s="285"/>
      <c r="F141" s="285"/>
      <c r="G141" s="285"/>
      <c r="H141" s="285"/>
      <c r="I141" s="179"/>
      <c r="J141" s="194"/>
      <c r="K141" s="178"/>
      <c r="L141" s="179">
        <f>SUMIF(CD48:CD122, 2, AZ48:AZ122)</f>
        <v>9970.4699999999993</v>
      </c>
    </row>
    <row r="142" spans="1:12" ht="14.25" x14ac:dyDescent="0.2">
      <c r="A142" s="194"/>
      <c r="B142" s="195"/>
      <c r="C142" s="285" t="s">
        <v>525</v>
      </c>
      <c r="D142" s="285"/>
      <c r="E142" s="285"/>
      <c r="F142" s="285"/>
      <c r="G142" s="285"/>
      <c r="H142" s="285"/>
      <c r="I142" s="179"/>
      <c r="J142" s="194"/>
      <c r="K142" s="178"/>
      <c r="L142" s="179">
        <f>SUMIF(CD48:CD122, 2, BA48:BA122)</f>
        <v>5242.21</v>
      </c>
    </row>
    <row r="143" spans="1:12" hidden="1" x14ac:dyDescent="0.2"/>
    <row r="144" spans="1:12" ht="15" hidden="1" x14ac:dyDescent="0.2">
      <c r="A144" s="191"/>
      <c r="B144" s="192"/>
      <c r="C144" s="288" t="s">
        <v>527</v>
      </c>
      <c r="D144" s="288"/>
      <c r="E144" s="288"/>
      <c r="F144" s="288"/>
      <c r="G144" s="288"/>
      <c r="H144" s="288"/>
      <c r="I144" s="183"/>
      <c r="J144" s="191"/>
      <c r="K144" s="193"/>
      <c r="L144" s="183">
        <f>L146+L147</f>
        <v>0</v>
      </c>
    </row>
    <row r="145" spans="1:12" ht="14.25" hidden="1" x14ac:dyDescent="0.2">
      <c r="A145" s="194"/>
      <c r="B145" s="195"/>
      <c r="C145" s="289" t="s">
        <v>494</v>
      </c>
      <c r="D145" s="285"/>
      <c r="E145" s="285"/>
      <c r="F145" s="285"/>
      <c r="G145" s="285"/>
      <c r="H145" s="285"/>
      <c r="I145" s="179"/>
      <c r="J145" s="194"/>
      <c r="K145" s="178"/>
      <c r="L145" s="179"/>
    </row>
    <row r="146" spans="1:12" ht="14.25" hidden="1" x14ac:dyDescent="0.2">
      <c r="A146" s="194"/>
      <c r="B146" s="195"/>
      <c r="C146" s="285" t="s">
        <v>509</v>
      </c>
      <c r="D146" s="285"/>
      <c r="E146" s="285"/>
      <c r="F146" s="285"/>
      <c r="G146" s="285"/>
      <c r="H146" s="285"/>
      <c r="I146" s="179"/>
      <c r="J146" s="194"/>
      <c r="K146" s="178"/>
      <c r="L146" s="179">
        <f>SUMIF(CD48:CD142, 3, BK48:BK142)</f>
        <v>0</v>
      </c>
    </row>
    <row r="147" spans="1:12" ht="14.25" hidden="1" x14ac:dyDescent="0.2">
      <c r="A147" s="194"/>
      <c r="B147" s="195"/>
      <c r="C147" s="285" t="s">
        <v>510</v>
      </c>
      <c r="D147" s="285"/>
      <c r="E147" s="285"/>
      <c r="F147" s="285"/>
      <c r="G147" s="285"/>
      <c r="H147" s="285"/>
      <c r="I147" s="179"/>
      <c r="J147" s="194"/>
      <c r="K147" s="178"/>
      <c r="L147" s="179">
        <f>SUMIF(CD48:CD142, 3, BD48:BD142)</f>
        <v>0</v>
      </c>
    </row>
    <row r="148" spans="1:12" hidden="1" x14ac:dyDescent="0.2"/>
    <row r="149" spans="1:12" ht="15" hidden="1" x14ac:dyDescent="0.2">
      <c r="A149" s="191"/>
      <c r="B149" s="192"/>
      <c r="C149" s="288" t="s">
        <v>528</v>
      </c>
      <c r="D149" s="288"/>
      <c r="E149" s="288"/>
      <c r="F149" s="288"/>
      <c r="G149" s="288"/>
      <c r="H149" s="288"/>
      <c r="I149" s="183"/>
      <c r="J149" s="191"/>
      <c r="K149" s="193"/>
      <c r="L149" s="183">
        <f>L157+L172+L173+L151+L152+L153+L154</f>
        <v>0</v>
      </c>
    </row>
    <row r="150" spans="1:12" ht="14.25" hidden="1" x14ac:dyDescent="0.2">
      <c r="A150" s="194"/>
      <c r="B150" s="195"/>
      <c r="C150" s="289" t="s">
        <v>494</v>
      </c>
      <c r="D150" s="285"/>
      <c r="E150" s="285"/>
      <c r="F150" s="285"/>
      <c r="G150" s="285"/>
      <c r="H150" s="285"/>
      <c r="I150" s="179"/>
      <c r="J150" s="194"/>
      <c r="K150" s="178"/>
      <c r="L150" s="179"/>
    </row>
    <row r="151" spans="1:12" ht="14.25" hidden="1" x14ac:dyDescent="0.2">
      <c r="A151" s="194"/>
      <c r="B151" s="195"/>
      <c r="C151" s="285" t="s">
        <v>529</v>
      </c>
      <c r="D151" s="285"/>
      <c r="E151" s="285"/>
      <c r="F151" s="285"/>
      <c r="G151" s="285"/>
      <c r="H151" s="285"/>
      <c r="I151" s="179"/>
      <c r="J151" s="194"/>
      <c r="K151" s="178"/>
      <c r="L151" s="179"/>
    </row>
    <row r="152" spans="1:12" ht="14.25" hidden="1" x14ac:dyDescent="0.2">
      <c r="A152" s="194"/>
      <c r="B152" s="195"/>
      <c r="C152" s="285" t="s">
        <v>529</v>
      </c>
      <c r="D152" s="285"/>
      <c r="E152" s="285"/>
      <c r="F152" s="285"/>
      <c r="G152" s="285"/>
      <c r="H152" s="285"/>
      <c r="I152" s="179"/>
      <c r="J152" s="194"/>
      <c r="K152" s="178"/>
      <c r="L152" s="179">
        <f>SUM(BQ48:BQ147)</f>
        <v>0</v>
      </c>
    </row>
    <row r="153" spans="1:12" ht="14.25" hidden="1" x14ac:dyDescent="0.2">
      <c r="A153" s="194"/>
      <c r="B153" s="195"/>
      <c r="C153" s="285" t="s">
        <v>530</v>
      </c>
      <c r="D153" s="285"/>
      <c r="E153" s="285"/>
      <c r="F153" s="285"/>
      <c r="G153" s="285"/>
      <c r="H153" s="285"/>
      <c r="I153" s="179"/>
      <c r="J153" s="194"/>
      <c r="K153" s="178"/>
      <c r="L153" s="179">
        <f>SUMIF(CD48:CD147, 4, BB48:BB147)+SUMIF(CD48:CD147, 4, BC48:BC147)+SUMIF(CD48:CD147, 4, BD48:BD147)</f>
        <v>0</v>
      </c>
    </row>
    <row r="154" spans="1:12" ht="14.25" hidden="1" x14ac:dyDescent="0.2">
      <c r="A154" s="194"/>
      <c r="B154" s="195"/>
      <c r="C154" s="285" t="s">
        <v>531</v>
      </c>
      <c r="D154" s="285"/>
      <c r="E154" s="285"/>
      <c r="F154" s="285"/>
      <c r="G154" s="285"/>
      <c r="H154" s="285"/>
      <c r="I154" s="179"/>
      <c r="J154" s="194"/>
      <c r="K154" s="178"/>
      <c r="L154" s="179">
        <f>SUM(BO48:BO147)</f>
        <v>0</v>
      </c>
    </row>
    <row r="155" spans="1:12" ht="14.25" hidden="1" x14ac:dyDescent="0.2">
      <c r="A155" s="194"/>
      <c r="B155" s="195"/>
      <c r="C155" s="285" t="s">
        <v>532</v>
      </c>
      <c r="D155" s="285"/>
      <c r="E155" s="285"/>
      <c r="F155" s="285"/>
      <c r="G155" s="285"/>
      <c r="H155" s="285"/>
      <c r="I155" s="179"/>
      <c r="J155" s="194"/>
      <c r="K155" s="178"/>
      <c r="L155" s="179">
        <f>L157+L172+L173</f>
        <v>0</v>
      </c>
    </row>
    <row r="156" spans="1:12" ht="14.25" hidden="1" x14ac:dyDescent="0.2">
      <c r="A156" s="194"/>
      <c r="B156" s="195"/>
      <c r="C156" s="289" t="s">
        <v>494</v>
      </c>
      <c r="D156" s="285"/>
      <c r="E156" s="285"/>
      <c r="F156" s="285"/>
      <c r="G156" s="285"/>
      <c r="H156" s="285"/>
      <c r="I156" s="179"/>
      <c r="J156" s="194"/>
      <c r="K156" s="178"/>
      <c r="L156" s="179"/>
    </row>
    <row r="157" spans="1:12" ht="14.25" hidden="1" x14ac:dyDescent="0.2">
      <c r="A157" s="194"/>
      <c r="B157" s="195"/>
      <c r="C157" s="285" t="s">
        <v>521</v>
      </c>
      <c r="D157" s="285"/>
      <c r="E157" s="285"/>
      <c r="F157" s="285"/>
      <c r="G157" s="285"/>
      <c r="H157" s="285"/>
      <c r="I157" s="179"/>
      <c r="J157" s="194"/>
      <c r="K157" s="178"/>
      <c r="L157" s="179">
        <f>L159+L160+L166+L170</f>
        <v>0</v>
      </c>
    </row>
    <row r="158" spans="1:12" ht="14.25" hidden="1" x14ac:dyDescent="0.2">
      <c r="A158" s="194"/>
      <c r="B158" s="195"/>
      <c r="C158" s="289" t="s">
        <v>494</v>
      </c>
      <c r="D158" s="285"/>
      <c r="E158" s="285"/>
      <c r="F158" s="285"/>
      <c r="G158" s="285"/>
      <c r="H158" s="285"/>
      <c r="I158" s="179"/>
      <c r="J158" s="194"/>
      <c r="K158" s="178"/>
      <c r="L158" s="179"/>
    </row>
    <row r="159" spans="1:12" ht="14.25" hidden="1" x14ac:dyDescent="0.2">
      <c r="A159" s="194"/>
      <c r="B159" s="195"/>
      <c r="C159" s="285" t="s">
        <v>522</v>
      </c>
      <c r="D159" s="285"/>
      <c r="E159" s="285"/>
      <c r="F159" s="285"/>
      <c r="G159" s="285"/>
      <c r="H159" s="285"/>
      <c r="I159" s="179"/>
      <c r="J159" s="194"/>
      <c r="K159" s="178"/>
      <c r="L159" s="179">
        <f>SUMIF(CD48:CD147, 4, AR48:AR147)</f>
        <v>0</v>
      </c>
    </row>
    <row r="160" spans="1:12" ht="14.25" hidden="1" x14ac:dyDescent="0.2">
      <c r="A160" s="194"/>
      <c r="B160" s="195"/>
      <c r="C160" s="285" t="s">
        <v>496</v>
      </c>
      <c r="D160" s="285"/>
      <c r="E160" s="285"/>
      <c r="F160" s="285"/>
      <c r="G160" s="285"/>
      <c r="H160" s="285"/>
      <c r="I160" s="179"/>
      <c r="J160" s="194"/>
      <c r="K160" s="178"/>
      <c r="L160" s="179">
        <f>L162+L165+L164</f>
        <v>0</v>
      </c>
    </row>
    <row r="161" spans="1:12" ht="14.25" hidden="1" x14ac:dyDescent="0.2">
      <c r="A161" s="194"/>
      <c r="B161" s="195"/>
      <c r="C161" s="289" t="s">
        <v>497</v>
      </c>
      <c r="D161" s="285"/>
      <c r="E161" s="285"/>
      <c r="F161" s="285"/>
      <c r="G161" s="285"/>
      <c r="H161" s="285"/>
      <c r="I161" s="179"/>
      <c r="J161" s="194"/>
      <c r="K161" s="178"/>
      <c r="L161" s="179"/>
    </row>
    <row r="162" spans="1:12" ht="14.25" hidden="1" x14ac:dyDescent="0.2">
      <c r="A162" s="194"/>
      <c r="B162" s="195"/>
      <c r="C162" s="285" t="s">
        <v>496</v>
      </c>
      <c r="D162" s="285"/>
      <c r="E162" s="285"/>
      <c r="F162" s="285"/>
      <c r="G162" s="285"/>
      <c r="H162" s="285"/>
      <c r="I162" s="179"/>
      <c r="J162" s="194"/>
      <c r="K162" s="178"/>
      <c r="L162" s="179">
        <f>SUMIF(CD48:CD147, 4, AO48:AO147)</f>
        <v>0</v>
      </c>
    </row>
    <row r="163" spans="1:12" ht="14.25" hidden="1" x14ac:dyDescent="0.2">
      <c r="A163" s="194"/>
      <c r="B163" s="195"/>
      <c r="C163" s="289" t="s">
        <v>498</v>
      </c>
      <c r="D163" s="285"/>
      <c r="E163" s="285"/>
      <c r="F163" s="285"/>
      <c r="G163" s="285"/>
      <c r="H163" s="285"/>
      <c r="I163" s="179"/>
      <c r="J163" s="194"/>
      <c r="K163" s="178"/>
      <c r="L163" s="179"/>
    </row>
    <row r="164" spans="1:12" ht="14.25" hidden="1" x14ac:dyDescent="0.2">
      <c r="A164" s="194"/>
      <c r="B164" s="195"/>
      <c r="C164" s="285" t="s">
        <v>499</v>
      </c>
      <c r="D164" s="285"/>
      <c r="E164" s="285"/>
      <c r="F164" s="285"/>
      <c r="G164" s="285"/>
      <c r="H164" s="285"/>
      <c r="I164" s="179"/>
      <c r="J164" s="194"/>
      <c r="K164" s="178"/>
      <c r="L164" s="179">
        <f>SUMIF(CD48:CD147, 4, AT48:AT147)</f>
        <v>0</v>
      </c>
    </row>
    <row r="165" spans="1:12" ht="14.25" hidden="1" x14ac:dyDescent="0.2">
      <c r="A165" s="194"/>
      <c r="B165" s="195"/>
      <c r="C165" s="285" t="s">
        <v>500</v>
      </c>
      <c r="D165" s="285"/>
      <c r="E165" s="285"/>
      <c r="F165" s="285"/>
      <c r="G165" s="285"/>
      <c r="H165" s="285"/>
      <c r="I165" s="179"/>
      <c r="J165" s="194"/>
      <c r="K165" s="178"/>
      <c r="L165" s="179">
        <f>SUMIF(CD48:CD147, 4, AV48:AV147)</f>
        <v>0</v>
      </c>
    </row>
    <row r="166" spans="1:12" ht="14.25" hidden="1" x14ac:dyDescent="0.2">
      <c r="A166" s="194"/>
      <c r="B166" s="195"/>
      <c r="C166" s="285" t="s">
        <v>501</v>
      </c>
      <c r="D166" s="285"/>
      <c r="E166" s="285"/>
      <c r="F166" s="285"/>
      <c r="G166" s="285"/>
      <c r="H166" s="285"/>
      <c r="I166" s="179"/>
      <c r="J166" s="194"/>
      <c r="K166" s="178"/>
      <c r="L166" s="179">
        <f>L168+L169</f>
        <v>0</v>
      </c>
    </row>
    <row r="167" spans="1:12" ht="14.25" hidden="1" x14ac:dyDescent="0.2">
      <c r="A167" s="194"/>
      <c r="B167" s="195"/>
      <c r="C167" s="289" t="s">
        <v>497</v>
      </c>
      <c r="D167" s="285"/>
      <c r="E167" s="285"/>
      <c r="F167" s="285"/>
      <c r="G167" s="285"/>
      <c r="H167" s="285"/>
      <c r="I167" s="179"/>
      <c r="J167" s="194"/>
      <c r="K167" s="178"/>
      <c r="L167" s="179"/>
    </row>
    <row r="168" spans="1:12" ht="14.25" hidden="1" x14ac:dyDescent="0.2">
      <c r="A168" s="194"/>
      <c r="B168" s="195"/>
      <c r="C168" s="285" t="s">
        <v>502</v>
      </c>
      <c r="D168" s="285"/>
      <c r="E168" s="285"/>
      <c r="F168" s="285"/>
      <c r="G168" s="285"/>
      <c r="H168" s="285"/>
      <c r="I168" s="179"/>
      <c r="J168" s="194"/>
      <c r="K168" s="178"/>
      <c r="L168" s="179">
        <f>SUMIF(CD48:CD147, 4, AW48:AW147)-SUMIF(CD48:CD147, 4, BK48:BK147)</f>
        <v>0</v>
      </c>
    </row>
    <row r="169" spans="1:12" ht="14.25" hidden="1" x14ac:dyDescent="0.2">
      <c r="A169" s="194"/>
      <c r="B169" s="195"/>
      <c r="C169" s="285" t="s">
        <v>503</v>
      </c>
      <c r="D169" s="285"/>
      <c r="E169" s="285"/>
      <c r="F169" s="285"/>
      <c r="G169" s="285"/>
      <c r="H169" s="285"/>
      <c r="I169" s="179"/>
      <c r="J169" s="194"/>
      <c r="K169" s="178"/>
      <c r="L169" s="179">
        <f>SUMIF(CD48:CD147, 4, BC48:BC147)</f>
        <v>0</v>
      </c>
    </row>
    <row r="170" spans="1:12" ht="14.25" hidden="1" x14ac:dyDescent="0.2">
      <c r="A170" s="194"/>
      <c r="B170" s="195"/>
      <c r="C170" s="285" t="s">
        <v>504</v>
      </c>
      <c r="D170" s="285"/>
      <c r="E170" s="285"/>
      <c r="F170" s="285"/>
      <c r="G170" s="285"/>
      <c r="H170" s="285"/>
      <c r="I170" s="179"/>
      <c r="J170" s="194"/>
      <c r="K170" s="178"/>
      <c r="L170" s="179">
        <f>SUMIF(CD48:CD147, 4, BB48:BB147)</f>
        <v>0</v>
      </c>
    </row>
    <row r="171" spans="1:12" ht="14.25" hidden="1" x14ac:dyDescent="0.2">
      <c r="A171" s="194"/>
      <c r="B171" s="195"/>
      <c r="C171" s="285" t="s">
        <v>523</v>
      </c>
      <c r="D171" s="285"/>
      <c r="E171" s="285"/>
      <c r="F171" s="285"/>
      <c r="G171" s="285"/>
      <c r="H171" s="285"/>
      <c r="I171" s="179"/>
      <c r="J171" s="194"/>
      <c r="K171" s="178"/>
      <c r="L171" s="179">
        <f>SUMIF(CD48:CD147, 4, AR48:AR147)+SUMIF(CD48:CD147, 4, AT48:AT147)+SUMIF(CD48:CD147, 4, AV48:AV147)</f>
        <v>0</v>
      </c>
    </row>
    <row r="172" spans="1:12" ht="14.25" hidden="1" x14ac:dyDescent="0.2">
      <c r="A172" s="194"/>
      <c r="B172" s="195"/>
      <c r="C172" s="285" t="s">
        <v>524</v>
      </c>
      <c r="D172" s="285"/>
      <c r="E172" s="285"/>
      <c r="F172" s="285"/>
      <c r="G172" s="285"/>
      <c r="H172" s="285"/>
      <c r="I172" s="179"/>
      <c r="J172" s="194"/>
      <c r="K172" s="178"/>
      <c r="L172" s="179">
        <f>SUMIF(CD48:CD147, 4, AZ48:AZ147)</f>
        <v>0</v>
      </c>
    </row>
    <row r="173" spans="1:12" ht="14.25" hidden="1" x14ac:dyDescent="0.2">
      <c r="A173" s="194"/>
      <c r="B173" s="195"/>
      <c r="C173" s="285" t="s">
        <v>525</v>
      </c>
      <c r="D173" s="285"/>
      <c r="E173" s="285"/>
      <c r="F173" s="285"/>
      <c r="G173" s="285"/>
      <c r="H173" s="285"/>
      <c r="I173" s="179"/>
      <c r="J173" s="194"/>
      <c r="K173" s="178"/>
      <c r="L173" s="179">
        <f>SUMIF(CD48:CD147, 4, BA48:BA147)</f>
        <v>0</v>
      </c>
    </row>
    <row r="175" spans="1:12" ht="15" x14ac:dyDescent="0.2">
      <c r="A175" s="191"/>
      <c r="B175" s="192"/>
      <c r="C175" s="288" t="s">
        <v>533</v>
      </c>
      <c r="D175" s="288"/>
      <c r="E175" s="288"/>
      <c r="F175" s="288"/>
      <c r="G175" s="288"/>
      <c r="H175" s="288"/>
      <c r="I175" s="183"/>
      <c r="J175" s="191"/>
      <c r="K175" s="193"/>
      <c r="L175" s="183">
        <f>L104+L124+L144+L149</f>
        <v>26940.61</v>
      </c>
    </row>
    <row r="176" spans="1:12" ht="14.25" x14ac:dyDescent="0.2">
      <c r="A176" s="194"/>
      <c r="B176" s="195"/>
      <c r="C176" s="289" t="s">
        <v>494</v>
      </c>
      <c r="D176" s="285"/>
      <c r="E176" s="285"/>
      <c r="F176" s="285"/>
      <c r="G176" s="285"/>
      <c r="H176" s="285"/>
      <c r="I176" s="179"/>
      <c r="J176" s="194"/>
      <c r="K176" s="178"/>
      <c r="L176" s="179"/>
    </row>
    <row r="177" spans="1:12" ht="14.25" x14ac:dyDescent="0.2">
      <c r="A177" s="194"/>
      <c r="B177" s="195"/>
      <c r="C177" s="285" t="s">
        <v>521</v>
      </c>
      <c r="D177" s="285"/>
      <c r="E177" s="285"/>
      <c r="F177" s="285"/>
      <c r="G177" s="285"/>
      <c r="H177" s="285"/>
      <c r="I177" s="179"/>
      <c r="J177" s="194"/>
      <c r="K177" s="178"/>
      <c r="L177" s="179">
        <f>L179+L180+L186+L190</f>
        <v>11727.93</v>
      </c>
    </row>
    <row r="178" spans="1:12" ht="14.25" x14ac:dyDescent="0.2">
      <c r="A178" s="194"/>
      <c r="B178" s="195"/>
      <c r="C178" s="289" t="s">
        <v>494</v>
      </c>
      <c r="D178" s="285"/>
      <c r="E178" s="285"/>
      <c r="F178" s="285"/>
      <c r="G178" s="285"/>
      <c r="H178" s="285"/>
      <c r="I178" s="179"/>
      <c r="J178" s="194"/>
      <c r="K178" s="178"/>
      <c r="L178" s="179"/>
    </row>
    <row r="179" spans="1:12" ht="14.25" x14ac:dyDescent="0.2">
      <c r="A179" s="194"/>
      <c r="B179" s="195"/>
      <c r="C179" s="285" t="s">
        <v>522</v>
      </c>
      <c r="D179" s="285"/>
      <c r="E179" s="285"/>
      <c r="F179" s="285"/>
      <c r="G179" s="285"/>
      <c r="H179" s="285"/>
      <c r="I179" s="179"/>
      <c r="J179" s="194"/>
      <c r="K179" s="178"/>
      <c r="L179" s="179">
        <f>SUM(AR48:AR173)</f>
        <v>9250.92</v>
      </c>
    </row>
    <row r="180" spans="1:12" ht="14.25" hidden="1" x14ac:dyDescent="0.2">
      <c r="A180" s="194"/>
      <c r="B180" s="195"/>
      <c r="C180" s="285" t="s">
        <v>496</v>
      </c>
      <c r="D180" s="285"/>
      <c r="E180" s="285"/>
      <c r="F180" s="285"/>
      <c r="G180" s="285"/>
      <c r="H180" s="285"/>
      <c r="I180" s="179"/>
      <c r="J180" s="194"/>
      <c r="K180" s="178"/>
      <c r="L180" s="179">
        <f>L182+L185+L184</f>
        <v>2168.6499999999996</v>
      </c>
    </row>
    <row r="181" spans="1:12" ht="14.25" hidden="1" x14ac:dyDescent="0.2">
      <c r="A181" s="194"/>
      <c r="B181" s="195"/>
      <c r="C181" s="289" t="s">
        <v>497</v>
      </c>
      <c r="D181" s="285"/>
      <c r="E181" s="285"/>
      <c r="F181" s="285"/>
      <c r="G181" s="285"/>
      <c r="H181" s="285"/>
      <c r="I181" s="179"/>
      <c r="J181" s="194"/>
      <c r="K181" s="178"/>
      <c r="L181" s="179"/>
    </row>
    <row r="182" spans="1:12" ht="14.25" x14ac:dyDescent="0.2">
      <c r="A182" s="194"/>
      <c r="B182" s="195"/>
      <c r="C182" s="285" t="s">
        <v>496</v>
      </c>
      <c r="D182" s="285"/>
      <c r="E182" s="285"/>
      <c r="F182" s="285"/>
      <c r="G182" s="285"/>
      <c r="H182" s="285"/>
      <c r="I182" s="179"/>
      <c r="J182" s="194"/>
      <c r="K182" s="178"/>
      <c r="L182" s="179">
        <f>SUM(AO48:AO173)</f>
        <v>1140.7299999999996</v>
      </c>
    </row>
    <row r="183" spans="1:12" ht="14.25" hidden="1" x14ac:dyDescent="0.2">
      <c r="A183" s="194"/>
      <c r="B183" s="195"/>
      <c r="C183" s="289" t="s">
        <v>498</v>
      </c>
      <c r="D183" s="285"/>
      <c r="E183" s="285"/>
      <c r="F183" s="285"/>
      <c r="G183" s="285"/>
      <c r="H183" s="285"/>
      <c r="I183" s="179"/>
      <c r="J183" s="194"/>
      <c r="K183" s="178"/>
      <c r="L183" s="179"/>
    </row>
    <row r="184" spans="1:12" ht="14.25" x14ac:dyDescent="0.2">
      <c r="A184" s="194"/>
      <c r="B184" s="195"/>
      <c r="C184" s="285" t="s">
        <v>499</v>
      </c>
      <c r="D184" s="285"/>
      <c r="E184" s="285"/>
      <c r="F184" s="285"/>
      <c r="G184" s="285"/>
      <c r="H184" s="285"/>
      <c r="I184" s="179"/>
      <c r="J184" s="194"/>
      <c r="K184" s="178"/>
      <c r="L184" s="179">
        <f>SUM(AT48:AT173)</f>
        <v>1027.92</v>
      </c>
    </row>
    <row r="185" spans="1:12" ht="14.25" hidden="1" x14ac:dyDescent="0.2">
      <c r="A185" s="194"/>
      <c r="B185" s="195"/>
      <c r="C185" s="285" t="s">
        <v>500</v>
      </c>
      <c r="D185" s="285"/>
      <c r="E185" s="285"/>
      <c r="F185" s="285"/>
      <c r="G185" s="285"/>
      <c r="H185" s="285"/>
      <c r="I185" s="179"/>
      <c r="J185" s="194"/>
      <c r="K185" s="178"/>
      <c r="L185" s="179">
        <f>SUM(AV48:AV173)</f>
        <v>0</v>
      </c>
    </row>
    <row r="186" spans="1:12" ht="14.25" x14ac:dyDescent="0.2">
      <c r="A186" s="194"/>
      <c r="B186" s="195"/>
      <c r="C186" s="285" t="s">
        <v>501</v>
      </c>
      <c r="D186" s="285"/>
      <c r="E186" s="285"/>
      <c r="F186" s="285"/>
      <c r="G186" s="285"/>
      <c r="H186" s="285"/>
      <c r="I186" s="179"/>
      <c r="J186" s="194"/>
      <c r="K186" s="178"/>
      <c r="L186" s="179">
        <f>L188+L189</f>
        <v>308.36</v>
      </c>
    </row>
    <row r="187" spans="1:12" ht="14.25" x14ac:dyDescent="0.2">
      <c r="A187" s="194"/>
      <c r="B187" s="195"/>
      <c r="C187" s="289" t="s">
        <v>497</v>
      </c>
      <c r="D187" s="285"/>
      <c r="E187" s="285"/>
      <c r="F187" s="285"/>
      <c r="G187" s="285"/>
      <c r="H187" s="285"/>
      <c r="I187" s="179"/>
      <c r="J187" s="194"/>
      <c r="K187" s="178"/>
      <c r="L187" s="179"/>
    </row>
    <row r="188" spans="1:12" ht="14.25" x14ac:dyDescent="0.2">
      <c r="A188" s="194"/>
      <c r="B188" s="195"/>
      <c r="C188" s="285" t="s">
        <v>502</v>
      </c>
      <c r="D188" s="285"/>
      <c r="E188" s="285"/>
      <c r="F188" s="285"/>
      <c r="G188" s="285"/>
      <c r="H188" s="285"/>
      <c r="I188" s="179"/>
      <c r="J188" s="194"/>
      <c r="K188" s="178"/>
      <c r="L188" s="179">
        <f>SUM(AW48:AW173)-SUM(BK48:BK173)</f>
        <v>308.36</v>
      </c>
    </row>
    <row r="189" spans="1:12" ht="14.25" hidden="1" x14ac:dyDescent="0.2">
      <c r="A189" s="194"/>
      <c r="B189" s="195"/>
      <c r="C189" s="285" t="s">
        <v>503</v>
      </c>
      <c r="D189" s="285"/>
      <c r="E189" s="285"/>
      <c r="F189" s="285"/>
      <c r="G189" s="285"/>
      <c r="H189" s="285"/>
      <c r="I189" s="179"/>
      <c r="J189" s="194"/>
      <c r="K189" s="178"/>
      <c r="L189" s="179">
        <f>SUM(BC48:BC173)</f>
        <v>0</v>
      </c>
    </row>
    <row r="190" spans="1:12" ht="14.25" hidden="1" x14ac:dyDescent="0.2">
      <c r="A190" s="194"/>
      <c r="B190" s="195"/>
      <c r="C190" s="285" t="s">
        <v>504</v>
      </c>
      <c r="D190" s="285"/>
      <c r="E190" s="285"/>
      <c r="F190" s="285"/>
      <c r="G190" s="285"/>
      <c r="H190" s="285"/>
      <c r="I190" s="179"/>
      <c r="J190" s="194"/>
      <c r="K190" s="178"/>
      <c r="L190" s="179">
        <f>SUM(BB48:BB173)</f>
        <v>0</v>
      </c>
    </row>
    <row r="191" spans="1:12" ht="14.25" x14ac:dyDescent="0.2">
      <c r="A191" s="194"/>
      <c r="B191" s="195"/>
      <c r="C191" s="285" t="s">
        <v>505</v>
      </c>
      <c r="D191" s="285"/>
      <c r="E191" s="285"/>
      <c r="F191" s="285"/>
      <c r="G191" s="285"/>
      <c r="H191" s="285"/>
      <c r="I191" s="179"/>
      <c r="J191" s="194"/>
      <c r="K191" s="178"/>
      <c r="L191" s="179">
        <f>SUM(AR48:AR173)+SUM(AT48:AT173)+SUM(AV48:AV173)</f>
        <v>10278.84</v>
      </c>
    </row>
    <row r="192" spans="1:12" ht="14.25" x14ac:dyDescent="0.2">
      <c r="A192" s="194"/>
      <c r="B192" s="195"/>
      <c r="C192" s="285" t="s">
        <v>506</v>
      </c>
      <c r="D192" s="285"/>
      <c r="E192" s="285"/>
      <c r="F192" s="285"/>
      <c r="G192" s="285"/>
      <c r="H192" s="285"/>
      <c r="I192" s="179"/>
      <c r="J192" s="194"/>
      <c r="K192" s="178"/>
      <c r="L192" s="179">
        <f>SUM(AZ48:AZ173)</f>
        <v>9970.4699999999993</v>
      </c>
    </row>
    <row r="193" spans="1:12" ht="14.25" x14ac:dyDescent="0.2">
      <c r="A193" s="194"/>
      <c r="B193" s="195"/>
      <c r="C193" s="285" t="s">
        <v>507</v>
      </c>
      <c r="D193" s="285"/>
      <c r="E193" s="285"/>
      <c r="F193" s="285"/>
      <c r="G193" s="285"/>
      <c r="H193" s="285"/>
      <c r="I193" s="179"/>
      <c r="J193" s="194"/>
      <c r="K193" s="178"/>
      <c r="L193" s="179">
        <f>SUM(BA48:BA173)</f>
        <v>5242.21</v>
      </c>
    </row>
    <row r="194" spans="1:12" ht="14.25" hidden="1" x14ac:dyDescent="0.2">
      <c r="A194" s="194"/>
      <c r="B194" s="195"/>
      <c r="C194" s="285" t="s">
        <v>534</v>
      </c>
      <c r="D194" s="285"/>
      <c r="E194" s="285"/>
      <c r="F194" s="285"/>
      <c r="G194" s="285"/>
      <c r="H194" s="285"/>
      <c r="I194" s="179"/>
      <c r="J194" s="194"/>
      <c r="K194" s="178"/>
      <c r="L194" s="179">
        <f>L196+L197</f>
        <v>0</v>
      </c>
    </row>
    <row r="195" spans="1:12" ht="14.25" hidden="1" x14ac:dyDescent="0.2">
      <c r="A195" s="194"/>
      <c r="B195" s="195"/>
      <c r="C195" s="289" t="s">
        <v>494</v>
      </c>
      <c r="D195" s="285"/>
      <c r="E195" s="285"/>
      <c r="F195" s="285"/>
      <c r="G195" s="285"/>
      <c r="H195" s="285"/>
      <c r="I195" s="179"/>
      <c r="J195" s="194"/>
      <c r="K195" s="178"/>
      <c r="L195" s="179"/>
    </row>
    <row r="196" spans="1:12" ht="14.25" hidden="1" x14ac:dyDescent="0.2">
      <c r="A196" s="194"/>
      <c r="B196" s="195"/>
      <c r="C196" s="285" t="s">
        <v>509</v>
      </c>
      <c r="D196" s="285"/>
      <c r="E196" s="285"/>
      <c r="F196" s="285"/>
      <c r="G196" s="285"/>
      <c r="H196" s="285"/>
      <c r="I196" s="179"/>
      <c r="J196" s="194"/>
      <c r="K196" s="178"/>
      <c r="L196" s="179">
        <f>SUM(BK48:BK173)</f>
        <v>0</v>
      </c>
    </row>
    <row r="197" spans="1:12" ht="14.25" hidden="1" x14ac:dyDescent="0.2">
      <c r="A197" s="194"/>
      <c r="B197" s="195"/>
      <c r="C197" s="285" t="s">
        <v>510</v>
      </c>
      <c r="D197" s="285"/>
      <c r="E197" s="285"/>
      <c r="F197" s="285"/>
      <c r="G197" s="285"/>
      <c r="H197" s="285"/>
      <c r="I197" s="179"/>
      <c r="J197" s="194"/>
      <c r="K197" s="178"/>
      <c r="L197" s="179">
        <f>SUM(BD48:BD173)</f>
        <v>0</v>
      </c>
    </row>
    <row r="198" spans="1:12" ht="14.25" hidden="1" x14ac:dyDescent="0.2">
      <c r="A198" s="194"/>
      <c r="B198" s="195"/>
      <c r="C198" s="285" t="s">
        <v>535</v>
      </c>
      <c r="D198" s="285"/>
      <c r="E198" s="285"/>
      <c r="F198" s="285"/>
      <c r="G198" s="285"/>
      <c r="H198" s="285"/>
      <c r="I198" s="179"/>
      <c r="J198" s="194"/>
      <c r="K198" s="178"/>
      <c r="L198" s="179">
        <f>L149</f>
        <v>0</v>
      </c>
    </row>
    <row r="199" spans="1:12" ht="14.25" x14ac:dyDescent="0.2">
      <c r="A199" s="194"/>
      <c r="B199" s="195"/>
      <c r="C199" s="288" t="s">
        <v>514</v>
      </c>
      <c r="D199" s="285"/>
      <c r="E199" s="285"/>
      <c r="F199" s="285"/>
      <c r="G199" s="285"/>
      <c r="H199" s="285"/>
      <c r="I199" s="179"/>
      <c r="J199" s="194"/>
      <c r="K199" s="178"/>
      <c r="L199" s="179"/>
    </row>
    <row r="200" spans="1:12" ht="14.25" hidden="1" x14ac:dyDescent="0.2">
      <c r="A200" s="194"/>
      <c r="B200" s="195"/>
      <c r="C200" s="285" t="s">
        <v>515</v>
      </c>
      <c r="D200" s="285"/>
      <c r="E200" s="285"/>
      <c r="F200" s="285"/>
      <c r="G200" s="285"/>
      <c r="H200" s="285"/>
      <c r="I200" s="179"/>
      <c r="J200" s="194"/>
      <c r="K200" s="178"/>
      <c r="L200" s="179">
        <f>SUM(AX48:AX173)</f>
        <v>0</v>
      </c>
    </row>
    <row r="201" spans="1:12" ht="14.25" hidden="1" x14ac:dyDescent="0.2">
      <c r="A201" s="194"/>
      <c r="B201" s="195"/>
      <c r="C201" s="285" t="s">
        <v>516</v>
      </c>
      <c r="D201" s="285"/>
      <c r="E201" s="285"/>
      <c r="F201" s="285"/>
      <c r="G201" s="285"/>
      <c r="H201" s="285"/>
      <c r="I201" s="179"/>
      <c r="J201" s="194"/>
      <c r="K201" s="178"/>
      <c r="L201" s="179">
        <f>SUM(AY48:AY173)</f>
        <v>0</v>
      </c>
    </row>
    <row r="202" spans="1:12" ht="14.25" x14ac:dyDescent="0.2">
      <c r="A202" s="194"/>
      <c r="B202" s="195"/>
      <c r="C202" s="285" t="s">
        <v>517</v>
      </c>
      <c r="D202" s="285"/>
      <c r="E202" s="285"/>
      <c r="F202" s="286"/>
      <c r="G202" s="182">
        <f>Source!F164</f>
        <v>11.82</v>
      </c>
      <c r="H202" s="194"/>
      <c r="I202" s="194"/>
      <c r="J202" s="194"/>
      <c r="K202" s="194"/>
      <c r="L202" s="194"/>
    </row>
    <row r="203" spans="1:12" ht="14.25" x14ac:dyDescent="0.2">
      <c r="A203" s="194"/>
      <c r="B203" s="195"/>
      <c r="C203" s="285" t="s">
        <v>518</v>
      </c>
      <c r="D203" s="285"/>
      <c r="E203" s="285"/>
      <c r="F203" s="286"/>
      <c r="G203" s="182">
        <f>Source!F165</f>
        <v>1.1279999999999999</v>
      </c>
      <c r="H203" s="194"/>
      <c r="I203" s="194"/>
      <c r="J203" s="194"/>
      <c r="K203" s="194"/>
      <c r="L203" s="194"/>
    </row>
    <row r="207" spans="1:12" ht="14.25" customHeight="1" x14ac:dyDescent="0.2">
      <c r="A207" s="199"/>
      <c r="B207" s="200" t="s">
        <v>536</v>
      </c>
      <c r="C207" s="201" t="str">
        <f>IF(Source!AC12&lt;&gt;"", Source!AC12," ")</f>
        <v xml:space="preserve"> </v>
      </c>
      <c r="D207" s="175"/>
      <c r="E207" s="175"/>
      <c r="F207" s="175"/>
      <c r="G207" s="175"/>
      <c r="H207" s="202" t="str">
        <f>IF(Source!AB12&lt;&gt;"", Source!AB12," ")</f>
        <v>Гаджиев Б.А.</v>
      </c>
      <c r="I207" s="203"/>
      <c r="J207" s="203"/>
      <c r="K207" s="204"/>
      <c r="L207" s="204"/>
    </row>
    <row r="208" spans="1:12" ht="14.25" customHeight="1" x14ac:dyDescent="0.2">
      <c r="A208" s="199"/>
      <c r="B208" s="205"/>
      <c r="C208" s="287" t="s">
        <v>537</v>
      </c>
      <c r="D208" s="287"/>
      <c r="E208" s="287"/>
      <c r="F208" s="287"/>
      <c r="G208" s="287"/>
      <c r="H208" s="203"/>
      <c r="I208" s="203"/>
      <c r="J208" s="203"/>
      <c r="K208" s="204"/>
      <c r="L208" s="204"/>
    </row>
    <row r="209" spans="1:12" ht="14.25" customHeight="1" x14ac:dyDescent="0.2">
      <c r="A209" s="199"/>
      <c r="B209" s="205"/>
      <c r="C209" s="160"/>
      <c r="D209" s="160"/>
      <c r="E209" s="160"/>
      <c r="F209" s="160"/>
      <c r="G209" s="160"/>
      <c r="H209" s="203"/>
      <c r="I209" s="203"/>
      <c r="J209" s="203"/>
      <c r="K209" s="204"/>
      <c r="L209" s="204"/>
    </row>
    <row r="210" spans="1:12" ht="14.25" customHeight="1" x14ac:dyDescent="0.2">
      <c r="A210" s="199"/>
      <c r="B210" s="200" t="s">
        <v>538</v>
      </c>
      <c r="C210" s="201" t="str">
        <f>IF(Source!AE12&lt;&gt;"", Source!AE12," ")</f>
        <v xml:space="preserve"> </v>
      </c>
      <c r="D210" s="175"/>
      <c r="E210" s="175"/>
      <c r="F210" s="175"/>
      <c r="G210" s="175"/>
      <c r="H210" s="202" t="str">
        <f>IF(Source!AD12&lt;&gt;"", Source!AD12," ")</f>
        <v xml:space="preserve"> </v>
      </c>
      <c r="I210" s="203"/>
      <c r="J210" s="203"/>
      <c r="K210" s="204"/>
      <c r="L210" s="204"/>
    </row>
    <row r="211" spans="1:12" ht="14.25" customHeight="1" x14ac:dyDescent="0.2">
      <c r="A211" s="160"/>
      <c r="B211" s="160"/>
      <c r="C211" s="287" t="s">
        <v>537</v>
      </c>
      <c r="D211" s="287"/>
      <c r="E211" s="287"/>
      <c r="F211" s="287"/>
      <c r="G211" s="287"/>
      <c r="H211" s="203"/>
      <c r="I211" s="203"/>
      <c r="J211" s="203"/>
      <c r="K211" s="204"/>
      <c r="L211" s="204"/>
    </row>
  </sheetData>
  <mergeCells count="167"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C72:H72"/>
    <mergeCell ref="C73:H73"/>
    <mergeCell ref="C74:H74"/>
    <mergeCell ref="C75:H75"/>
    <mergeCell ref="C76:H76"/>
    <mergeCell ref="C77:H77"/>
    <mergeCell ref="A49:L49"/>
    <mergeCell ref="C68:H68"/>
    <mergeCell ref="I68:J68"/>
    <mergeCell ref="K68:L68"/>
    <mergeCell ref="C70:H70"/>
    <mergeCell ref="C71:H71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96:H96"/>
    <mergeCell ref="C97:H97"/>
    <mergeCell ref="C98:F98"/>
    <mergeCell ref="C99:F99"/>
    <mergeCell ref="C102:H102"/>
    <mergeCell ref="C104:H104"/>
    <mergeCell ref="C90:H90"/>
    <mergeCell ref="C91:H91"/>
    <mergeCell ref="C92:H92"/>
    <mergeCell ref="C93:H93"/>
    <mergeCell ref="C94:H94"/>
    <mergeCell ref="C95:H95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4:H124"/>
    <mergeCell ref="C125:H125"/>
    <mergeCell ref="C126:H126"/>
    <mergeCell ref="C127:H127"/>
    <mergeCell ref="C128:H128"/>
    <mergeCell ref="C129:H129"/>
    <mergeCell ref="C117:H117"/>
    <mergeCell ref="C118:H118"/>
    <mergeCell ref="C119:H119"/>
    <mergeCell ref="C120:H120"/>
    <mergeCell ref="C121:H121"/>
    <mergeCell ref="C122:H122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50:H150"/>
    <mergeCell ref="C151:H151"/>
    <mergeCell ref="C152:H152"/>
    <mergeCell ref="C153:H153"/>
    <mergeCell ref="C154:H154"/>
    <mergeCell ref="C155:H155"/>
    <mergeCell ref="C142:H142"/>
    <mergeCell ref="C144:H144"/>
    <mergeCell ref="C145:H145"/>
    <mergeCell ref="C146:H146"/>
    <mergeCell ref="C147:H147"/>
    <mergeCell ref="C149:H149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75:H175"/>
    <mergeCell ref="C176:H176"/>
    <mergeCell ref="C177:H177"/>
    <mergeCell ref="C178:H178"/>
    <mergeCell ref="C179:H179"/>
    <mergeCell ref="C180:H180"/>
    <mergeCell ref="C168:H168"/>
    <mergeCell ref="C169:H169"/>
    <mergeCell ref="C170:H170"/>
    <mergeCell ref="C171:H171"/>
    <mergeCell ref="C172:H172"/>
    <mergeCell ref="C173:H173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211:G211"/>
    <mergeCell ref="C199:H199"/>
    <mergeCell ref="C200:H200"/>
    <mergeCell ref="C201:H201"/>
    <mergeCell ref="C202:F202"/>
    <mergeCell ref="C203:F203"/>
    <mergeCell ref="C208:G208"/>
    <mergeCell ref="C193:H193"/>
    <mergeCell ref="C194:H194"/>
    <mergeCell ref="C195:H195"/>
    <mergeCell ref="C196:H196"/>
    <mergeCell ref="C197:H197"/>
    <mergeCell ref="C198:H198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86"/>
  <sheetViews>
    <sheetView view="pageBreakPreview" topLeftCell="A8" zoomScale="90" zoomScaleNormal="100" zoomScaleSheetLayoutView="90" workbookViewId="0">
      <selection activeCell="A5" sqref="A5:AA5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3" width="15" style="154" customWidth="1"/>
    <col min="14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ht="12.75" customHeight="1" x14ac:dyDescent="0.2">
      <c r="A1" s="313" t="s">
        <v>375</v>
      </c>
      <c r="B1" s="313"/>
      <c r="C1" s="313"/>
      <c r="D1" s="313"/>
      <c r="E1" s="313"/>
      <c r="F1" s="314" t="s">
        <v>376</v>
      </c>
      <c r="G1" s="314"/>
      <c r="H1" s="314"/>
      <c r="I1" s="314"/>
      <c r="J1" s="314"/>
      <c r="K1" s="314"/>
      <c r="L1" s="314"/>
    </row>
    <row r="2" spans="1:93" ht="12.75" customHeight="1" x14ac:dyDescent="0.2">
      <c r="A2" s="155"/>
      <c r="B2" s="155"/>
      <c r="C2" s="155"/>
      <c r="D2" s="155"/>
      <c r="E2" s="155"/>
      <c r="F2" s="156"/>
      <c r="G2" s="156"/>
      <c r="H2" s="156"/>
      <c r="I2" s="156"/>
      <c r="J2" s="156"/>
      <c r="K2" s="156"/>
      <c r="L2" s="156"/>
    </row>
    <row r="3" spans="1:93" ht="25.5" x14ac:dyDescent="0.2">
      <c r="A3" s="313" t="s">
        <v>377</v>
      </c>
      <c r="B3" s="313"/>
      <c r="C3" s="313"/>
      <c r="D3" s="313"/>
      <c r="E3" s="313"/>
      <c r="F3" s="3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4"/>
      <c r="H3" s="314"/>
      <c r="I3" s="314"/>
      <c r="J3" s="314"/>
      <c r="K3" s="314"/>
      <c r="L3" s="314"/>
      <c r="CO3" s="2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6"/>
    </row>
    <row r="5" spans="1:93" ht="127.5" x14ac:dyDescent="0.2">
      <c r="A5" s="313" t="s">
        <v>378</v>
      </c>
      <c r="B5" s="313"/>
      <c r="C5" s="313"/>
      <c r="D5" s="313"/>
      <c r="E5" s="313"/>
      <c r="F5" s="3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14"/>
      <c r="H5" s="314"/>
      <c r="I5" s="314"/>
      <c r="J5" s="314"/>
      <c r="K5" s="314"/>
      <c r="L5" s="314"/>
      <c r="CO5" s="2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5"/>
      <c r="B6" s="155"/>
      <c r="C6" s="155"/>
      <c r="D6" s="155"/>
      <c r="E6" s="155"/>
      <c r="F6" s="156"/>
      <c r="G6" s="156"/>
      <c r="H6" s="156"/>
      <c r="I6" s="156"/>
      <c r="J6" s="156"/>
      <c r="K6" s="156"/>
      <c r="L6" s="156"/>
    </row>
    <row r="7" spans="1:93" ht="76.5" customHeight="1" x14ac:dyDescent="0.2">
      <c r="A7" s="313" t="s">
        <v>379</v>
      </c>
      <c r="B7" s="313"/>
      <c r="C7" s="313"/>
      <c r="D7" s="313"/>
      <c r="E7" s="313"/>
      <c r="F7" s="314" t="s">
        <v>916</v>
      </c>
      <c r="G7" s="314"/>
      <c r="H7" s="314"/>
      <c r="I7" s="314"/>
      <c r="J7" s="314"/>
      <c r="K7" s="314"/>
      <c r="L7" s="314"/>
    </row>
    <row r="8" spans="1:93" ht="12.75" customHeight="1" x14ac:dyDescent="0.2">
      <c r="A8" s="155"/>
      <c r="B8" s="155"/>
      <c r="C8" s="155"/>
      <c r="D8" s="155"/>
      <c r="E8" s="155"/>
      <c r="F8" s="156"/>
      <c r="G8" s="156"/>
      <c r="H8" s="156"/>
      <c r="I8" s="156"/>
      <c r="J8" s="156"/>
      <c r="K8" s="156"/>
      <c r="L8" s="156"/>
    </row>
    <row r="9" spans="1:93" ht="38.25" customHeight="1" x14ac:dyDescent="0.2">
      <c r="A9" s="313" t="s">
        <v>380</v>
      </c>
      <c r="B9" s="313"/>
      <c r="C9" s="313"/>
      <c r="D9" s="313"/>
      <c r="E9" s="313"/>
      <c r="F9" s="314" t="s">
        <v>381</v>
      </c>
      <c r="G9" s="314"/>
      <c r="H9" s="314"/>
      <c r="I9" s="314"/>
      <c r="J9" s="314"/>
      <c r="K9" s="314"/>
      <c r="L9" s="314"/>
    </row>
    <row r="10" spans="1:93" ht="12.75" customHeight="1" x14ac:dyDescent="0.2">
      <c r="A10" s="235"/>
      <c r="B10" s="235"/>
      <c r="C10" s="235"/>
      <c r="D10" s="235"/>
      <c r="E10" s="235"/>
      <c r="F10" s="157"/>
      <c r="G10" s="157"/>
      <c r="H10" s="157"/>
      <c r="I10" s="157"/>
      <c r="J10" s="157"/>
      <c r="K10" s="157"/>
      <c r="L10" s="157"/>
    </row>
    <row r="11" spans="1:93" ht="12.75" customHeight="1" x14ac:dyDescent="0.2">
      <c r="A11" s="313" t="s">
        <v>382</v>
      </c>
      <c r="B11" s="313"/>
      <c r="C11" s="313"/>
      <c r="D11" s="313"/>
      <c r="E11" s="313"/>
      <c r="F11" s="314" t="s">
        <v>383</v>
      </c>
      <c r="G11" s="314"/>
      <c r="H11" s="314"/>
      <c r="I11" s="314"/>
      <c r="J11" s="314"/>
      <c r="K11" s="314"/>
      <c r="L11" s="314"/>
    </row>
    <row r="12" spans="1:93" ht="12.75" customHeight="1" x14ac:dyDescent="0.2">
      <c r="A12" s="235"/>
      <c r="B12" s="235"/>
      <c r="C12" s="235"/>
      <c r="D12" s="235"/>
      <c r="E12" s="235"/>
      <c r="F12" s="157"/>
      <c r="G12" s="157"/>
      <c r="H12" s="157"/>
      <c r="I12" s="157"/>
      <c r="J12" s="157"/>
      <c r="K12" s="157"/>
      <c r="L12" s="157"/>
    </row>
    <row r="13" spans="1:93" ht="12.75" customHeight="1" x14ac:dyDescent="0.2">
      <c r="A13" s="313" t="s">
        <v>384</v>
      </c>
      <c r="B13" s="313"/>
      <c r="C13" s="313"/>
      <c r="D13" s="313"/>
      <c r="E13" s="313"/>
      <c r="F13" s="314" t="str">
        <f>IF(Source!CZ12 &lt;&gt; "", Source!CZ12, "")</f>
        <v/>
      </c>
      <c r="G13" s="314"/>
      <c r="H13" s="314"/>
      <c r="I13" s="314"/>
      <c r="J13" s="314"/>
      <c r="K13" s="314"/>
      <c r="L13" s="314"/>
    </row>
    <row r="14" spans="1:93" ht="12.75" customHeight="1" x14ac:dyDescent="0.2">
      <c r="A14" s="235"/>
      <c r="B14" s="235"/>
      <c r="C14" s="235"/>
      <c r="D14" s="235"/>
      <c r="E14" s="235"/>
      <c r="F14" s="157"/>
      <c r="G14" s="157"/>
      <c r="H14" s="157"/>
      <c r="I14" s="157"/>
      <c r="J14" s="157"/>
      <c r="K14" s="157"/>
      <c r="L14" s="156"/>
    </row>
    <row r="15" spans="1:93" ht="12.75" customHeight="1" x14ac:dyDescent="0.2">
      <c r="A15" s="313" t="s">
        <v>385</v>
      </c>
      <c r="B15" s="313"/>
      <c r="C15" s="313"/>
      <c r="D15" s="313"/>
      <c r="E15" s="313"/>
      <c r="F15" s="314" t="str">
        <f>IF(Source!DA12 &lt;&gt; "", Source!DA12, "")</f>
        <v/>
      </c>
      <c r="G15" s="314"/>
      <c r="H15" s="314"/>
      <c r="I15" s="314"/>
      <c r="J15" s="314"/>
      <c r="K15" s="314"/>
      <c r="L15" s="314"/>
    </row>
    <row r="16" spans="1:93" ht="12.75" customHeight="1" x14ac:dyDescent="0.2">
      <c r="A16" s="158"/>
      <c r="B16" s="158"/>
      <c r="C16" s="158"/>
      <c r="D16" s="158"/>
      <c r="E16" s="158"/>
      <c r="F16" s="159"/>
      <c r="G16" s="159"/>
      <c r="H16" s="159"/>
      <c r="I16" s="159"/>
      <c r="J16" s="159"/>
      <c r="K16" s="159"/>
      <c r="L16" s="159"/>
    </row>
    <row r="17" spans="1:92" ht="12.7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92" ht="31.5" x14ac:dyDescent="0.25">
      <c r="A18" s="312" t="s">
        <v>366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CN18" s="237" t="s">
        <v>366</v>
      </c>
    </row>
    <row r="19" spans="1:92" ht="14.25" customHeight="1" x14ac:dyDescent="0.2">
      <c r="A19" s="310" t="s">
        <v>77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</row>
    <row r="20" spans="1:92" ht="14.25" customHeight="1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1:92" ht="15.75" customHeight="1" x14ac:dyDescent="0.25">
      <c r="A21" s="308" t="str">
        <f>CONCATENATE( "ЛОКАЛЬНАЯ СМЕТА № ", Source!L172, " ",Source!CM172)</f>
        <v xml:space="preserve">ЛОКАЛЬНАЯ СМЕТА № 02-01-01 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</row>
    <row r="22" spans="1:92" ht="15" customHeight="1" x14ac:dyDescent="0.2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1"/>
    </row>
    <row r="23" spans="1:92" ht="18" customHeight="1" x14ac:dyDescent="0.25">
      <c r="A23" s="309" t="str">
        <f>IF(Source!G172&lt;&gt;"Новая локальная смета", Source!G172, "")</f>
        <v>Реконструкция КТП-22507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310" t="s">
        <v>387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</row>
    <row r="25" spans="1:92" ht="14.25" customHeight="1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</row>
    <row r="26" spans="1:92" ht="14.25" customHeight="1" x14ac:dyDescent="0.2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</row>
    <row r="27" spans="1:92" ht="12.75" customHeight="1" x14ac:dyDescent="0.2">
      <c r="A27" s="163" t="s">
        <v>388</v>
      </c>
      <c r="B27" s="163"/>
      <c r="C27" s="164" t="s">
        <v>389</v>
      </c>
      <c r="D27" s="163" t="s">
        <v>390</v>
      </c>
      <c r="E27" s="163"/>
      <c r="F27" s="163"/>
      <c r="G27" s="163"/>
      <c r="H27" s="163"/>
      <c r="I27" s="163"/>
      <c r="J27" s="163"/>
      <c r="K27" s="163"/>
      <c r="L27" s="163"/>
    </row>
    <row r="28" spans="1:92" ht="12.75" customHeight="1" x14ac:dyDescent="0.2">
      <c r="A28" s="163"/>
      <c r="B28" s="163"/>
      <c r="C28" s="165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92" ht="12.75" customHeight="1" x14ac:dyDescent="0.2">
      <c r="A29" s="163" t="s">
        <v>391</v>
      </c>
      <c r="B29" s="163"/>
      <c r="C29" s="311"/>
      <c r="D29" s="311"/>
      <c r="E29" s="311"/>
      <c r="F29" s="311"/>
      <c r="G29" s="311"/>
      <c r="H29" s="311"/>
      <c r="I29" s="311"/>
      <c r="J29" s="311"/>
      <c r="K29" s="311"/>
      <c r="L29" s="311"/>
    </row>
    <row r="30" spans="1:92" ht="12.75" customHeight="1" x14ac:dyDescent="0.2">
      <c r="A30" s="166"/>
      <c r="B30" s="167"/>
      <c r="C30" s="310" t="s">
        <v>392</v>
      </c>
      <c r="D30" s="310"/>
      <c r="E30" s="310"/>
      <c r="F30" s="310"/>
      <c r="G30" s="310"/>
      <c r="H30" s="310"/>
      <c r="I30" s="310"/>
      <c r="J30" s="310"/>
      <c r="K30" s="310"/>
      <c r="L30" s="310"/>
    </row>
    <row r="31" spans="1:92" ht="14.25" customHeight="1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92" ht="14.25" customHeight="1" x14ac:dyDescent="0.2">
      <c r="A32" s="168" t="s">
        <v>918</v>
      </c>
      <c r="B32" s="160"/>
      <c r="C32" s="160"/>
      <c r="D32" s="169"/>
      <c r="E32" s="160"/>
      <c r="F32" s="160"/>
      <c r="G32" s="160"/>
      <c r="H32" s="160"/>
      <c r="I32" s="160"/>
      <c r="J32" s="160"/>
      <c r="K32" s="160"/>
      <c r="L32" s="160"/>
    </row>
    <row r="33" spans="1:13" ht="14.25" customHeight="1" x14ac:dyDescent="0.2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1:13" ht="14.25" customHeight="1" x14ac:dyDescent="0.2">
      <c r="A34" s="168" t="s">
        <v>393</v>
      </c>
      <c r="B34" s="160"/>
      <c r="C34" s="306">
        <f>C37+C38+C39+C40</f>
        <v>343.93556000000001</v>
      </c>
      <c r="D34" s="307"/>
      <c r="E34" s="163" t="s">
        <v>394</v>
      </c>
      <c r="F34" s="158"/>
      <c r="G34" s="158"/>
      <c r="H34" s="158"/>
      <c r="I34" s="158"/>
      <c r="J34" s="158"/>
      <c r="K34" s="158"/>
      <c r="L34" s="160"/>
    </row>
    <row r="35" spans="1:13" ht="14.25" customHeight="1" x14ac:dyDescent="0.2">
      <c r="A35" s="168"/>
      <c r="B35" s="160"/>
      <c r="C35" s="233"/>
      <c r="D35" s="234"/>
      <c r="E35" s="163"/>
      <c r="F35" s="158"/>
      <c r="G35" s="163" t="s">
        <v>395</v>
      </c>
      <c r="H35" s="160"/>
      <c r="I35" s="163"/>
      <c r="J35" s="163"/>
      <c r="K35" s="170">
        <f>ROUND(SUM(AR48:AR379)/1000, 2)</f>
        <v>22.29</v>
      </c>
      <c r="L35" s="163" t="s">
        <v>394</v>
      </c>
    </row>
    <row r="36" spans="1:13" ht="14.25" customHeight="1" x14ac:dyDescent="0.2">
      <c r="A36" s="160"/>
      <c r="B36" s="171" t="s">
        <v>396</v>
      </c>
      <c r="C36" s="172"/>
      <c r="D36" s="160"/>
      <c r="E36" s="163"/>
      <c r="F36" s="158"/>
      <c r="G36" s="163" t="s">
        <v>397</v>
      </c>
      <c r="H36" s="160"/>
      <c r="I36" s="163"/>
      <c r="J36" s="163"/>
      <c r="K36" s="170">
        <f>ROUND(SUM(AT48:AT379)/1000, 2)</f>
        <v>1.88</v>
      </c>
      <c r="L36" s="163" t="s">
        <v>394</v>
      </c>
    </row>
    <row r="37" spans="1:13" ht="14.25" customHeight="1" x14ac:dyDescent="0.2">
      <c r="A37" s="160"/>
      <c r="B37" s="168" t="s">
        <v>398</v>
      </c>
      <c r="C37" s="306">
        <f>ROUND((Source!F287)/1000, 5)</f>
        <v>0</v>
      </c>
      <c r="D37" s="307"/>
      <c r="E37" s="163" t="s">
        <v>394</v>
      </c>
      <c r="F37" s="158"/>
      <c r="G37" s="163" t="s">
        <v>399</v>
      </c>
      <c r="H37" s="160"/>
      <c r="I37" s="163"/>
      <c r="J37" s="234"/>
      <c r="K37" s="173">
        <f>Source!F292</f>
        <v>28.393999999999998</v>
      </c>
      <c r="L37" s="163" t="s">
        <v>400</v>
      </c>
      <c r="M37" s="189">
        <f>C37</f>
        <v>0</v>
      </c>
    </row>
    <row r="38" spans="1:13" ht="14.25" customHeight="1" x14ac:dyDescent="0.2">
      <c r="A38" s="160"/>
      <c r="B38" s="168" t="s">
        <v>401</v>
      </c>
      <c r="C38" s="306">
        <f>ROUND((Source!F288)/1000, 5)</f>
        <v>118.90363000000001</v>
      </c>
      <c r="D38" s="307"/>
      <c r="E38" s="163" t="s">
        <v>394</v>
      </c>
      <c r="F38" s="158"/>
      <c r="G38" s="163" t="s">
        <v>402</v>
      </c>
      <c r="H38" s="160"/>
      <c r="I38" s="163"/>
      <c r="J38" s="174"/>
      <c r="K38" s="173">
        <f>Source!F293</f>
        <v>2.234</v>
      </c>
      <c r="L38" s="163" t="s">
        <v>400</v>
      </c>
      <c r="M38" s="189">
        <f>C38</f>
        <v>118.90363000000001</v>
      </c>
    </row>
    <row r="39" spans="1:13" ht="14.25" customHeight="1" x14ac:dyDescent="0.2">
      <c r="A39" s="160"/>
      <c r="B39" s="168" t="s">
        <v>403</v>
      </c>
      <c r="C39" s="306">
        <f>ROUND((Source!F279)/1000, 5)</f>
        <v>225.03192999999999</v>
      </c>
      <c r="D39" s="307"/>
      <c r="E39" s="163" t="s">
        <v>394</v>
      </c>
      <c r="F39" s="158"/>
      <c r="G39" s="163"/>
      <c r="H39" s="163"/>
      <c r="I39" s="163"/>
      <c r="J39" s="163"/>
      <c r="K39" s="158"/>
      <c r="L39" s="163"/>
      <c r="M39" s="189">
        <f>C39</f>
        <v>225.03192999999999</v>
      </c>
    </row>
    <row r="40" spans="1:13" ht="14.25" customHeight="1" x14ac:dyDescent="0.2">
      <c r="A40" s="160"/>
      <c r="B40" s="168" t="s">
        <v>404</v>
      </c>
      <c r="C40" s="306">
        <f>ROUND((Source!F289)/1000, 5)</f>
        <v>0</v>
      </c>
      <c r="D40" s="307"/>
      <c r="E40" s="163" t="s">
        <v>394</v>
      </c>
      <c r="F40" s="158"/>
      <c r="G40" s="163"/>
      <c r="H40" s="163"/>
      <c r="I40" s="163"/>
      <c r="J40" s="163"/>
      <c r="K40" s="158"/>
      <c r="L40" s="163"/>
      <c r="M40" s="189">
        <f>C40</f>
        <v>0</v>
      </c>
    </row>
    <row r="41" spans="1:13" ht="14.25" customHeight="1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3" ht="12.75" customHeight="1" x14ac:dyDescent="0.2">
      <c r="A42" s="294" t="s">
        <v>0</v>
      </c>
      <c r="B42" s="294" t="s">
        <v>101</v>
      </c>
      <c r="C42" s="294" t="s">
        <v>405</v>
      </c>
      <c r="D42" s="294" t="s">
        <v>406</v>
      </c>
      <c r="E42" s="297" t="s">
        <v>407</v>
      </c>
      <c r="F42" s="298"/>
      <c r="G42" s="299"/>
      <c r="H42" s="297" t="s">
        <v>408</v>
      </c>
      <c r="I42" s="298"/>
      <c r="J42" s="298"/>
      <c r="K42" s="298"/>
      <c r="L42" s="299"/>
    </row>
    <row r="43" spans="1:13" ht="12.75" customHeight="1" x14ac:dyDescent="0.2">
      <c r="A43" s="295"/>
      <c r="B43" s="295"/>
      <c r="C43" s="295"/>
      <c r="D43" s="295"/>
      <c r="E43" s="300"/>
      <c r="F43" s="301"/>
      <c r="G43" s="302"/>
      <c r="H43" s="300"/>
      <c r="I43" s="301"/>
      <c r="J43" s="301"/>
      <c r="K43" s="301"/>
      <c r="L43" s="302"/>
    </row>
    <row r="44" spans="1:13" ht="12.75" customHeight="1" x14ac:dyDescent="0.2">
      <c r="A44" s="295"/>
      <c r="B44" s="295"/>
      <c r="C44" s="295"/>
      <c r="D44" s="295"/>
      <c r="E44" s="300"/>
      <c r="F44" s="301"/>
      <c r="G44" s="302"/>
      <c r="H44" s="300"/>
      <c r="I44" s="301"/>
      <c r="J44" s="301"/>
      <c r="K44" s="301"/>
      <c r="L44" s="302"/>
    </row>
    <row r="45" spans="1:13" ht="12.75" customHeight="1" x14ac:dyDescent="0.2">
      <c r="A45" s="295"/>
      <c r="B45" s="295"/>
      <c r="C45" s="295"/>
      <c r="D45" s="295"/>
      <c r="E45" s="303"/>
      <c r="F45" s="304"/>
      <c r="G45" s="305"/>
      <c r="H45" s="303"/>
      <c r="I45" s="304"/>
      <c r="J45" s="304"/>
      <c r="K45" s="304"/>
      <c r="L45" s="305"/>
    </row>
    <row r="46" spans="1:13" ht="51" customHeight="1" x14ac:dyDescent="0.2">
      <c r="A46" s="296"/>
      <c r="B46" s="296"/>
      <c r="C46" s="296"/>
      <c r="D46" s="296"/>
      <c r="E46" s="244" t="s">
        <v>409</v>
      </c>
      <c r="F46" s="244" t="s">
        <v>410</v>
      </c>
      <c r="G46" s="245" t="s">
        <v>411</v>
      </c>
      <c r="H46" s="244" t="s">
        <v>412</v>
      </c>
      <c r="I46" s="244" t="s">
        <v>413</v>
      </c>
      <c r="J46" s="244" t="s">
        <v>414</v>
      </c>
      <c r="K46" s="244" t="s">
        <v>410</v>
      </c>
      <c r="L46" s="244" t="s">
        <v>415</v>
      </c>
    </row>
    <row r="47" spans="1:13" ht="14.25" customHeight="1" x14ac:dyDescent="0.2">
      <c r="A47" s="246">
        <v>1</v>
      </c>
      <c r="B47" s="246">
        <v>2</v>
      </c>
      <c r="C47" s="246">
        <v>3</v>
      </c>
      <c r="D47" s="246">
        <v>4</v>
      </c>
      <c r="E47" s="246">
        <v>5</v>
      </c>
      <c r="F47" s="246">
        <v>6</v>
      </c>
      <c r="G47" s="246">
        <v>7</v>
      </c>
      <c r="H47" s="246">
        <v>8</v>
      </c>
      <c r="I47" s="246">
        <v>9</v>
      </c>
      <c r="J47" s="246">
        <v>10</v>
      </c>
      <c r="K47" s="247">
        <v>11</v>
      </c>
      <c r="L47" s="247">
        <v>12</v>
      </c>
    </row>
    <row r="49" spans="1:83" ht="16.5" x14ac:dyDescent="0.2">
      <c r="A49" s="293" t="s">
        <v>546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83" ht="14.25" x14ac:dyDescent="0.2">
      <c r="C50" s="206" t="str">
        <f>Source!G180</f>
        <v>установка КТП</v>
      </c>
    </row>
    <row r="51" spans="1:83" ht="28.5" x14ac:dyDescent="0.2">
      <c r="A51" s="176" t="s">
        <v>87</v>
      </c>
      <c r="B51" s="229" t="s">
        <v>453</v>
      </c>
      <c r="C51" s="229" t="str">
        <f>Source!G181</f>
        <v>Счетчики, устанавливаемые на готовом основании: трехфазные</v>
      </c>
      <c r="D51" s="177" t="str">
        <f>Source!H181</f>
        <v>ШТ</v>
      </c>
      <c r="E51" s="178">
        <f>Source!K181</f>
        <v>1</v>
      </c>
      <c r="F51" s="178"/>
      <c r="G51" s="178">
        <f>Source!I181</f>
        <v>1</v>
      </c>
      <c r="H51" s="179"/>
      <c r="I51" s="230"/>
      <c r="J51" s="179"/>
      <c r="K51" s="230"/>
      <c r="L51" s="179"/>
    </row>
    <row r="52" spans="1:83" ht="15" x14ac:dyDescent="0.2">
      <c r="A52" s="181"/>
      <c r="B52" s="178">
        <v>1</v>
      </c>
      <c r="C52" s="181" t="s">
        <v>419</v>
      </c>
      <c r="D52" s="177" t="s">
        <v>400</v>
      </c>
      <c r="E52" s="182"/>
      <c r="F52" s="178"/>
      <c r="G52" s="178">
        <f>Source!U181</f>
        <v>0.7</v>
      </c>
      <c r="H52" s="178"/>
      <c r="I52" s="178"/>
      <c r="J52" s="178"/>
      <c r="K52" s="178"/>
      <c r="L52" s="183">
        <f>SUM(L53:L53)-SUMIF(CE53:CE53, 1, L53:L53)</f>
        <v>564.21</v>
      </c>
    </row>
    <row r="53" spans="1:83" ht="14.25" x14ac:dyDescent="0.2">
      <c r="A53" s="229"/>
      <c r="B53" s="229" t="s">
        <v>455</v>
      </c>
      <c r="C53" s="229" t="s">
        <v>456</v>
      </c>
      <c r="D53" s="177" t="s">
        <v>400</v>
      </c>
      <c r="E53" s="178">
        <v>0.7</v>
      </c>
      <c r="F53" s="178"/>
      <c r="G53" s="178">
        <f>SmtRes!CX56</f>
        <v>0.7</v>
      </c>
      <c r="H53" s="179"/>
      <c r="I53" s="230"/>
      <c r="J53" s="179">
        <f>SmtRes!CZ56</f>
        <v>806.02</v>
      </c>
      <c r="K53" s="230"/>
      <c r="L53" s="179">
        <f>SmtRes!DI56</f>
        <v>564.21</v>
      </c>
    </row>
    <row r="54" spans="1:83" ht="15" x14ac:dyDescent="0.2">
      <c r="A54" s="181"/>
      <c r="B54" s="178">
        <v>2</v>
      </c>
      <c r="C54" s="181" t="s">
        <v>422</v>
      </c>
      <c r="D54" s="177"/>
      <c r="E54" s="182"/>
      <c r="F54" s="178"/>
      <c r="G54" s="178"/>
      <c r="H54" s="178"/>
      <c r="I54" s="178"/>
      <c r="J54" s="178"/>
      <c r="K54" s="178"/>
      <c r="L54" s="183">
        <f>SUM(L55:L59)-SUMIF(CE55:CE59, 1, L55:L59)</f>
        <v>20.619999999999997</v>
      </c>
    </row>
    <row r="55" spans="1:83" ht="15" x14ac:dyDescent="0.2">
      <c r="A55" s="181"/>
      <c r="B55" s="178"/>
      <c r="C55" s="181" t="s">
        <v>423</v>
      </c>
      <c r="D55" s="177" t="s">
        <v>400</v>
      </c>
      <c r="E55" s="182"/>
      <c r="F55" s="178"/>
      <c r="G55" s="178">
        <f>Source!V181</f>
        <v>0.02</v>
      </c>
      <c r="H55" s="178"/>
      <c r="I55" s="178"/>
      <c r="J55" s="178"/>
      <c r="K55" s="178"/>
      <c r="L55" s="183">
        <f>SUMIF(CE56:CE59, 1, L56:L59)</f>
        <v>18.34</v>
      </c>
      <c r="CE55" s="154">
        <v>1</v>
      </c>
    </row>
    <row r="56" spans="1:83" ht="28.5" x14ac:dyDescent="0.2">
      <c r="A56" s="229"/>
      <c r="B56" s="229" t="s">
        <v>424</v>
      </c>
      <c r="C56" s="229" t="s">
        <v>425</v>
      </c>
      <c r="D56" s="177" t="s">
        <v>426</v>
      </c>
      <c r="E56" s="178">
        <v>0.01</v>
      </c>
      <c r="F56" s="178"/>
      <c r="G56" s="178">
        <f>SmtRes!CX58</f>
        <v>0.01</v>
      </c>
      <c r="H56" s="179"/>
      <c r="I56" s="230"/>
      <c r="J56" s="179">
        <f>SmtRes!CZ58</f>
        <v>1488.78</v>
      </c>
      <c r="K56" s="230"/>
      <c r="L56" s="179">
        <f>SmtRes!DG58</f>
        <v>14.89</v>
      </c>
    </row>
    <row r="57" spans="1:83" ht="28.5" x14ac:dyDescent="0.2">
      <c r="A57" s="229"/>
      <c r="B57" s="229" t="s">
        <v>427</v>
      </c>
      <c r="C57" s="229" t="s">
        <v>428</v>
      </c>
      <c r="D57" s="177" t="s">
        <v>400</v>
      </c>
      <c r="E57" s="178">
        <f>SmtRes!DO58*SmtRes!AT58</f>
        <v>0.01</v>
      </c>
      <c r="F57" s="178"/>
      <c r="G57" s="178">
        <f>ROUND(E57*G51, 7)</f>
        <v>0.01</v>
      </c>
      <c r="H57" s="179"/>
      <c r="I57" s="230"/>
      <c r="J57" s="179">
        <f>ROUND(SmtRes!AG58/SmtRes!DO58, 2)</f>
        <v>1051.33</v>
      </c>
      <c r="K57" s="230"/>
      <c r="L57" s="179">
        <f>SmtRes!DH58</f>
        <v>10.51</v>
      </c>
      <c r="CE57" s="154">
        <v>1</v>
      </c>
    </row>
    <row r="58" spans="1:83" ht="28.5" x14ac:dyDescent="0.2">
      <c r="A58" s="229"/>
      <c r="B58" s="229" t="s">
        <v>433</v>
      </c>
      <c r="C58" s="229" t="s">
        <v>434</v>
      </c>
      <c r="D58" s="177" t="s">
        <v>426</v>
      </c>
      <c r="E58" s="178">
        <v>0.01</v>
      </c>
      <c r="F58" s="178"/>
      <c r="G58" s="178">
        <f>SmtRes!CX59</f>
        <v>0.01</v>
      </c>
      <c r="H58" s="179"/>
      <c r="I58" s="230"/>
      <c r="J58" s="179">
        <f>SmtRes!CZ59</f>
        <v>572.77</v>
      </c>
      <c r="K58" s="230"/>
      <c r="L58" s="179">
        <f>SmtRes!DG59</f>
        <v>5.73</v>
      </c>
    </row>
    <row r="59" spans="1:83" ht="28.5" x14ac:dyDescent="0.2">
      <c r="A59" s="229"/>
      <c r="B59" s="229" t="s">
        <v>435</v>
      </c>
      <c r="C59" s="229" t="s">
        <v>436</v>
      </c>
      <c r="D59" s="177" t="s">
        <v>400</v>
      </c>
      <c r="E59" s="178">
        <f>SmtRes!DO59*SmtRes!AT59</f>
        <v>0.01</v>
      </c>
      <c r="F59" s="178"/>
      <c r="G59" s="178">
        <f>ROUND(E59*G51, 7)</f>
        <v>0.01</v>
      </c>
      <c r="H59" s="179"/>
      <c r="I59" s="230"/>
      <c r="J59" s="179">
        <f>ROUND(SmtRes!AG59/SmtRes!DO59, 2)</f>
        <v>782.65</v>
      </c>
      <c r="K59" s="230"/>
      <c r="L59" s="179">
        <f>SmtRes!DH59</f>
        <v>7.83</v>
      </c>
      <c r="CE59" s="154">
        <v>1</v>
      </c>
    </row>
    <row r="60" spans="1:83" ht="15" x14ac:dyDescent="0.2">
      <c r="A60" s="181"/>
      <c r="B60" s="178">
        <v>4</v>
      </c>
      <c r="C60" s="181" t="s">
        <v>437</v>
      </c>
      <c r="D60" s="177"/>
      <c r="E60" s="182"/>
      <c r="F60" s="178"/>
      <c r="G60" s="178"/>
      <c r="H60" s="178"/>
      <c r="I60" s="178"/>
      <c r="J60" s="178"/>
      <c r="K60" s="178"/>
      <c r="L60" s="183">
        <f>SUM(L61:L61)-SUMIF(CE61:CE61, 1, L61:L61)</f>
        <v>4.93</v>
      </c>
    </row>
    <row r="61" spans="1:83" ht="28.5" x14ac:dyDescent="0.2">
      <c r="A61" s="229"/>
      <c r="B61" s="229" t="s">
        <v>457</v>
      </c>
      <c r="C61" s="184" t="s">
        <v>458</v>
      </c>
      <c r="D61" s="185" t="s">
        <v>443</v>
      </c>
      <c r="E61" s="186">
        <v>3.0000000000000001E-5</v>
      </c>
      <c r="F61" s="186"/>
      <c r="G61" s="186">
        <f>SmtRes!CX60</f>
        <v>3.0000000000000001E-5</v>
      </c>
      <c r="H61" s="187">
        <f>SmtRes!CZ60</f>
        <v>127406</v>
      </c>
      <c r="I61" s="188">
        <f>SmtRes!AI60</f>
        <v>1.29</v>
      </c>
      <c r="J61" s="187">
        <f>ROUND(H61*I61, 2)</f>
        <v>164353.74</v>
      </c>
      <c r="K61" s="188"/>
      <c r="L61" s="187">
        <f>SmtRes!DF60</f>
        <v>4.93</v>
      </c>
    </row>
    <row r="62" spans="1:83" ht="15" x14ac:dyDescent="0.2">
      <c r="A62" s="229"/>
      <c r="B62" s="229"/>
      <c r="C62" s="231" t="s">
        <v>444</v>
      </c>
      <c r="D62" s="177"/>
      <c r="E62" s="178"/>
      <c r="F62" s="178"/>
      <c r="G62" s="178"/>
      <c r="H62" s="179"/>
      <c r="I62" s="230"/>
      <c r="J62" s="179"/>
      <c r="K62" s="230"/>
      <c r="L62" s="179">
        <f>L52+L54+L55+L60</f>
        <v>608.1</v>
      </c>
    </row>
    <row r="63" spans="1:83" ht="57" x14ac:dyDescent="0.2">
      <c r="A63" s="176" t="s">
        <v>90</v>
      </c>
      <c r="B63" s="229" t="str">
        <f>Source!F182</f>
        <v>421/пр_2020_п.75_пп.а</v>
      </c>
      <c r="C63" s="229" t="str">
        <f>Source!G182</f>
        <v>Сметная стоимость вспомогательных ненормируемых материальных ресурсов, не учтенная в сметной норме, 2%</v>
      </c>
      <c r="D63" s="177" t="str">
        <f>Source!H182</f>
        <v>%</v>
      </c>
      <c r="E63" s="178">
        <f>SmtRes!AT61</f>
        <v>2</v>
      </c>
      <c r="F63" s="178"/>
      <c r="G63" s="178">
        <f>Source!I182</f>
        <v>2</v>
      </c>
      <c r="H63" s="179"/>
      <c r="I63" s="230"/>
      <c r="J63" s="179"/>
      <c r="K63" s="230"/>
      <c r="L63" s="179">
        <f>Source!P182</f>
        <v>11.28</v>
      </c>
      <c r="AD63" s="154">
        <f>ROUND((Source!AT182/100)*((ROUND(0*Source!I182, 2)+ROUND(0*Source!I182, 2))), 2)</f>
        <v>0</v>
      </c>
      <c r="AE63" s="154">
        <f>ROUND((Source!AU182/100)*((ROUND(0*Source!I182, 2)+ROUND(0*Source!I182, 2))), 2)</f>
        <v>0</v>
      </c>
      <c r="AN63" s="154">
        <f>L63</f>
        <v>11.28</v>
      </c>
      <c r="AW63" s="154">
        <f>L63</f>
        <v>11.28</v>
      </c>
      <c r="AZ63" s="154">
        <f>Source!X182</f>
        <v>0</v>
      </c>
      <c r="BA63" s="154">
        <f>Source!Y182</f>
        <v>0</v>
      </c>
      <c r="CD63" s="154">
        <v>2</v>
      </c>
    </row>
    <row r="64" spans="1:83" ht="14.25" x14ac:dyDescent="0.2">
      <c r="A64" s="229"/>
      <c r="B64" s="229"/>
      <c r="C64" s="229" t="s">
        <v>445</v>
      </c>
      <c r="D64" s="177"/>
      <c r="E64" s="178"/>
      <c r="F64" s="178"/>
      <c r="G64" s="178"/>
      <c r="H64" s="179"/>
      <c r="I64" s="230"/>
      <c r="J64" s="179"/>
      <c r="K64" s="230"/>
      <c r="L64" s="179">
        <f>SUM(AR51:AR67)+SUM(AS51:AS67)+SUM(AT51:AT67)+SUM(AU51:AU67)+SUM(AV51:AV67)</f>
        <v>582.55000000000007</v>
      </c>
    </row>
    <row r="65" spans="1:83" ht="28.5" x14ac:dyDescent="0.2">
      <c r="A65" s="229"/>
      <c r="B65" s="229" t="s">
        <v>446</v>
      </c>
      <c r="C65" s="229" t="s">
        <v>447</v>
      </c>
      <c r="D65" s="177" t="s">
        <v>448</v>
      </c>
      <c r="E65" s="178">
        <f>Source!BZ181</f>
        <v>97</v>
      </c>
      <c r="F65" s="178"/>
      <c r="G65" s="178">
        <f>Source!AT181</f>
        <v>97</v>
      </c>
      <c r="H65" s="179"/>
      <c r="I65" s="230"/>
      <c r="J65" s="179"/>
      <c r="K65" s="230"/>
      <c r="L65" s="179">
        <f>SUM(AZ51:AZ67)</f>
        <v>565.07000000000005</v>
      </c>
    </row>
    <row r="66" spans="1:83" ht="28.5" x14ac:dyDescent="0.2">
      <c r="A66" s="184"/>
      <c r="B66" s="184" t="s">
        <v>449</v>
      </c>
      <c r="C66" s="184" t="s">
        <v>450</v>
      </c>
      <c r="D66" s="185" t="s">
        <v>448</v>
      </c>
      <c r="E66" s="186">
        <f>Source!CA181</f>
        <v>51</v>
      </c>
      <c r="F66" s="186"/>
      <c r="G66" s="186">
        <f>Source!AU181</f>
        <v>51</v>
      </c>
      <c r="H66" s="187"/>
      <c r="I66" s="188"/>
      <c r="J66" s="187"/>
      <c r="K66" s="188"/>
      <c r="L66" s="187">
        <f>SUM(BA51:BA67)</f>
        <v>297.10000000000002</v>
      </c>
    </row>
    <row r="67" spans="1:83" ht="15" x14ac:dyDescent="0.2">
      <c r="C67" s="291" t="s">
        <v>451</v>
      </c>
      <c r="D67" s="291"/>
      <c r="E67" s="291"/>
      <c r="F67" s="291"/>
      <c r="G67" s="291"/>
      <c r="H67" s="291"/>
      <c r="I67" s="292">
        <f>IF(E51&lt;&gt;0,K67/E51, 0)</f>
        <v>1481.5499999999997</v>
      </c>
      <c r="J67" s="292"/>
      <c r="K67" s="292">
        <f>L52+L54+L60+L65+L66+L55+SUM(L63:L63)</f>
        <v>1481.5499999999997</v>
      </c>
      <c r="L67" s="292"/>
      <c r="AD67" s="154">
        <f>ROUND((Source!AT181/100)*((ROUND(SUMIF(SmtRes!AQ56:'SmtRes'!AQ61,"=1",SmtRes!AD56:'SmtRes'!AD61)*Source!I181, 2)+ROUND(SUMIF(SmtRes!AQ56:'SmtRes'!AQ61,"=1",SmtRes!AC56:'SmtRes'!AC61)*Source!I181, 2))), 2)</f>
        <v>2560.8000000000002</v>
      </c>
      <c r="AE67" s="154">
        <f>ROUND((Source!AU181/100)*((ROUND(SUMIF(SmtRes!AQ56:'SmtRes'!AQ61,"=1",SmtRes!AD56:'SmtRes'!AD61)*Source!I181, 2)+ROUND(SUMIF(SmtRes!AQ56:'SmtRes'!AQ61,"=1",SmtRes!AC56:'SmtRes'!AC61)*Source!I181, 2))), 2)</f>
        <v>1346.4</v>
      </c>
      <c r="AN67" s="189">
        <f>L52+L54+L60+L65+L66+L55</f>
        <v>1470.2699999999998</v>
      </c>
      <c r="AO67" s="189">
        <f>L54</f>
        <v>20.619999999999997</v>
      </c>
      <c r="AQ67" s="154" t="s">
        <v>452</v>
      </c>
      <c r="AR67" s="189">
        <f>L52</f>
        <v>564.21</v>
      </c>
      <c r="AT67" s="189">
        <f>L55</f>
        <v>18.34</v>
      </c>
      <c r="AV67" s="154" t="s">
        <v>452</v>
      </c>
      <c r="AW67" s="189">
        <f>L60</f>
        <v>4.93</v>
      </c>
      <c r="AZ67" s="154">
        <f>Source!X181</f>
        <v>565.07000000000005</v>
      </c>
      <c r="BA67" s="154">
        <f>Source!Y181</f>
        <v>297.10000000000002</v>
      </c>
      <c r="CD67" s="154">
        <v>2</v>
      </c>
    </row>
    <row r="68" spans="1:83" ht="42.75" x14ac:dyDescent="0.2">
      <c r="A68" s="176" t="s">
        <v>267</v>
      </c>
      <c r="B68" s="229" t="s">
        <v>547</v>
      </c>
      <c r="C68" s="229" t="str">
        <f>Source!G183</f>
        <v>Шкаф (пульт) управления навесной, высота, ширина и глубина: до 600х600х350 мм (шкаф ШУ)</v>
      </c>
      <c r="D68" s="177" t="str">
        <f>Source!H183</f>
        <v>ШТ</v>
      </c>
      <c r="E68" s="178">
        <f>Source!K183</f>
        <v>1</v>
      </c>
      <c r="F68" s="178"/>
      <c r="G68" s="178">
        <f>Source!I183</f>
        <v>1</v>
      </c>
      <c r="H68" s="179"/>
      <c r="I68" s="230"/>
      <c r="J68" s="179"/>
      <c r="K68" s="230"/>
      <c r="L68" s="179"/>
    </row>
    <row r="69" spans="1:83" ht="15" x14ac:dyDescent="0.2">
      <c r="A69" s="181"/>
      <c r="B69" s="178">
        <v>1</v>
      </c>
      <c r="C69" s="181" t="s">
        <v>419</v>
      </c>
      <c r="D69" s="177" t="s">
        <v>400</v>
      </c>
      <c r="E69" s="182"/>
      <c r="F69" s="178"/>
      <c r="G69" s="178">
        <f>Source!U183</f>
        <v>2.06</v>
      </c>
      <c r="H69" s="178"/>
      <c r="I69" s="178"/>
      <c r="J69" s="178"/>
      <c r="K69" s="178"/>
      <c r="L69" s="183">
        <f>SUM(L70:L70)-SUMIF(CE70:CE70, 1, L70:L70)</f>
        <v>1660.4</v>
      </c>
    </row>
    <row r="70" spans="1:83" ht="14.25" x14ac:dyDescent="0.2">
      <c r="A70" s="229"/>
      <c r="B70" s="229" t="s">
        <v>455</v>
      </c>
      <c r="C70" s="229" t="s">
        <v>456</v>
      </c>
      <c r="D70" s="177" t="s">
        <v>400</v>
      </c>
      <c r="E70" s="178">
        <v>2.06</v>
      </c>
      <c r="F70" s="178"/>
      <c r="G70" s="178">
        <f>SmtRes!CX62</f>
        <v>2.06</v>
      </c>
      <c r="H70" s="179"/>
      <c r="I70" s="230"/>
      <c r="J70" s="179">
        <f>SmtRes!CZ62</f>
        <v>806.02</v>
      </c>
      <c r="K70" s="230"/>
      <c r="L70" s="179">
        <f>SmtRes!DI62</f>
        <v>1660.4</v>
      </c>
    </row>
    <row r="71" spans="1:83" ht="15" x14ac:dyDescent="0.2">
      <c r="A71" s="181"/>
      <c r="B71" s="178">
        <v>2</v>
      </c>
      <c r="C71" s="181" t="s">
        <v>422</v>
      </c>
      <c r="D71" s="177"/>
      <c r="E71" s="182"/>
      <c r="F71" s="178"/>
      <c r="G71" s="178"/>
      <c r="H71" s="178"/>
      <c r="I71" s="178"/>
      <c r="J71" s="178"/>
      <c r="K71" s="178"/>
      <c r="L71" s="183">
        <f>SUM(L72:L80)-SUMIF(CE72:CE80, 1, L72:L80)</f>
        <v>211.29999999999995</v>
      </c>
    </row>
    <row r="72" spans="1:83" ht="15" x14ac:dyDescent="0.2">
      <c r="A72" s="181"/>
      <c r="B72" s="178"/>
      <c r="C72" s="181" t="s">
        <v>423</v>
      </c>
      <c r="D72" s="177" t="s">
        <v>400</v>
      </c>
      <c r="E72" s="182"/>
      <c r="F72" s="178"/>
      <c r="G72" s="178">
        <f>Source!V183</f>
        <v>0.31</v>
      </c>
      <c r="H72" s="178"/>
      <c r="I72" s="178"/>
      <c r="J72" s="178"/>
      <c r="K72" s="178"/>
      <c r="L72" s="183">
        <f>SUMIF(CE73:CE80, 1, L73:L80)</f>
        <v>258.74</v>
      </c>
      <c r="CE72" s="154">
        <v>1</v>
      </c>
    </row>
    <row r="73" spans="1:83" ht="42.75" x14ac:dyDescent="0.2">
      <c r="A73" s="229"/>
      <c r="B73" s="229" t="s">
        <v>548</v>
      </c>
      <c r="C73" s="229" t="s">
        <v>549</v>
      </c>
      <c r="D73" s="177" t="s">
        <v>426</v>
      </c>
      <c r="E73" s="178">
        <v>0.19</v>
      </c>
      <c r="F73" s="178"/>
      <c r="G73" s="178">
        <f>SmtRes!CX64</f>
        <v>0.19</v>
      </c>
      <c r="H73" s="179">
        <f>SmtRes!CZ64</f>
        <v>10.23</v>
      </c>
      <c r="I73" s="230">
        <f>SmtRes!AJ64</f>
        <v>1.39</v>
      </c>
      <c r="J73" s="179">
        <f>ROUND(H73*I73, 2)</f>
        <v>14.22</v>
      </c>
      <c r="K73" s="230"/>
      <c r="L73" s="179">
        <f>SmtRes!DG64</f>
        <v>2.7</v>
      </c>
    </row>
    <row r="74" spans="1:83" ht="28.5" x14ac:dyDescent="0.2">
      <c r="A74" s="229"/>
      <c r="B74" s="229" t="s">
        <v>424</v>
      </c>
      <c r="C74" s="229" t="s">
        <v>425</v>
      </c>
      <c r="D74" s="177" t="s">
        <v>426</v>
      </c>
      <c r="E74" s="178">
        <v>0.06</v>
      </c>
      <c r="F74" s="178"/>
      <c r="G74" s="178">
        <f>SmtRes!CX65</f>
        <v>0.06</v>
      </c>
      <c r="H74" s="179"/>
      <c r="I74" s="230"/>
      <c r="J74" s="179">
        <f>SmtRes!CZ65</f>
        <v>1488.78</v>
      </c>
      <c r="K74" s="230"/>
      <c r="L74" s="179">
        <f>SmtRes!DG65</f>
        <v>89.33</v>
      </c>
    </row>
    <row r="75" spans="1:83" ht="28.5" x14ac:dyDescent="0.2">
      <c r="A75" s="229"/>
      <c r="B75" s="229" t="s">
        <v>427</v>
      </c>
      <c r="C75" s="229" t="s">
        <v>428</v>
      </c>
      <c r="D75" s="177" t="s">
        <v>400</v>
      </c>
      <c r="E75" s="178">
        <f>SmtRes!DO65*SmtRes!AT65</f>
        <v>0.06</v>
      </c>
      <c r="F75" s="178"/>
      <c r="G75" s="178">
        <f>ROUND(E75*G68, 7)</f>
        <v>0.06</v>
      </c>
      <c r="H75" s="179"/>
      <c r="I75" s="230"/>
      <c r="J75" s="179">
        <f>ROUND(SmtRes!AG65/SmtRes!DO65, 2)</f>
        <v>1051.33</v>
      </c>
      <c r="K75" s="230"/>
      <c r="L75" s="179">
        <f>SmtRes!DH65</f>
        <v>63.08</v>
      </c>
      <c r="CE75" s="154">
        <v>1</v>
      </c>
    </row>
    <row r="76" spans="1:83" ht="28.5" x14ac:dyDescent="0.2">
      <c r="A76" s="229"/>
      <c r="B76" s="229" t="s">
        <v>433</v>
      </c>
      <c r="C76" s="229" t="s">
        <v>434</v>
      </c>
      <c r="D76" s="177" t="s">
        <v>426</v>
      </c>
      <c r="E76" s="178">
        <v>0.06</v>
      </c>
      <c r="F76" s="178"/>
      <c r="G76" s="178">
        <f>SmtRes!CX66</f>
        <v>0.06</v>
      </c>
      <c r="H76" s="179"/>
      <c r="I76" s="230"/>
      <c r="J76" s="179">
        <f>SmtRes!CZ66</f>
        <v>572.77</v>
      </c>
      <c r="K76" s="230"/>
      <c r="L76" s="179">
        <f>SmtRes!DG66</f>
        <v>34.369999999999997</v>
      </c>
    </row>
    <row r="77" spans="1:83" ht="28.5" x14ac:dyDescent="0.2">
      <c r="A77" s="229"/>
      <c r="B77" s="229" t="s">
        <v>435</v>
      </c>
      <c r="C77" s="229" t="s">
        <v>436</v>
      </c>
      <c r="D77" s="177" t="s">
        <v>400</v>
      </c>
      <c r="E77" s="178">
        <f>SmtRes!DO66*SmtRes!AT66</f>
        <v>0.06</v>
      </c>
      <c r="F77" s="178"/>
      <c r="G77" s="178">
        <f>ROUND(E77*G68, 7)</f>
        <v>0.06</v>
      </c>
      <c r="H77" s="179"/>
      <c r="I77" s="230"/>
      <c r="J77" s="179">
        <f>ROUND(SmtRes!AG66/SmtRes!DO66, 2)</f>
        <v>782.65</v>
      </c>
      <c r="K77" s="230"/>
      <c r="L77" s="179">
        <f>SmtRes!DH66</f>
        <v>46.96</v>
      </c>
      <c r="CE77" s="154">
        <v>1</v>
      </c>
    </row>
    <row r="78" spans="1:83" ht="42.75" x14ac:dyDescent="0.2">
      <c r="A78" s="229"/>
      <c r="B78" s="229" t="s">
        <v>462</v>
      </c>
      <c r="C78" s="229" t="s">
        <v>463</v>
      </c>
      <c r="D78" s="177" t="s">
        <v>426</v>
      </c>
      <c r="E78" s="178">
        <v>0.61</v>
      </c>
      <c r="F78" s="178"/>
      <c r="G78" s="178">
        <f>SmtRes!CX67</f>
        <v>0.61</v>
      </c>
      <c r="H78" s="179"/>
      <c r="I78" s="230"/>
      <c r="J78" s="179">
        <f>SmtRes!CZ67</f>
        <v>28.51</v>
      </c>
      <c r="K78" s="230"/>
      <c r="L78" s="179">
        <f>SmtRes!DG67</f>
        <v>17.39</v>
      </c>
    </row>
    <row r="79" spans="1:83" ht="57" x14ac:dyDescent="0.2">
      <c r="A79" s="229"/>
      <c r="B79" s="229" t="s">
        <v>550</v>
      </c>
      <c r="C79" s="229" t="s">
        <v>551</v>
      </c>
      <c r="D79" s="177" t="s">
        <v>426</v>
      </c>
      <c r="E79" s="178">
        <v>0.19</v>
      </c>
      <c r="F79" s="178"/>
      <c r="G79" s="178">
        <f>SmtRes!CX68</f>
        <v>0.19</v>
      </c>
      <c r="H79" s="179"/>
      <c r="I79" s="230"/>
      <c r="J79" s="179">
        <f>SmtRes!CZ68</f>
        <v>355.3</v>
      </c>
      <c r="K79" s="230"/>
      <c r="L79" s="179">
        <f>SmtRes!DG68</f>
        <v>67.510000000000005</v>
      </c>
    </row>
    <row r="80" spans="1:83" ht="28.5" x14ac:dyDescent="0.2">
      <c r="A80" s="229"/>
      <c r="B80" s="229" t="s">
        <v>435</v>
      </c>
      <c r="C80" s="229" t="s">
        <v>436</v>
      </c>
      <c r="D80" s="177" t="s">
        <v>400</v>
      </c>
      <c r="E80" s="178">
        <f>SmtRes!DO68*SmtRes!AT68</f>
        <v>0.19</v>
      </c>
      <c r="F80" s="178"/>
      <c r="G80" s="178">
        <f>ROUND(E80*G68, 7)</f>
        <v>0.19</v>
      </c>
      <c r="H80" s="179"/>
      <c r="I80" s="230"/>
      <c r="J80" s="179">
        <f>ROUND(SmtRes!AG68/SmtRes!DO68, 2)</f>
        <v>782.65</v>
      </c>
      <c r="K80" s="230"/>
      <c r="L80" s="179">
        <f>SmtRes!DH68</f>
        <v>148.69999999999999</v>
      </c>
      <c r="CE80" s="154">
        <v>1</v>
      </c>
    </row>
    <row r="81" spans="1:82" ht="15" x14ac:dyDescent="0.2">
      <c r="A81" s="181"/>
      <c r="B81" s="178">
        <v>4</v>
      </c>
      <c r="C81" s="181" t="s">
        <v>437</v>
      </c>
      <c r="D81" s="177"/>
      <c r="E81" s="182"/>
      <c r="F81" s="178"/>
      <c r="G81" s="178"/>
      <c r="H81" s="178"/>
      <c r="I81" s="178"/>
      <c r="J81" s="178"/>
      <c r="K81" s="178"/>
      <c r="L81" s="183">
        <f>SUM(L82:L84)-SUMIF(CE82:CE84, 1, L82:L84)</f>
        <v>36.229999999999997</v>
      </c>
    </row>
    <row r="82" spans="1:82" ht="57" x14ac:dyDescent="0.2">
      <c r="A82" s="229"/>
      <c r="B82" s="229" t="s">
        <v>552</v>
      </c>
      <c r="C82" s="229" t="s">
        <v>553</v>
      </c>
      <c r="D82" s="177" t="s">
        <v>440</v>
      </c>
      <c r="E82" s="178">
        <v>0.1</v>
      </c>
      <c r="F82" s="178"/>
      <c r="G82" s="178">
        <f>SmtRes!CX69</f>
        <v>0.1</v>
      </c>
      <c r="H82" s="179">
        <f>SmtRes!CZ69</f>
        <v>155.63</v>
      </c>
      <c r="I82" s="230">
        <f>SmtRes!AI69</f>
        <v>0.91</v>
      </c>
      <c r="J82" s="179">
        <f>ROUND(H82*I82, 2)</f>
        <v>141.62</v>
      </c>
      <c r="K82" s="230"/>
      <c r="L82" s="179">
        <f>SmtRes!DF69</f>
        <v>14.16</v>
      </c>
    </row>
    <row r="83" spans="1:82" ht="28.5" x14ac:dyDescent="0.2">
      <c r="A83" s="229"/>
      <c r="B83" s="229" t="s">
        <v>438</v>
      </c>
      <c r="C83" s="229" t="s">
        <v>439</v>
      </c>
      <c r="D83" s="177" t="s">
        <v>440</v>
      </c>
      <c r="E83" s="178">
        <v>0.1</v>
      </c>
      <c r="F83" s="178"/>
      <c r="G83" s="178">
        <f>SmtRes!CX70</f>
        <v>0.1</v>
      </c>
      <c r="H83" s="179">
        <f>SmtRes!CZ70</f>
        <v>174.93</v>
      </c>
      <c r="I83" s="230">
        <f>SmtRes!AI70</f>
        <v>1.1299999999999999</v>
      </c>
      <c r="J83" s="179">
        <f>ROUND(H83*I83, 2)</f>
        <v>197.67</v>
      </c>
      <c r="K83" s="230"/>
      <c r="L83" s="179">
        <f>SmtRes!DF70</f>
        <v>19.77</v>
      </c>
    </row>
    <row r="84" spans="1:82" ht="28.5" x14ac:dyDescent="0.2">
      <c r="A84" s="229"/>
      <c r="B84" s="229" t="s">
        <v>477</v>
      </c>
      <c r="C84" s="184" t="s">
        <v>478</v>
      </c>
      <c r="D84" s="185" t="s">
        <v>440</v>
      </c>
      <c r="E84" s="186">
        <v>0.02</v>
      </c>
      <c r="F84" s="186"/>
      <c r="G84" s="186">
        <f>SmtRes!CX71</f>
        <v>0.02</v>
      </c>
      <c r="H84" s="187">
        <f>SmtRes!CZ71</f>
        <v>79.88</v>
      </c>
      <c r="I84" s="188">
        <f>SmtRes!AI71</f>
        <v>1.44</v>
      </c>
      <c r="J84" s="187">
        <f>ROUND(H84*I84, 2)</f>
        <v>115.03</v>
      </c>
      <c r="K84" s="188"/>
      <c r="L84" s="187">
        <f>SmtRes!DF71</f>
        <v>2.2999999999999998</v>
      </c>
    </row>
    <row r="85" spans="1:82" ht="15" x14ac:dyDescent="0.2">
      <c r="A85" s="229"/>
      <c r="B85" s="229"/>
      <c r="C85" s="231" t="s">
        <v>444</v>
      </c>
      <c r="D85" s="177"/>
      <c r="E85" s="178"/>
      <c r="F85" s="178"/>
      <c r="G85" s="178"/>
      <c r="H85" s="179"/>
      <c r="I85" s="230"/>
      <c r="J85" s="179"/>
      <c r="K85" s="230"/>
      <c r="L85" s="179">
        <f>L69+L71+L72+L81</f>
        <v>2166.67</v>
      </c>
    </row>
    <row r="86" spans="1:82" ht="57" x14ac:dyDescent="0.2">
      <c r="A86" s="176" t="s">
        <v>91</v>
      </c>
      <c r="B86" s="229" t="str">
        <f>Source!F184</f>
        <v>421/пр_2020_п.75_пп.а</v>
      </c>
      <c r="C86" s="229" t="str">
        <f>Source!G184</f>
        <v>Сметная стоимость вспомогательных ненормируемых материальных ресурсов, не учтенная в сметной норме, 2%</v>
      </c>
      <c r="D86" s="177" t="str">
        <f>Source!H184</f>
        <v>%</v>
      </c>
      <c r="E86" s="178">
        <f>SmtRes!AT72</f>
        <v>2</v>
      </c>
      <c r="F86" s="178"/>
      <c r="G86" s="178">
        <f>Source!I184</f>
        <v>2</v>
      </c>
      <c r="H86" s="179"/>
      <c r="I86" s="230"/>
      <c r="J86" s="179"/>
      <c r="K86" s="230"/>
      <c r="L86" s="179">
        <f>Source!P184</f>
        <v>33.21</v>
      </c>
      <c r="AD86" s="154">
        <f>ROUND((Source!AT184/100)*((ROUND(0*Source!I184, 2)+ROUND(0*Source!I184, 2))), 2)</f>
        <v>0</v>
      </c>
      <c r="AE86" s="154">
        <f>ROUND((Source!AU184/100)*((ROUND(0*Source!I184, 2)+ROUND(0*Source!I184, 2))), 2)</f>
        <v>0</v>
      </c>
      <c r="AN86" s="154">
        <f>L86</f>
        <v>33.21</v>
      </c>
      <c r="AW86" s="154">
        <f>L86</f>
        <v>33.21</v>
      </c>
      <c r="AZ86" s="154">
        <f>Source!X184</f>
        <v>0</v>
      </c>
      <c r="BA86" s="154">
        <f>Source!Y184</f>
        <v>0</v>
      </c>
      <c r="CD86" s="154">
        <v>2</v>
      </c>
    </row>
    <row r="87" spans="1:82" ht="14.25" x14ac:dyDescent="0.2">
      <c r="A87" s="229"/>
      <c r="B87" s="229"/>
      <c r="C87" s="229" t="s">
        <v>445</v>
      </c>
      <c r="D87" s="177"/>
      <c r="E87" s="178"/>
      <c r="F87" s="178"/>
      <c r="G87" s="178"/>
      <c r="H87" s="179"/>
      <c r="I87" s="230"/>
      <c r="J87" s="179"/>
      <c r="K87" s="230"/>
      <c r="L87" s="179">
        <f>SUM(AR68:AR90)+SUM(AS68:AS90)+SUM(AT68:AT90)+SUM(AU68:AU90)+SUM(AV68:AV90)</f>
        <v>1919.14</v>
      </c>
    </row>
    <row r="88" spans="1:82" ht="28.5" x14ac:dyDescent="0.2">
      <c r="A88" s="229"/>
      <c r="B88" s="229" t="s">
        <v>446</v>
      </c>
      <c r="C88" s="229" t="s">
        <v>447</v>
      </c>
      <c r="D88" s="177" t="s">
        <v>448</v>
      </c>
      <c r="E88" s="178">
        <f>Source!BZ183</f>
        <v>97</v>
      </c>
      <c r="F88" s="178"/>
      <c r="G88" s="178">
        <f>Source!AT183</f>
        <v>97</v>
      </c>
      <c r="H88" s="179"/>
      <c r="I88" s="230"/>
      <c r="J88" s="179"/>
      <c r="K88" s="230"/>
      <c r="L88" s="179">
        <f>SUM(AZ68:AZ90)</f>
        <v>1861.57</v>
      </c>
    </row>
    <row r="89" spans="1:82" ht="28.5" x14ac:dyDescent="0.2">
      <c r="A89" s="184"/>
      <c r="B89" s="184" t="s">
        <v>449</v>
      </c>
      <c r="C89" s="184" t="s">
        <v>450</v>
      </c>
      <c r="D89" s="185" t="s">
        <v>448</v>
      </c>
      <c r="E89" s="186">
        <f>Source!CA183</f>
        <v>51</v>
      </c>
      <c r="F89" s="186"/>
      <c r="G89" s="186">
        <f>Source!AU183</f>
        <v>51</v>
      </c>
      <c r="H89" s="187"/>
      <c r="I89" s="188"/>
      <c r="J89" s="187"/>
      <c r="K89" s="188"/>
      <c r="L89" s="187">
        <f>SUM(BA68:BA90)</f>
        <v>978.76</v>
      </c>
    </row>
    <row r="90" spans="1:82" ht="15" x14ac:dyDescent="0.2">
      <c r="C90" s="291" t="s">
        <v>451</v>
      </c>
      <c r="D90" s="291"/>
      <c r="E90" s="291"/>
      <c r="F90" s="291"/>
      <c r="G90" s="291"/>
      <c r="H90" s="291"/>
      <c r="I90" s="292">
        <f>IF(E68&lt;&gt;0,K90/E68, 0)</f>
        <v>5040.21</v>
      </c>
      <c r="J90" s="292"/>
      <c r="K90" s="292">
        <f>L69+L71+L81+L88+L89+L72+SUM(L86:L86)</f>
        <v>5040.21</v>
      </c>
      <c r="L90" s="292"/>
      <c r="AD90" s="154">
        <f>ROUND((Source!AT183/100)*((ROUND(SUMIF(SmtRes!AQ62:'SmtRes'!AQ72,"=1",SmtRes!AD62:'SmtRes'!AD72)*Source!I183, 2)+ROUND(SUMIF(SmtRes!AQ62:'SmtRes'!AQ72,"=1",SmtRes!AC62:'SmtRes'!AC72)*Source!I183, 2))), 2)</f>
        <v>3319.97</v>
      </c>
      <c r="AE90" s="154">
        <f>ROUND((Source!AU183/100)*((ROUND(SUMIF(SmtRes!AQ62:'SmtRes'!AQ72,"=1",SmtRes!AD62:'SmtRes'!AD72)*Source!I183, 2)+ROUND(SUMIF(SmtRes!AQ62:'SmtRes'!AQ72,"=1",SmtRes!AC62:'SmtRes'!AC72)*Source!I183, 2))), 2)</f>
        <v>1745.55</v>
      </c>
      <c r="AN90" s="189">
        <f>L69+L71+L81+L88+L89+L72</f>
        <v>5007</v>
      </c>
      <c r="AO90" s="189">
        <f>L71</f>
        <v>211.29999999999995</v>
      </c>
      <c r="AQ90" s="154" t="s">
        <v>452</v>
      </c>
      <c r="AR90" s="189">
        <f>L69</f>
        <v>1660.4</v>
      </c>
      <c r="AT90" s="189">
        <f>L72</f>
        <v>258.74</v>
      </c>
      <c r="AV90" s="154" t="s">
        <v>452</v>
      </c>
      <c r="AW90" s="189">
        <f>L81</f>
        <v>36.229999999999997</v>
      </c>
      <c r="AZ90" s="154">
        <f>Source!X183</f>
        <v>1861.57</v>
      </c>
      <c r="BA90" s="154">
        <f>Source!Y183</f>
        <v>978.76</v>
      </c>
      <c r="CD90" s="154">
        <v>2</v>
      </c>
    </row>
    <row r="91" spans="1:82" ht="28.5" x14ac:dyDescent="0.2">
      <c r="A91" s="207" t="s">
        <v>459</v>
      </c>
      <c r="B91" s="184" t="str">
        <f>Source!F185</f>
        <v>20.4.04.03-0006</v>
      </c>
      <c r="C91" s="184" t="str">
        <f>Source!G185</f>
        <v>Щит с монтажной панелью, размеры 650х500х220 мм, степень защиты IP54</v>
      </c>
      <c r="D91" s="185" t="str">
        <f>Source!H185</f>
        <v>ШТ</v>
      </c>
      <c r="E91" s="186">
        <f>Source!K185</f>
        <v>1</v>
      </c>
      <c r="F91" s="186"/>
      <c r="G91" s="186">
        <f>Source!I185</f>
        <v>1</v>
      </c>
      <c r="H91" s="187">
        <f>Source!AL185</f>
        <v>5188.78</v>
      </c>
      <c r="I91" s="188">
        <f>IF(Source!BC185&lt;&gt; 0, Source!BC185, 1)</f>
        <v>1.37</v>
      </c>
      <c r="J91" s="187">
        <f>ROUND(H91*I91, 2)</f>
        <v>7108.63</v>
      </c>
      <c r="K91" s="188"/>
      <c r="L91" s="187">
        <f>Source!P185</f>
        <v>7108.63</v>
      </c>
    </row>
    <row r="92" spans="1:82" ht="15" x14ac:dyDescent="0.2">
      <c r="C92" s="291" t="s">
        <v>451</v>
      </c>
      <c r="D92" s="291"/>
      <c r="E92" s="291"/>
      <c r="F92" s="291"/>
      <c r="G92" s="291"/>
      <c r="H92" s="291"/>
      <c r="I92" s="292">
        <f>IF(E91&lt;&gt;0,K92/E91, 0)</f>
        <v>7108.63</v>
      </c>
      <c r="J92" s="292"/>
      <c r="K92" s="292">
        <f>L91</f>
        <v>7108.63</v>
      </c>
      <c r="L92" s="292"/>
      <c r="AD92" s="154">
        <f>ROUND((Source!AT185/100)*((ROUND(ROUND(Source!AO185,2)*Source!I185, 2)+ROUND(ROUND(Source!AN185,2)*Source!I185, 2))), 2)</f>
        <v>0</v>
      </c>
      <c r="AE92" s="154">
        <f>ROUND((Source!AU185/100)*((ROUND(ROUND(Source!AO185,2)*Source!I185, 2)+ROUND(ROUND(Source!AN185,2)*Source!I185, 2))), 2)</f>
        <v>0</v>
      </c>
      <c r="AN92" s="189">
        <f>L91</f>
        <v>7108.63</v>
      </c>
      <c r="AO92" s="154">
        <f>0</f>
        <v>0</v>
      </c>
      <c r="AQ92" s="154" t="s">
        <v>452</v>
      </c>
      <c r="AR92" s="154">
        <f>0</f>
        <v>0</v>
      </c>
      <c r="AT92" s="154">
        <f>0</f>
        <v>0</v>
      </c>
      <c r="AV92" s="154" t="s">
        <v>452</v>
      </c>
      <c r="AW92" s="189">
        <f>L91</f>
        <v>7108.63</v>
      </c>
      <c r="AZ92" s="154">
        <f>Source!X185</f>
        <v>0</v>
      </c>
      <c r="BA92" s="154">
        <f>Source!Y185</f>
        <v>0</v>
      </c>
      <c r="CD92" s="154">
        <v>2</v>
      </c>
    </row>
    <row r="93" spans="1:82" ht="28.5" x14ac:dyDescent="0.2">
      <c r="A93" s="176" t="s">
        <v>479</v>
      </c>
      <c r="B93" s="229" t="s">
        <v>417</v>
      </c>
      <c r="C93" s="229" t="str">
        <f>Source!G186</f>
        <v>Предохранитель</v>
      </c>
      <c r="D93" s="177" t="str">
        <f>Source!H186</f>
        <v>ШТ</v>
      </c>
      <c r="E93" s="178">
        <f>Source!K186</f>
        <v>3</v>
      </c>
      <c r="F93" s="178"/>
      <c r="G93" s="178">
        <f>Source!I186</f>
        <v>3</v>
      </c>
      <c r="H93" s="179"/>
      <c r="I93" s="230"/>
      <c r="J93" s="179"/>
      <c r="K93" s="230"/>
      <c r="L93" s="179"/>
    </row>
    <row r="94" spans="1:82" ht="15" x14ac:dyDescent="0.2">
      <c r="A94" s="181"/>
      <c r="B94" s="178">
        <v>1</v>
      </c>
      <c r="C94" s="181" t="s">
        <v>419</v>
      </c>
      <c r="D94" s="177" t="s">
        <v>400</v>
      </c>
      <c r="E94" s="182"/>
      <c r="F94" s="178"/>
      <c r="G94" s="178">
        <f>Source!U186</f>
        <v>3.39</v>
      </c>
      <c r="H94" s="178"/>
      <c r="I94" s="178"/>
      <c r="J94" s="178"/>
      <c r="K94" s="178"/>
      <c r="L94" s="183">
        <f>SUM(L95:L95)-SUMIF(CE95:CE95, 1, L95:L95)</f>
        <v>2653.18</v>
      </c>
    </row>
    <row r="95" spans="1:82" ht="14.25" x14ac:dyDescent="0.2">
      <c r="A95" s="229"/>
      <c r="B95" s="229" t="s">
        <v>420</v>
      </c>
      <c r="C95" s="229" t="s">
        <v>421</v>
      </c>
      <c r="D95" s="177" t="s">
        <v>400</v>
      </c>
      <c r="E95" s="178">
        <v>1.1299999999999999</v>
      </c>
      <c r="F95" s="178"/>
      <c r="G95" s="178">
        <f>SmtRes!CX73</f>
        <v>3.39</v>
      </c>
      <c r="H95" s="179"/>
      <c r="I95" s="230"/>
      <c r="J95" s="179">
        <f>SmtRes!CZ73</f>
        <v>782.65</v>
      </c>
      <c r="K95" s="230"/>
      <c r="L95" s="179">
        <f>SmtRes!DI73</f>
        <v>2653.18</v>
      </c>
    </row>
    <row r="96" spans="1:82" ht="15" x14ac:dyDescent="0.2">
      <c r="A96" s="181"/>
      <c r="B96" s="178">
        <v>2</v>
      </c>
      <c r="C96" s="181" t="s">
        <v>422</v>
      </c>
      <c r="D96" s="177"/>
      <c r="E96" s="182"/>
      <c r="F96" s="178"/>
      <c r="G96" s="178"/>
      <c r="H96" s="178"/>
      <c r="I96" s="178"/>
      <c r="J96" s="178"/>
      <c r="K96" s="178"/>
      <c r="L96" s="183">
        <f>SUM(L97:L103)-SUMIF(CE97:CE103, 1, L97:L103)</f>
        <v>126.07999999999998</v>
      </c>
    </row>
    <row r="97" spans="1:83" ht="15" x14ac:dyDescent="0.2">
      <c r="A97" s="181"/>
      <c r="B97" s="178"/>
      <c r="C97" s="181" t="s">
        <v>423</v>
      </c>
      <c r="D97" s="177" t="s">
        <v>400</v>
      </c>
      <c r="E97" s="182"/>
      <c r="F97" s="178"/>
      <c r="G97" s="178">
        <f>Source!V186</f>
        <v>0.15</v>
      </c>
      <c r="H97" s="178"/>
      <c r="I97" s="178"/>
      <c r="J97" s="178"/>
      <c r="K97" s="178"/>
      <c r="L97" s="183">
        <f>SUMIF(CE98:CE103, 1, L98:L103)</f>
        <v>130.89000000000001</v>
      </c>
      <c r="CE97" s="154">
        <v>1</v>
      </c>
    </row>
    <row r="98" spans="1:83" ht="28.5" x14ac:dyDescent="0.2">
      <c r="A98" s="229"/>
      <c r="B98" s="229" t="s">
        <v>424</v>
      </c>
      <c r="C98" s="229" t="s">
        <v>425</v>
      </c>
      <c r="D98" s="177" t="s">
        <v>426</v>
      </c>
      <c r="E98" s="178">
        <v>0.02</v>
      </c>
      <c r="F98" s="178"/>
      <c r="G98" s="178">
        <f>SmtRes!CX75</f>
        <v>0.06</v>
      </c>
      <c r="H98" s="179"/>
      <c r="I98" s="230"/>
      <c r="J98" s="179">
        <f>SmtRes!CZ75</f>
        <v>1488.78</v>
      </c>
      <c r="K98" s="230"/>
      <c r="L98" s="179">
        <f>SmtRes!DG75</f>
        <v>89.33</v>
      </c>
    </row>
    <row r="99" spans="1:83" ht="28.5" x14ac:dyDescent="0.2">
      <c r="A99" s="229"/>
      <c r="B99" s="229" t="s">
        <v>427</v>
      </c>
      <c r="C99" s="229" t="s">
        <v>428</v>
      </c>
      <c r="D99" s="177" t="s">
        <v>400</v>
      </c>
      <c r="E99" s="178">
        <f>SmtRes!DO75*SmtRes!AT75</f>
        <v>0.02</v>
      </c>
      <c r="F99" s="178"/>
      <c r="G99" s="178">
        <f>ROUND(E99*G93, 7)</f>
        <v>0.06</v>
      </c>
      <c r="H99" s="179"/>
      <c r="I99" s="230"/>
      <c r="J99" s="179">
        <f>ROUND(SmtRes!AG75/SmtRes!DO75, 2)</f>
        <v>1051.33</v>
      </c>
      <c r="K99" s="230"/>
      <c r="L99" s="179">
        <f>SmtRes!DH75</f>
        <v>63.08</v>
      </c>
      <c r="CE99" s="154">
        <v>1</v>
      </c>
    </row>
    <row r="100" spans="1:83" ht="28.5" x14ac:dyDescent="0.2">
      <c r="A100" s="229"/>
      <c r="B100" s="229" t="s">
        <v>429</v>
      </c>
      <c r="C100" s="229" t="s">
        <v>430</v>
      </c>
      <c r="D100" s="177" t="s">
        <v>426</v>
      </c>
      <c r="E100" s="178">
        <v>0.01</v>
      </c>
      <c r="F100" s="178"/>
      <c r="G100" s="178">
        <f>SmtRes!CX76</f>
        <v>0.03</v>
      </c>
      <c r="H100" s="179">
        <f>SmtRes!CZ76</f>
        <v>55.78</v>
      </c>
      <c r="I100" s="230">
        <f>SmtRes!AJ76</f>
        <v>1.42</v>
      </c>
      <c r="J100" s="179">
        <f>ROUND(H100*I100, 2)</f>
        <v>79.209999999999994</v>
      </c>
      <c r="K100" s="230"/>
      <c r="L100" s="179">
        <f>SmtRes!DG76</f>
        <v>2.38</v>
      </c>
    </row>
    <row r="101" spans="1:83" ht="28.5" x14ac:dyDescent="0.2">
      <c r="A101" s="229"/>
      <c r="B101" s="229" t="s">
        <v>431</v>
      </c>
      <c r="C101" s="229" t="s">
        <v>432</v>
      </c>
      <c r="D101" s="177" t="s">
        <v>400</v>
      </c>
      <c r="E101" s="178">
        <f>SmtRes!DO76*SmtRes!AT76</f>
        <v>0.01</v>
      </c>
      <c r="F101" s="178"/>
      <c r="G101" s="178">
        <f>ROUND(E101*G93, 7)</f>
        <v>0.03</v>
      </c>
      <c r="H101" s="179"/>
      <c r="I101" s="230"/>
      <c r="J101" s="179">
        <f>ROUND(SmtRes!AG76/SmtRes!DO76, 2)</f>
        <v>695.04</v>
      </c>
      <c r="K101" s="230"/>
      <c r="L101" s="179">
        <f>SmtRes!DH76</f>
        <v>20.85</v>
      </c>
      <c r="CE101" s="154">
        <v>1</v>
      </c>
    </row>
    <row r="102" spans="1:83" ht="28.5" x14ac:dyDescent="0.2">
      <c r="A102" s="229"/>
      <c r="B102" s="229" t="s">
        <v>433</v>
      </c>
      <c r="C102" s="229" t="s">
        <v>434</v>
      </c>
      <c r="D102" s="177" t="s">
        <v>426</v>
      </c>
      <c r="E102" s="178">
        <v>0.02</v>
      </c>
      <c r="F102" s="178"/>
      <c r="G102" s="178">
        <f>SmtRes!CX77</f>
        <v>0.06</v>
      </c>
      <c r="H102" s="179"/>
      <c r="I102" s="230"/>
      <c r="J102" s="179">
        <f>SmtRes!CZ77</f>
        <v>572.77</v>
      </c>
      <c r="K102" s="230"/>
      <c r="L102" s="179">
        <f>SmtRes!DG77</f>
        <v>34.369999999999997</v>
      </c>
    </row>
    <row r="103" spans="1:83" ht="28.5" x14ac:dyDescent="0.2">
      <c r="A103" s="229"/>
      <c r="B103" s="229" t="s">
        <v>435</v>
      </c>
      <c r="C103" s="229" t="s">
        <v>436</v>
      </c>
      <c r="D103" s="177" t="s">
        <v>400</v>
      </c>
      <c r="E103" s="178">
        <f>SmtRes!DO77*SmtRes!AT77</f>
        <v>0.02</v>
      </c>
      <c r="F103" s="178"/>
      <c r="G103" s="178">
        <f>ROUND(E103*G93, 7)</f>
        <v>0.06</v>
      </c>
      <c r="H103" s="179"/>
      <c r="I103" s="230"/>
      <c r="J103" s="179">
        <f>ROUND(SmtRes!AG77/SmtRes!DO77, 2)</f>
        <v>782.65</v>
      </c>
      <c r="K103" s="230"/>
      <c r="L103" s="179">
        <f>SmtRes!DH77</f>
        <v>46.96</v>
      </c>
      <c r="CE103" s="154">
        <v>1</v>
      </c>
    </row>
    <row r="104" spans="1:83" ht="15" x14ac:dyDescent="0.2">
      <c r="A104" s="181"/>
      <c r="B104" s="178">
        <v>4</v>
      </c>
      <c r="C104" s="181" t="s">
        <v>437</v>
      </c>
      <c r="D104" s="177"/>
      <c r="E104" s="182"/>
      <c r="F104" s="178"/>
      <c r="G104" s="178"/>
      <c r="H104" s="178"/>
      <c r="I104" s="178"/>
      <c r="J104" s="178"/>
      <c r="K104" s="178"/>
      <c r="L104" s="183">
        <f>SUM(L105:L106)-SUMIF(CE105:CE106, 1, L105:L106)</f>
        <v>396.72999999999996</v>
      </c>
    </row>
    <row r="105" spans="1:83" ht="28.5" x14ac:dyDescent="0.2">
      <c r="A105" s="229"/>
      <c r="B105" s="229" t="s">
        <v>438</v>
      </c>
      <c r="C105" s="229" t="s">
        <v>439</v>
      </c>
      <c r="D105" s="177" t="s">
        <v>440</v>
      </c>
      <c r="E105" s="178">
        <v>0.14000000000000001</v>
      </c>
      <c r="F105" s="178"/>
      <c r="G105" s="178">
        <f>SmtRes!CX78</f>
        <v>0.42</v>
      </c>
      <c r="H105" s="179">
        <f>SmtRes!CZ78</f>
        <v>174.93</v>
      </c>
      <c r="I105" s="230">
        <f>SmtRes!AI78</f>
        <v>1.1299999999999999</v>
      </c>
      <c r="J105" s="179">
        <f>ROUND(H105*I105, 2)</f>
        <v>197.67</v>
      </c>
      <c r="K105" s="230"/>
      <c r="L105" s="179">
        <f>SmtRes!DF78</f>
        <v>83.02</v>
      </c>
    </row>
    <row r="106" spans="1:83" ht="57" x14ac:dyDescent="0.2">
      <c r="A106" s="229"/>
      <c r="B106" s="229" t="s">
        <v>441</v>
      </c>
      <c r="C106" s="184" t="s">
        <v>442</v>
      </c>
      <c r="D106" s="185" t="s">
        <v>443</v>
      </c>
      <c r="E106" s="186">
        <v>2.0999999999999999E-3</v>
      </c>
      <c r="F106" s="186"/>
      <c r="G106" s="186">
        <f>SmtRes!CX79</f>
        <v>6.3E-3</v>
      </c>
      <c r="H106" s="187"/>
      <c r="I106" s="188"/>
      <c r="J106" s="187">
        <f>SmtRes!CZ79</f>
        <v>49795.86</v>
      </c>
      <c r="K106" s="188"/>
      <c r="L106" s="187">
        <f>SmtRes!DF79</f>
        <v>313.70999999999998</v>
      </c>
    </row>
    <row r="107" spans="1:83" ht="15" x14ac:dyDescent="0.2">
      <c r="A107" s="229"/>
      <c r="B107" s="229"/>
      <c r="C107" s="231" t="s">
        <v>444</v>
      </c>
      <c r="D107" s="177"/>
      <c r="E107" s="178"/>
      <c r="F107" s="178"/>
      <c r="G107" s="178"/>
      <c r="H107" s="179"/>
      <c r="I107" s="230"/>
      <c r="J107" s="179"/>
      <c r="K107" s="230"/>
      <c r="L107" s="179">
        <f>L94+L96+L97+L104</f>
        <v>3306.8799999999997</v>
      </c>
    </row>
    <row r="108" spans="1:83" ht="57" x14ac:dyDescent="0.2">
      <c r="A108" s="176" t="s">
        <v>480</v>
      </c>
      <c r="B108" s="229" t="str">
        <f>Source!F187</f>
        <v>421/пр_2020_п.75_пп.а</v>
      </c>
      <c r="C108" s="229" t="str">
        <f>Source!G187</f>
        <v>Сметная стоимость вспомогательных ненормируемых материальных ресурсов, не учтенная в сметной норме, 2%</v>
      </c>
      <c r="D108" s="177" t="str">
        <f>Source!H187</f>
        <v>%</v>
      </c>
      <c r="E108" s="178">
        <f>SmtRes!AT80</f>
        <v>2</v>
      </c>
      <c r="F108" s="178"/>
      <c r="G108" s="178">
        <f>Source!I187</f>
        <v>2</v>
      </c>
      <c r="H108" s="179"/>
      <c r="I108" s="230"/>
      <c r="J108" s="179"/>
      <c r="K108" s="230"/>
      <c r="L108" s="179">
        <f>Source!P187</f>
        <v>53.06</v>
      </c>
      <c r="AD108" s="154">
        <f>ROUND((Source!AT187/100)*((ROUND(0*Source!I187, 2)+ROUND(0*Source!I187, 2))), 2)</f>
        <v>0</v>
      </c>
      <c r="AE108" s="154">
        <f>ROUND((Source!AU187/100)*((ROUND(0*Source!I187, 2)+ROUND(0*Source!I187, 2))), 2)</f>
        <v>0</v>
      </c>
      <c r="AN108" s="154">
        <f>L108</f>
        <v>53.06</v>
      </c>
      <c r="AW108" s="154">
        <f>L108</f>
        <v>53.06</v>
      </c>
      <c r="AZ108" s="154">
        <f>Source!X187</f>
        <v>0</v>
      </c>
      <c r="BA108" s="154">
        <f>Source!Y187</f>
        <v>0</v>
      </c>
      <c r="CD108" s="154">
        <v>2</v>
      </c>
    </row>
    <row r="109" spans="1:83" ht="14.25" x14ac:dyDescent="0.2">
      <c r="A109" s="229"/>
      <c r="B109" s="229"/>
      <c r="C109" s="229" t="s">
        <v>445</v>
      </c>
      <c r="D109" s="177"/>
      <c r="E109" s="178"/>
      <c r="F109" s="178"/>
      <c r="G109" s="178"/>
      <c r="H109" s="179"/>
      <c r="I109" s="230"/>
      <c r="J109" s="179"/>
      <c r="K109" s="230"/>
      <c r="L109" s="179">
        <f>SUM(AR93:AR112)+SUM(AS93:AS112)+SUM(AT93:AT112)+SUM(AU93:AU112)+SUM(AV93:AV112)</f>
        <v>2784.0699999999997</v>
      </c>
    </row>
    <row r="110" spans="1:83" ht="28.5" x14ac:dyDescent="0.2">
      <c r="A110" s="229"/>
      <c r="B110" s="229" t="s">
        <v>446</v>
      </c>
      <c r="C110" s="229" t="s">
        <v>447</v>
      </c>
      <c r="D110" s="177" t="s">
        <v>448</v>
      </c>
      <c r="E110" s="178">
        <f>Source!BZ186</f>
        <v>97</v>
      </c>
      <c r="F110" s="178"/>
      <c r="G110" s="178">
        <f>Source!AT186</f>
        <v>97</v>
      </c>
      <c r="H110" s="179"/>
      <c r="I110" s="230"/>
      <c r="J110" s="179"/>
      <c r="K110" s="230"/>
      <c r="L110" s="179">
        <f>SUM(AZ93:AZ112)</f>
        <v>2700.55</v>
      </c>
    </row>
    <row r="111" spans="1:83" ht="28.5" x14ac:dyDescent="0.2">
      <c r="A111" s="184"/>
      <c r="B111" s="184" t="s">
        <v>449</v>
      </c>
      <c r="C111" s="184" t="s">
        <v>450</v>
      </c>
      <c r="D111" s="185" t="s">
        <v>448</v>
      </c>
      <c r="E111" s="186">
        <f>Source!CA186</f>
        <v>51</v>
      </c>
      <c r="F111" s="186"/>
      <c r="G111" s="186">
        <f>Source!AU186</f>
        <v>51</v>
      </c>
      <c r="H111" s="187"/>
      <c r="I111" s="188"/>
      <c r="J111" s="187"/>
      <c r="K111" s="188"/>
      <c r="L111" s="187">
        <f>SUM(BA93:BA112)</f>
        <v>1419.88</v>
      </c>
    </row>
    <row r="112" spans="1:83" ht="15" x14ac:dyDescent="0.2">
      <c r="C112" s="291" t="s">
        <v>451</v>
      </c>
      <c r="D112" s="291"/>
      <c r="E112" s="291"/>
      <c r="F112" s="291"/>
      <c r="G112" s="291"/>
      <c r="H112" s="291"/>
      <c r="I112" s="292">
        <f>IF(E93&lt;&gt;0,K112/E93, 0)</f>
        <v>2493.4566666666669</v>
      </c>
      <c r="J112" s="292"/>
      <c r="K112" s="292">
        <f>L94+L96+L104+L110+L111+L97+SUM(L108:L108)</f>
        <v>7480.3700000000008</v>
      </c>
      <c r="L112" s="292"/>
      <c r="AD112" s="154">
        <f>ROUND((Source!AT186/100)*((ROUND(SUMIF(SmtRes!AQ73:'SmtRes'!AQ80,"=1",SmtRes!AD73:'SmtRes'!AD80)*Source!I186, 2)+ROUND(SUMIF(SmtRes!AQ73:'SmtRes'!AQ80,"=1",SmtRes!AC73:'SmtRes'!AC80)*Source!I186, 2))), 2)</f>
        <v>9636.9599999999991</v>
      </c>
      <c r="AE112" s="154">
        <f>ROUND((Source!AU186/100)*((ROUND(SUMIF(SmtRes!AQ73:'SmtRes'!AQ80,"=1",SmtRes!AD73:'SmtRes'!AD80)*Source!I186, 2)+ROUND(SUMIF(SmtRes!AQ73:'SmtRes'!AQ80,"=1",SmtRes!AC73:'SmtRes'!AC80)*Source!I186, 2))), 2)</f>
        <v>5066.8599999999997</v>
      </c>
      <c r="AN112" s="189">
        <f>L94+L96+L104+L110+L111+L97</f>
        <v>7427.31</v>
      </c>
      <c r="AO112" s="189">
        <f>L96</f>
        <v>126.07999999999998</v>
      </c>
      <c r="AQ112" s="154" t="s">
        <v>452</v>
      </c>
      <c r="AR112" s="189">
        <f>L94</f>
        <v>2653.18</v>
      </c>
      <c r="AT112" s="189">
        <f>L97</f>
        <v>130.89000000000001</v>
      </c>
      <c r="AV112" s="154" t="s">
        <v>452</v>
      </c>
      <c r="AW112" s="189">
        <f>L104</f>
        <v>396.72999999999996</v>
      </c>
      <c r="AZ112" s="154">
        <f>Source!X186</f>
        <v>2700.55</v>
      </c>
      <c r="BA112" s="154">
        <f>Source!Y186</f>
        <v>1419.88</v>
      </c>
      <c r="CD112" s="154">
        <v>2</v>
      </c>
    </row>
    <row r="113" spans="1:83" ht="42.75" x14ac:dyDescent="0.2">
      <c r="A113" s="207" t="s">
        <v>481</v>
      </c>
      <c r="B113" s="184" t="str">
        <f>Source!F188</f>
        <v>ТЦ_27.33.13.162_77_5001055273_09.09.2025_02_373.1</v>
      </c>
      <c r="C113" s="184" t="str">
        <f>Source!G188</f>
        <v>Предохранитель ПКТ 102-10-40-31,5</v>
      </c>
      <c r="D113" s="185" t="str">
        <f>Source!H188</f>
        <v>шт.</v>
      </c>
      <c r="E113" s="186">
        <f>Source!K188</f>
        <v>3</v>
      </c>
      <c r="F113" s="186"/>
      <c r="G113" s="186">
        <f>Source!I188</f>
        <v>3</v>
      </c>
      <c r="H113" s="187"/>
      <c r="I113" s="188"/>
      <c r="J113" s="187">
        <f>Source!AL188</f>
        <v>3480.12</v>
      </c>
      <c r="K113" s="188"/>
      <c r="L113" s="187">
        <f>Source!HG188</f>
        <v>10440.36</v>
      </c>
    </row>
    <row r="114" spans="1:83" ht="15" x14ac:dyDescent="0.2">
      <c r="C114" s="291" t="s">
        <v>451</v>
      </c>
      <c r="D114" s="291"/>
      <c r="E114" s="291"/>
      <c r="F114" s="291"/>
      <c r="G114" s="291"/>
      <c r="H114" s="291"/>
      <c r="I114" s="292">
        <f>IF(E113&lt;&gt;0,K114/E113, 0)</f>
        <v>3480.1200000000003</v>
      </c>
      <c r="J114" s="292"/>
      <c r="K114" s="292">
        <f>L113</f>
        <v>10440.36</v>
      </c>
      <c r="L114" s="292"/>
      <c r="AD114" s="154">
        <f>ROUND((Source!AT188/100)*((ROUND(ROUND(Source!AO188,2)*Source!I188, 2)+ROUND(ROUND(Source!AN188,2)*Source!I188, 2))), 2)</f>
        <v>0</v>
      </c>
      <c r="AE114" s="154">
        <f>ROUND((Source!AU188/100)*((ROUND(ROUND(Source!AO188,2)*Source!I188, 2)+ROUND(ROUND(Source!AN188,2)*Source!I188, 2))), 2)</f>
        <v>0</v>
      </c>
      <c r="AN114" s="189">
        <f>L113</f>
        <v>10440.36</v>
      </c>
      <c r="AO114" s="154">
        <f>0</f>
        <v>0</v>
      </c>
      <c r="AQ114" s="154" t="s">
        <v>452</v>
      </c>
      <c r="AR114" s="154">
        <f>0</f>
        <v>0</v>
      </c>
      <c r="AT114" s="154">
        <f>0</f>
        <v>0</v>
      </c>
      <c r="AV114" s="154" t="s">
        <v>452</v>
      </c>
      <c r="AW114" s="189">
        <f>L113</f>
        <v>10440.36</v>
      </c>
      <c r="AX114" s="189">
        <f>L113</f>
        <v>10440.36</v>
      </c>
      <c r="AZ114" s="154">
        <f>Source!X188</f>
        <v>0</v>
      </c>
      <c r="BA114" s="154">
        <f>Source!Y188</f>
        <v>0</v>
      </c>
      <c r="CD114" s="154">
        <v>2</v>
      </c>
    </row>
    <row r="115" spans="1:83" ht="42.75" x14ac:dyDescent="0.2">
      <c r="A115" s="176" t="s">
        <v>482</v>
      </c>
      <c r="B115" s="229" t="s">
        <v>483</v>
      </c>
      <c r="C115" s="229" t="str">
        <f>Source!G189</f>
        <v>Прибор измерения и защиты, количество подключаемых концов: до 2</v>
      </c>
      <c r="D115" s="177" t="str">
        <f>Source!H189</f>
        <v>ШТ</v>
      </c>
      <c r="E115" s="178">
        <f>Source!K189</f>
        <v>6</v>
      </c>
      <c r="F115" s="178"/>
      <c r="G115" s="178">
        <f>Source!I189</f>
        <v>6</v>
      </c>
      <c r="H115" s="179"/>
      <c r="I115" s="230"/>
      <c r="J115" s="179"/>
      <c r="K115" s="230"/>
      <c r="L115" s="179"/>
    </row>
    <row r="116" spans="1:83" ht="15" x14ac:dyDescent="0.2">
      <c r="A116" s="181"/>
      <c r="B116" s="178">
        <v>1</v>
      </c>
      <c r="C116" s="181" t="s">
        <v>419</v>
      </c>
      <c r="D116" s="177" t="s">
        <v>400</v>
      </c>
      <c r="E116" s="182"/>
      <c r="F116" s="178"/>
      <c r="G116" s="178">
        <f>Source!U189</f>
        <v>6.18</v>
      </c>
      <c r="H116" s="178"/>
      <c r="I116" s="178"/>
      <c r="J116" s="178"/>
      <c r="K116" s="178"/>
      <c r="L116" s="183">
        <f>SUM(L117:L117)-SUMIF(CE117:CE117, 1, L117:L117)</f>
        <v>4836.78</v>
      </c>
    </row>
    <row r="117" spans="1:83" ht="14.25" x14ac:dyDescent="0.2">
      <c r="A117" s="229"/>
      <c r="B117" s="229" t="s">
        <v>420</v>
      </c>
      <c r="C117" s="229" t="s">
        <v>421</v>
      </c>
      <c r="D117" s="177" t="s">
        <v>400</v>
      </c>
      <c r="E117" s="178">
        <v>1.03</v>
      </c>
      <c r="F117" s="178"/>
      <c r="G117" s="178">
        <f>SmtRes!CX81</f>
        <v>6.18</v>
      </c>
      <c r="H117" s="179"/>
      <c r="I117" s="230"/>
      <c r="J117" s="179">
        <f>SmtRes!CZ81</f>
        <v>782.65</v>
      </c>
      <c r="K117" s="230"/>
      <c r="L117" s="179">
        <f>SmtRes!DI81</f>
        <v>4836.78</v>
      </c>
    </row>
    <row r="118" spans="1:83" ht="15" x14ac:dyDescent="0.2">
      <c r="A118" s="181"/>
      <c r="B118" s="178">
        <v>2</v>
      </c>
      <c r="C118" s="181" t="s">
        <v>422</v>
      </c>
      <c r="D118" s="177"/>
      <c r="E118" s="182"/>
      <c r="F118" s="178"/>
      <c r="G118" s="178"/>
      <c r="H118" s="178"/>
      <c r="I118" s="178"/>
      <c r="J118" s="178"/>
      <c r="K118" s="178"/>
      <c r="L118" s="183">
        <f>SUM(L119:L123)-SUMIF(CE119:CE123, 1, L119:L123)</f>
        <v>371.08000000000015</v>
      </c>
    </row>
    <row r="119" spans="1:83" ht="15" x14ac:dyDescent="0.2">
      <c r="A119" s="181"/>
      <c r="B119" s="178"/>
      <c r="C119" s="181" t="s">
        <v>423</v>
      </c>
      <c r="D119" s="177" t="s">
        <v>400</v>
      </c>
      <c r="E119" s="182"/>
      <c r="F119" s="178"/>
      <c r="G119" s="178">
        <f>Source!V189</f>
        <v>0.36</v>
      </c>
      <c r="H119" s="178"/>
      <c r="I119" s="178"/>
      <c r="J119" s="178"/>
      <c r="K119" s="178"/>
      <c r="L119" s="183">
        <f>SUMIF(CE120:CE123, 1, L120:L123)</f>
        <v>330.12</v>
      </c>
      <c r="CE119" s="154">
        <v>1</v>
      </c>
    </row>
    <row r="120" spans="1:83" ht="28.5" x14ac:dyDescent="0.2">
      <c r="A120" s="229"/>
      <c r="B120" s="229" t="s">
        <v>424</v>
      </c>
      <c r="C120" s="229" t="s">
        <v>425</v>
      </c>
      <c r="D120" s="177" t="s">
        <v>426</v>
      </c>
      <c r="E120" s="178">
        <v>0.03</v>
      </c>
      <c r="F120" s="178"/>
      <c r="G120" s="178">
        <f>SmtRes!CX83</f>
        <v>0.18</v>
      </c>
      <c r="H120" s="179"/>
      <c r="I120" s="230"/>
      <c r="J120" s="179">
        <f>SmtRes!CZ83</f>
        <v>1488.78</v>
      </c>
      <c r="K120" s="230"/>
      <c r="L120" s="179">
        <f>SmtRes!DG83</f>
        <v>267.98</v>
      </c>
    </row>
    <row r="121" spans="1:83" ht="28.5" x14ac:dyDescent="0.2">
      <c r="A121" s="229"/>
      <c r="B121" s="229" t="s">
        <v>427</v>
      </c>
      <c r="C121" s="229" t="s">
        <v>428</v>
      </c>
      <c r="D121" s="177" t="s">
        <v>400</v>
      </c>
      <c r="E121" s="178">
        <f>SmtRes!DO83*SmtRes!AT83</f>
        <v>0.03</v>
      </c>
      <c r="F121" s="178"/>
      <c r="G121" s="178">
        <f>ROUND(E121*G115, 7)</f>
        <v>0.18</v>
      </c>
      <c r="H121" s="179"/>
      <c r="I121" s="230"/>
      <c r="J121" s="179">
        <f>ROUND(SmtRes!AG83/SmtRes!DO83, 2)</f>
        <v>1051.33</v>
      </c>
      <c r="K121" s="230"/>
      <c r="L121" s="179">
        <f>SmtRes!DH83</f>
        <v>189.24</v>
      </c>
      <c r="CE121" s="154">
        <v>1</v>
      </c>
    </row>
    <row r="122" spans="1:83" ht="28.5" x14ac:dyDescent="0.2">
      <c r="A122" s="229"/>
      <c r="B122" s="229" t="s">
        <v>433</v>
      </c>
      <c r="C122" s="229" t="s">
        <v>434</v>
      </c>
      <c r="D122" s="177" t="s">
        <v>426</v>
      </c>
      <c r="E122" s="178">
        <v>0.03</v>
      </c>
      <c r="F122" s="178"/>
      <c r="G122" s="178">
        <f>SmtRes!CX84</f>
        <v>0.18</v>
      </c>
      <c r="H122" s="179"/>
      <c r="I122" s="230"/>
      <c r="J122" s="179">
        <f>SmtRes!CZ84</f>
        <v>572.77</v>
      </c>
      <c r="K122" s="230"/>
      <c r="L122" s="179">
        <f>SmtRes!DG84</f>
        <v>103.1</v>
      </c>
    </row>
    <row r="123" spans="1:83" ht="28.5" x14ac:dyDescent="0.2">
      <c r="A123" s="229"/>
      <c r="B123" s="229" t="s">
        <v>435</v>
      </c>
      <c r="C123" s="229" t="s">
        <v>436</v>
      </c>
      <c r="D123" s="177" t="s">
        <v>400</v>
      </c>
      <c r="E123" s="178">
        <f>SmtRes!DO84*SmtRes!AT84</f>
        <v>0.03</v>
      </c>
      <c r="F123" s="178"/>
      <c r="G123" s="178">
        <f>ROUND(E123*G115, 7)</f>
        <v>0.18</v>
      </c>
      <c r="H123" s="179"/>
      <c r="I123" s="230"/>
      <c r="J123" s="179">
        <f>ROUND(SmtRes!AG84/SmtRes!DO84, 2)</f>
        <v>782.65</v>
      </c>
      <c r="K123" s="230"/>
      <c r="L123" s="179">
        <f>SmtRes!DH84</f>
        <v>140.88</v>
      </c>
      <c r="CE123" s="154">
        <v>1</v>
      </c>
    </row>
    <row r="124" spans="1:83" ht="15" x14ac:dyDescent="0.2">
      <c r="A124" s="181"/>
      <c r="B124" s="178">
        <v>4</v>
      </c>
      <c r="C124" s="181" t="s">
        <v>437</v>
      </c>
      <c r="D124" s="177"/>
      <c r="E124" s="182"/>
      <c r="F124" s="178"/>
      <c r="G124" s="178"/>
      <c r="H124" s="178"/>
      <c r="I124" s="178"/>
      <c r="J124" s="178"/>
      <c r="K124" s="178"/>
      <c r="L124" s="183">
        <f>SUM(L125:L125)-SUMIF(CE125:CE125, 1, L125:L125)</f>
        <v>47.44</v>
      </c>
    </row>
    <row r="125" spans="1:83" ht="28.5" x14ac:dyDescent="0.2">
      <c r="A125" s="229"/>
      <c r="B125" s="229" t="s">
        <v>438</v>
      </c>
      <c r="C125" s="184" t="s">
        <v>439</v>
      </c>
      <c r="D125" s="185" t="s">
        <v>440</v>
      </c>
      <c r="E125" s="186">
        <v>0.04</v>
      </c>
      <c r="F125" s="186"/>
      <c r="G125" s="186">
        <f>SmtRes!CX85</f>
        <v>0.24</v>
      </c>
      <c r="H125" s="187">
        <f>SmtRes!CZ85</f>
        <v>174.93</v>
      </c>
      <c r="I125" s="188">
        <f>SmtRes!AI85</f>
        <v>1.1299999999999999</v>
      </c>
      <c r="J125" s="187">
        <f>ROUND(H125*I125, 2)</f>
        <v>197.67</v>
      </c>
      <c r="K125" s="188"/>
      <c r="L125" s="187">
        <f>SmtRes!DF85</f>
        <v>47.44</v>
      </c>
    </row>
    <row r="126" spans="1:83" ht="15" x14ac:dyDescent="0.2">
      <c r="A126" s="229"/>
      <c r="B126" s="229"/>
      <c r="C126" s="231" t="s">
        <v>444</v>
      </c>
      <c r="D126" s="177"/>
      <c r="E126" s="178"/>
      <c r="F126" s="178"/>
      <c r="G126" s="178"/>
      <c r="H126" s="179"/>
      <c r="I126" s="230"/>
      <c r="J126" s="179"/>
      <c r="K126" s="230"/>
      <c r="L126" s="179">
        <f>L116+L118+L119+L124</f>
        <v>5585.4199999999992</v>
      </c>
    </row>
    <row r="127" spans="1:83" ht="57" x14ac:dyDescent="0.2">
      <c r="A127" s="176" t="s">
        <v>485</v>
      </c>
      <c r="B127" s="229" t="str">
        <f>Source!F190</f>
        <v>421/пр_2020_п.75_пп.а</v>
      </c>
      <c r="C127" s="229" t="str">
        <f>Source!G190</f>
        <v>Сметная стоимость вспомогательных ненормируемых материальных ресурсов, не учтенная в сметной норме, 2%</v>
      </c>
      <c r="D127" s="177" t="str">
        <f>Source!H190</f>
        <v>%</v>
      </c>
      <c r="E127" s="178">
        <f>SmtRes!AT86</f>
        <v>2</v>
      </c>
      <c r="F127" s="178"/>
      <c r="G127" s="178">
        <f>Source!I190</f>
        <v>2</v>
      </c>
      <c r="H127" s="179"/>
      <c r="I127" s="230"/>
      <c r="J127" s="179"/>
      <c r="K127" s="230"/>
      <c r="L127" s="179">
        <f>Source!P190</f>
        <v>96.74</v>
      </c>
      <c r="AD127" s="154">
        <f>ROUND((Source!AT190/100)*((ROUND(0*Source!I190, 2)+ROUND(0*Source!I190, 2))), 2)</f>
        <v>0</v>
      </c>
      <c r="AE127" s="154">
        <f>ROUND((Source!AU190/100)*((ROUND(0*Source!I190, 2)+ROUND(0*Source!I190, 2))), 2)</f>
        <v>0</v>
      </c>
      <c r="AN127" s="154">
        <f>L127</f>
        <v>96.74</v>
      </c>
      <c r="AW127" s="154">
        <f>L127</f>
        <v>96.74</v>
      </c>
      <c r="AZ127" s="154">
        <f>Source!X190</f>
        <v>0</v>
      </c>
      <c r="BA127" s="154">
        <f>Source!Y190</f>
        <v>0</v>
      </c>
      <c r="CD127" s="154">
        <v>2</v>
      </c>
    </row>
    <row r="128" spans="1:83" ht="14.25" x14ac:dyDescent="0.2">
      <c r="A128" s="229"/>
      <c r="B128" s="229"/>
      <c r="C128" s="229" t="s">
        <v>445</v>
      </c>
      <c r="D128" s="177"/>
      <c r="E128" s="178"/>
      <c r="F128" s="178"/>
      <c r="G128" s="178"/>
      <c r="H128" s="179"/>
      <c r="I128" s="230"/>
      <c r="J128" s="179"/>
      <c r="K128" s="230"/>
      <c r="L128" s="179">
        <f>SUM(AR115:AR131)+SUM(AS115:AS131)+SUM(AT115:AT131)+SUM(AU115:AU131)+SUM(AV115:AV131)</f>
        <v>5166.8999999999996</v>
      </c>
    </row>
    <row r="129" spans="1:83" ht="28.5" x14ac:dyDescent="0.2">
      <c r="A129" s="229"/>
      <c r="B129" s="229" t="s">
        <v>446</v>
      </c>
      <c r="C129" s="229" t="s">
        <v>447</v>
      </c>
      <c r="D129" s="177" t="s">
        <v>448</v>
      </c>
      <c r="E129" s="178">
        <f>Source!BZ189</f>
        <v>97</v>
      </c>
      <c r="F129" s="178"/>
      <c r="G129" s="178">
        <f>Source!AT189</f>
        <v>97</v>
      </c>
      <c r="H129" s="179"/>
      <c r="I129" s="230"/>
      <c r="J129" s="179"/>
      <c r="K129" s="230"/>
      <c r="L129" s="179">
        <f>SUM(AZ115:AZ131)</f>
        <v>5011.8900000000003</v>
      </c>
    </row>
    <row r="130" spans="1:83" ht="28.5" x14ac:dyDescent="0.2">
      <c r="A130" s="184"/>
      <c r="B130" s="184" t="s">
        <v>449</v>
      </c>
      <c r="C130" s="184" t="s">
        <v>450</v>
      </c>
      <c r="D130" s="185" t="s">
        <v>448</v>
      </c>
      <c r="E130" s="186">
        <f>Source!CA189</f>
        <v>51</v>
      </c>
      <c r="F130" s="186"/>
      <c r="G130" s="186">
        <f>Source!AU189</f>
        <v>51</v>
      </c>
      <c r="H130" s="187"/>
      <c r="I130" s="188"/>
      <c r="J130" s="187"/>
      <c r="K130" s="188"/>
      <c r="L130" s="187">
        <f>SUM(BA115:BA131)</f>
        <v>2635.12</v>
      </c>
    </row>
    <row r="131" spans="1:83" ht="15" x14ac:dyDescent="0.2">
      <c r="C131" s="291" t="s">
        <v>451</v>
      </c>
      <c r="D131" s="291"/>
      <c r="E131" s="291"/>
      <c r="F131" s="291"/>
      <c r="G131" s="291"/>
      <c r="H131" s="291"/>
      <c r="I131" s="292">
        <f>IF(E115&lt;&gt;0,K131/E115, 0)</f>
        <v>2221.5283333333332</v>
      </c>
      <c r="J131" s="292"/>
      <c r="K131" s="292">
        <f>L116+L118+L124+L129+L130+L119+SUM(L127:L127)</f>
        <v>13329.169999999998</v>
      </c>
      <c r="L131" s="292"/>
      <c r="AD131" s="154">
        <f>ROUND((Source!AT189/100)*((ROUND(SUMIF(SmtRes!AQ81:'SmtRes'!AQ86,"=1",SmtRes!AD81:'SmtRes'!AD86)*Source!I189, 2)+ROUND(SUMIF(SmtRes!AQ81:'SmtRes'!AQ86,"=1",SmtRes!AC81:'SmtRes'!AC86)*Source!I189, 2))), 2)</f>
        <v>15228.79</v>
      </c>
      <c r="AE131" s="154">
        <f>ROUND((Source!AU189/100)*((ROUND(SUMIF(SmtRes!AQ81:'SmtRes'!AQ86,"=1",SmtRes!AD81:'SmtRes'!AD86)*Source!I189, 2)+ROUND(SUMIF(SmtRes!AQ81:'SmtRes'!AQ86,"=1",SmtRes!AC81:'SmtRes'!AC86)*Source!I189, 2))), 2)</f>
        <v>8006.89</v>
      </c>
      <c r="AN131" s="189">
        <f>L116+L118+L124+L129+L130+L119</f>
        <v>13232.429999999998</v>
      </c>
      <c r="AO131" s="189">
        <f>L118</f>
        <v>371.08000000000015</v>
      </c>
      <c r="AQ131" s="154" t="s">
        <v>452</v>
      </c>
      <c r="AR131" s="189">
        <f>L116</f>
        <v>4836.78</v>
      </c>
      <c r="AT131" s="189">
        <f>L119</f>
        <v>330.12</v>
      </c>
      <c r="AV131" s="154" t="s">
        <v>452</v>
      </c>
      <c r="AW131" s="189">
        <f>L124</f>
        <v>47.44</v>
      </c>
      <c r="AZ131" s="154">
        <f>Source!X189</f>
        <v>5011.8900000000003</v>
      </c>
      <c r="BA131" s="154">
        <f>Source!Y189</f>
        <v>2635.12</v>
      </c>
      <c r="CD131" s="154">
        <v>2</v>
      </c>
    </row>
    <row r="132" spans="1:83" ht="42.75" x14ac:dyDescent="0.2">
      <c r="A132" s="207" t="s">
        <v>486</v>
      </c>
      <c r="B132" s="184" t="str">
        <f>Source!F191</f>
        <v>ТЦ_27.11.42.000_77_5001055273_09.09.2025_02_374.1</v>
      </c>
      <c r="C132" s="184" t="str">
        <f>Source!G191</f>
        <v>Трансформатор тока т-0,66 1000/5 0,5S</v>
      </c>
      <c r="D132" s="185" t="str">
        <f>Source!H191</f>
        <v>шт.</v>
      </c>
      <c r="E132" s="186">
        <f>Source!K191</f>
        <v>3</v>
      </c>
      <c r="F132" s="186"/>
      <c r="G132" s="186">
        <f>Source!I191</f>
        <v>3</v>
      </c>
      <c r="H132" s="187"/>
      <c r="I132" s="188"/>
      <c r="J132" s="187">
        <f>Source!AL191</f>
        <v>3939.75</v>
      </c>
      <c r="K132" s="188"/>
      <c r="L132" s="187">
        <f>Source!HG191</f>
        <v>11819.25</v>
      </c>
    </row>
    <row r="133" spans="1:83" ht="15" x14ac:dyDescent="0.2">
      <c r="C133" s="291" t="s">
        <v>451</v>
      </c>
      <c r="D133" s="291"/>
      <c r="E133" s="291"/>
      <c r="F133" s="291"/>
      <c r="G133" s="291"/>
      <c r="H133" s="291"/>
      <c r="I133" s="292">
        <f>IF(E132&lt;&gt;0,K133/E132, 0)</f>
        <v>3939.75</v>
      </c>
      <c r="J133" s="292"/>
      <c r="K133" s="292">
        <f>L132</f>
        <v>11819.25</v>
      </c>
      <c r="L133" s="292"/>
      <c r="AD133" s="154">
        <f>ROUND((Source!AT191/100)*((ROUND(ROUND(Source!AO191,2)*Source!I191, 2)+ROUND(ROUND(Source!AN191,2)*Source!I191, 2))), 2)</f>
        <v>0</v>
      </c>
      <c r="AE133" s="154">
        <f>ROUND((Source!AU191/100)*((ROUND(ROUND(Source!AO191,2)*Source!I191, 2)+ROUND(ROUND(Source!AN191,2)*Source!I191, 2))), 2)</f>
        <v>0</v>
      </c>
      <c r="AN133" s="189">
        <f>L132</f>
        <v>11819.25</v>
      </c>
      <c r="AO133" s="154">
        <f>0</f>
        <v>0</v>
      </c>
      <c r="AQ133" s="154" t="s">
        <v>452</v>
      </c>
      <c r="AR133" s="154">
        <f>0</f>
        <v>0</v>
      </c>
      <c r="AT133" s="154">
        <f>0</f>
        <v>0</v>
      </c>
      <c r="AV133" s="154" t="s">
        <v>452</v>
      </c>
      <c r="AW133" s="189">
        <f>L132</f>
        <v>11819.25</v>
      </c>
      <c r="AX133" s="189">
        <f>L132</f>
        <v>11819.25</v>
      </c>
      <c r="AZ133" s="154">
        <f>Source!X191</f>
        <v>0</v>
      </c>
      <c r="BA133" s="154">
        <f>Source!Y191</f>
        <v>0</v>
      </c>
      <c r="CD133" s="154">
        <v>2</v>
      </c>
    </row>
    <row r="134" spans="1:83" ht="42.75" x14ac:dyDescent="0.2">
      <c r="A134" s="207" t="s">
        <v>492</v>
      </c>
      <c r="B134" s="184" t="str">
        <f>Source!F192</f>
        <v>ТЦ_27.11.42.000_77_5001055273_09.09.2025_02_375.1</v>
      </c>
      <c r="C134" s="184" t="str">
        <f>Source!G192</f>
        <v>Трансформатор тока т-0,66 1000/5 0,5</v>
      </c>
      <c r="D134" s="185" t="str">
        <f>Source!H192</f>
        <v>шт.</v>
      </c>
      <c r="E134" s="186">
        <f>Source!K192</f>
        <v>3</v>
      </c>
      <c r="F134" s="186"/>
      <c r="G134" s="186">
        <f>Source!I192</f>
        <v>3</v>
      </c>
      <c r="H134" s="187"/>
      <c r="I134" s="188"/>
      <c r="J134" s="187">
        <f>Source!AL192</f>
        <v>3939.75</v>
      </c>
      <c r="K134" s="188"/>
      <c r="L134" s="187">
        <f>Source!HG192</f>
        <v>11819.25</v>
      </c>
    </row>
    <row r="135" spans="1:83" ht="15" x14ac:dyDescent="0.2">
      <c r="C135" s="291" t="s">
        <v>451</v>
      </c>
      <c r="D135" s="291"/>
      <c r="E135" s="291"/>
      <c r="F135" s="291"/>
      <c r="G135" s="291"/>
      <c r="H135" s="291"/>
      <c r="I135" s="292">
        <f>IF(E134&lt;&gt;0,K135/E134, 0)</f>
        <v>3939.75</v>
      </c>
      <c r="J135" s="292"/>
      <c r="K135" s="292">
        <f>L134</f>
        <v>11819.25</v>
      </c>
      <c r="L135" s="292"/>
      <c r="AD135" s="154">
        <f>ROUND((Source!AT192/100)*((ROUND(ROUND(Source!AO192,2)*Source!I192, 2)+ROUND(ROUND(Source!AN192,2)*Source!I192, 2))), 2)</f>
        <v>0</v>
      </c>
      <c r="AE135" s="154">
        <f>ROUND((Source!AU192/100)*((ROUND(ROUND(Source!AO192,2)*Source!I192, 2)+ROUND(ROUND(Source!AN192,2)*Source!I192, 2))), 2)</f>
        <v>0</v>
      </c>
      <c r="AN135" s="189">
        <f>L134</f>
        <v>11819.25</v>
      </c>
      <c r="AO135" s="154">
        <f>0</f>
        <v>0</v>
      </c>
      <c r="AQ135" s="154" t="s">
        <v>452</v>
      </c>
      <c r="AR135" s="154">
        <f>0</f>
        <v>0</v>
      </c>
      <c r="AT135" s="154">
        <f>0</f>
        <v>0</v>
      </c>
      <c r="AV135" s="154" t="s">
        <v>452</v>
      </c>
      <c r="AW135" s="189">
        <f>L134</f>
        <v>11819.25</v>
      </c>
      <c r="AX135" s="189">
        <f>L134</f>
        <v>11819.25</v>
      </c>
      <c r="AZ135" s="154">
        <f>Source!X192</f>
        <v>0</v>
      </c>
      <c r="BA135" s="154">
        <f>Source!Y192</f>
        <v>0</v>
      </c>
      <c r="CD135" s="154">
        <v>2</v>
      </c>
    </row>
    <row r="136" spans="1:83" ht="42.75" x14ac:dyDescent="0.2">
      <c r="A136" s="176" t="s">
        <v>554</v>
      </c>
      <c r="B136" s="229" t="s">
        <v>483</v>
      </c>
      <c r="C136" s="229" t="str">
        <f>Source!G193</f>
        <v>Прибор измерения и защиты, количество подключаемых концов: до 2 (амперметр и вольтметр)</v>
      </c>
      <c r="D136" s="177" t="str">
        <f>Source!H193</f>
        <v>ШТ</v>
      </c>
      <c r="E136" s="178">
        <f>Source!K193</f>
        <v>4</v>
      </c>
      <c r="F136" s="178"/>
      <c r="G136" s="178">
        <f>Source!I193</f>
        <v>4</v>
      </c>
      <c r="H136" s="179"/>
      <c r="I136" s="230"/>
      <c r="J136" s="179"/>
      <c r="K136" s="230"/>
      <c r="L136" s="179"/>
    </row>
    <row r="137" spans="1:83" ht="15" x14ac:dyDescent="0.2">
      <c r="A137" s="181"/>
      <c r="B137" s="178">
        <v>1</v>
      </c>
      <c r="C137" s="181" t="s">
        <v>419</v>
      </c>
      <c r="D137" s="177" t="s">
        <v>400</v>
      </c>
      <c r="E137" s="182"/>
      <c r="F137" s="178"/>
      <c r="G137" s="178">
        <f>Source!U193</f>
        <v>4.12</v>
      </c>
      <c r="H137" s="178"/>
      <c r="I137" s="178"/>
      <c r="J137" s="178"/>
      <c r="K137" s="178"/>
      <c r="L137" s="183">
        <f>SUM(L138:L138)-SUMIF(CE138:CE138, 1, L138:L138)</f>
        <v>3224.52</v>
      </c>
    </row>
    <row r="138" spans="1:83" ht="14.25" x14ac:dyDescent="0.2">
      <c r="A138" s="229"/>
      <c r="B138" s="229" t="s">
        <v>420</v>
      </c>
      <c r="C138" s="229" t="s">
        <v>421</v>
      </c>
      <c r="D138" s="177" t="s">
        <v>400</v>
      </c>
      <c r="E138" s="178">
        <v>1.03</v>
      </c>
      <c r="F138" s="178"/>
      <c r="G138" s="178">
        <f>SmtRes!CX87</f>
        <v>4.12</v>
      </c>
      <c r="H138" s="179"/>
      <c r="I138" s="230"/>
      <c r="J138" s="179">
        <f>SmtRes!CZ87</f>
        <v>782.65</v>
      </c>
      <c r="K138" s="230"/>
      <c r="L138" s="179">
        <f>SmtRes!DI87</f>
        <v>3224.52</v>
      </c>
    </row>
    <row r="139" spans="1:83" ht="15" x14ac:dyDescent="0.2">
      <c r="A139" s="181"/>
      <c r="B139" s="178">
        <v>2</v>
      </c>
      <c r="C139" s="181" t="s">
        <v>422</v>
      </c>
      <c r="D139" s="177"/>
      <c r="E139" s="182"/>
      <c r="F139" s="178"/>
      <c r="G139" s="178"/>
      <c r="H139" s="178"/>
      <c r="I139" s="178"/>
      <c r="J139" s="178"/>
      <c r="K139" s="178"/>
      <c r="L139" s="183">
        <f>SUM(L140:L144)-SUMIF(CE140:CE144, 1, L140:L144)</f>
        <v>247.37999999999994</v>
      </c>
    </row>
    <row r="140" spans="1:83" ht="15" x14ac:dyDescent="0.2">
      <c r="A140" s="181"/>
      <c r="B140" s="178"/>
      <c r="C140" s="181" t="s">
        <v>423</v>
      </c>
      <c r="D140" s="177" t="s">
        <v>400</v>
      </c>
      <c r="E140" s="182"/>
      <c r="F140" s="178"/>
      <c r="G140" s="178">
        <f>Source!V193</f>
        <v>0.24</v>
      </c>
      <c r="H140" s="178"/>
      <c r="I140" s="178"/>
      <c r="J140" s="178"/>
      <c r="K140" s="178"/>
      <c r="L140" s="183">
        <f>SUMIF(CE141:CE144, 1, L141:L144)</f>
        <v>220.07999999999998</v>
      </c>
      <c r="CE140" s="154">
        <v>1</v>
      </c>
    </row>
    <row r="141" spans="1:83" ht="28.5" x14ac:dyDescent="0.2">
      <c r="A141" s="229"/>
      <c r="B141" s="229" t="s">
        <v>424</v>
      </c>
      <c r="C141" s="229" t="s">
        <v>425</v>
      </c>
      <c r="D141" s="177" t="s">
        <v>426</v>
      </c>
      <c r="E141" s="178">
        <v>0.03</v>
      </c>
      <c r="F141" s="178"/>
      <c r="G141" s="178">
        <f>SmtRes!CX89</f>
        <v>0.12</v>
      </c>
      <c r="H141" s="179"/>
      <c r="I141" s="230"/>
      <c r="J141" s="179">
        <f>SmtRes!CZ89</f>
        <v>1488.78</v>
      </c>
      <c r="K141" s="230"/>
      <c r="L141" s="179">
        <f>SmtRes!DG89</f>
        <v>178.65</v>
      </c>
    </row>
    <row r="142" spans="1:83" ht="28.5" x14ac:dyDescent="0.2">
      <c r="A142" s="229"/>
      <c r="B142" s="229" t="s">
        <v>427</v>
      </c>
      <c r="C142" s="229" t="s">
        <v>428</v>
      </c>
      <c r="D142" s="177" t="s">
        <v>400</v>
      </c>
      <c r="E142" s="178">
        <f>SmtRes!DO89*SmtRes!AT89</f>
        <v>0.03</v>
      </c>
      <c r="F142" s="178"/>
      <c r="G142" s="178">
        <f>ROUND(E142*G136, 7)</f>
        <v>0.12</v>
      </c>
      <c r="H142" s="179"/>
      <c r="I142" s="230"/>
      <c r="J142" s="179">
        <f>ROUND(SmtRes!AG89/SmtRes!DO89, 2)</f>
        <v>1051.33</v>
      </c>
      <c r="K142" s="230"/>
      <c r="L142" s="179">
        <f>SmtRes!DH89</f>
        <v>126.16</v>
      </c>
      <c r="CE142" s="154">
        <v>1</v>
      </c>
    </row>
    <row r="143" spans="1:83" ht="28.5" x14ac:dyDescent="0.2">
      <c r="A143" s="229"/>
      <c r="B143" s="229" t="s">
        <v>433</v>
      </c>
      <c r="C143" s="229" t="s">
        <v>434</v>
      </c>
      <c r="D143" s="177" t="s">
        <v>426</v>
      </c>
      <c r="E143" s="178">
        <v>0.03</v>
      </c>
      <c r="F143" s="178"/>
      <c r="G143" s="178">
        <f>SmtRes!CX90</f>
        <v>0.12</v>
      </c>
      <c r="H143" s="179"/>
      <c r="I143" s="230"/>
      <c r="J143" s="179">
        <f>SmtRes!CZ90</f>
        <v>572.77</v>
      </c>
      <c r="K143" s="230"/>
      <c r="L143" s="179">
        <f>SmtRes!DG90</f>
        <v>68.73</v>
      </c>
    </row>
    <row r="144" spans="1:83" ht="28.5" x14ac:dyDescent="0.2">
      <c r="A144" s="229"/>
      <c r="B144" s="229" t="s">
        <v>435</v>
      </c>
      <c r="C144" s="229" t="s">
        <v>436</v>
      </c>
      <c r="D144" s="177" t="s">
        <v>400</v>
      </c>
      <c r="E144" s="178">
        <f>SmtRes!DO90*SmtRes!AT90</f>
        <v>0.03</v>
      </c>
      <c r="F144" s="178"/>
      <c r="G144" s="178">
        <f>ROUND(E144*G136, 7)</f>
        <v>0.12</v>
      </c>
      <c r="H144" s="179"/>
      <c r="I144" s="230"/>
      <c r="J144" s="179">
        <f>ROUND(SmtRes!AG90/SmtRes!DO90, 2)</f>
        <v>782.65</v>
      </c>
      <c r="K144" s="230"/>
      <c r="L144" s="179">
        <f>SmtRes!DH90</f>
        <v>93.92</v>
      </c>
      <c r="CE144" s="154">
        <v>1</v>
      </c>
    </row>
    <row r="145" spans="1:82" ht="15" x14ac:dyDescent="0.2">
      <c r="A145" s="181"/>
      <c r="B145" s="178">
        <v>4</v>
      </c>
      <c r="C145" s="181" t="s">
        <v>437</v>
      </c>
      <c r="D145" s="177"/>
      <c r="E145" s="182"/>
      <c r="F145" s="178"/>
      <c r="G145" s="178"/>
      <c r="H145" s="178"/>
      <c r="I145" s="178"/>
      <c r="J145" s="178"/>
      <c r="K145" s="178"/>
      <c r="L145" s="183">
        <f>SUM(L146:L146)-SUMIF(CE146:CE146, 1, L146:L146)</f>
        <v>31.63</v>
      </c>
    </row>
    <row r="146" spans="1:82" ht="28.5" x14ac:dyDescent="0.2">
      <c r="A146" s="229"/>
      <c r="B146" s="229" t="s">
        <v>438</v>
      </c>
      <c r="C146" s="184" t="s">
        <v>439</v>
      </c>
      <c r="D146" s="185" t="s">
        <v>440</v>
      </c>
      <c r="E146" s="186">
        <v>0.04</v>
      </c>
      <c r="F146" s="186"/>
      <c r="G146" s="186">
        <f>SmtRes!CX91</f>
        <v>0.16</v>
      </c>
      <c r="H146" s="187">
        <f>SmtRes!CZ91</f>
        <v>174.93</v>
      </c>
      <c r="I146" s="188">
        <f>SmtRes!AI91</f>
        <v>1.1299999999999999</v>
      </c>
      <c r="J146" s="187">
        <f>ROUND(H146*I146, 2)</f>
        <v>197.67</v>
      </c>
      <c r="K146" s="188"/>
      <c r="L146" s="187">
        <f>SmtRes!DF91</f>
        <v>31.63</v>
      </c>
    </row>
    <row r="147" spans="1:82" ht="15" x14ac:dyDescent="0.2">
      <c r="A147" s="229"/>
      <c r="B147" s="229"/>
      <c r="C147" s="231" t="s">
        <v>444</v>
      </c>
      <c r="D147" s="177"/>
      <c r="E147" s="178"/>
      <c r="F147" s="178"/>
      <c r="G147" s="178"/>
      <c r="H147" s="179"/>
      <c r="I147" s="230"/>
      <c r="J147" s="179"/>
      <c r="K147" s="230"/>
      <c r="L147" s="179">
        <f>L137+L139+L140+L145</f>
        <v>3723.61</v>
      </c>
    </row>
    <row r="148" spans="1:82" ht="57" x14ac:dyDescent="0.2">
      <c r="A148" s="176" t="s">
        <v>555</v>
      </c>
      <c r="B148" s="229" t="str">
        <f>Source!F194</f>
        <v>421/пр_2020_п.75_пп.а</v>
      </c>
      <c r="C148" s="229" t="str">
        <f>Source!G194</f>
        <v>Сметная стоимость вспомогательных ненормируемых материальных ресурсов, не учтенная в сметной норме, 2%</v>
      </c>
      <c r="D148" s="177" t="str">
        <f>Source!H194</f>
        <v>%</v>
      </c>
      <c r="E148" s="178">
        <f>SmtRes!AT92</f>
        <v>2</v>
      </c>
      <c r="F148" s="178"/>
      <c r="G148" s="178">
        <f>Source!I194</f>
        <v>2</v>
      </c>
      <c r="H148" s="179"/>
      <c r="I148" s="230"/>
      <c r="J148" s="179"/>
      <c r="K148" s="230"/>
      <c r="L148" s="179">
        <f>Source!P194</f>
        <v>64.489999999999995</v>
      </c>
      <c r="AD148" s="154">
        <f>ROUND((Source!AT194/100)*((ROUND(0*Source!I194, 2)+ROUND(0*Source!I194, 2))), 2)</f>
        <v>0</v>
      </c>
      <c r="AE148" s="154">
        <f>ROUND((Source!AU194/100)*((ROUND(0*Source!I194, 2)+ROUND(0*Source!I194, 2))), 2)</f>
        <v>0</v>
      </c>
      <c r="AN148" s="154">
        <f>L148</f>
        <v>64.489999999999995</v>
      </c>
      <c r="AW148" s="154">
        <f>L148</f>
        <v>64.489999999999995</v>
      </c>
      <c r="AZ148" s="154">
        <f>Source!X194</f>
        <v>0</v>
      </c>
      <c r="BA148" s="154">
        <f>Source!Y194</f>
        <v>0</v>
      </c>
      <c r="CD148" s="154">
        <v>2</v>
      </c>
    </row>
    <row r="149" spans="1:82" ht="14.25" x14ac:dyDescent="0.2">
      <c r="A149" s="229"/>
      <c r="B149" s="229"/>
      <c r="C149" s="229" t="s">
        <v>445</v>
      </c>
      <c r="D149" s="177"/>
      <c r="E149" s="178"/>
      <c r="F149" s="178"/>
      <c r="G149" s="178"/>
      <c r="H149" s="179"/>
      <c r="I149" s="230"/>
      <c r="J149" s="179"/>
      <c r="K149" s="230"/>
      <c r="L149" s="179">
        <f>SUM(AR136:AR152)+SUM(AS136:AS152)+SUM(AT136:AT152)+SUM(AU136:AU152)+SUM(AV136:AV152)</f>
        <v>3444.6</v>
      </c>
    </row>
    <row r="150" spans="1:82" ht="28.5" x14ac:dyDescent="0.2">
      <c r="A150" s="229"/>
      <c r="B150" s="229" t="s">
        <v>446</v>
      </c>
      <c r="C150" s="229" t="s">
        <v>447</v>
      </c>
      <c r="D150" s="177" t="s">
        <v>448</v>
      </c>
      <c r="E150" s="178">
        <f>Source!BZ193</f>
        <v>97</v>
      </c>
      <c r="F150" s="178"/>
      <c r="G150" s="178">
        <f>Source!AT193</f>
        <v>97</v>
      </c>
      <c r="H150" s="179"/>
      <c r="I150" s="230"/>
      <c r="J150" s="179"/>
      <c r="K150" s="230"/>
      <c r="L150" s="179">
        <f>SUM(AZ136:AZ152)</f>
        <v>3341.26</v>
      </c>
    </row>
    <row r="151" spans="1:82" ht="28.5" x14ac:dyDescent="0.2">
      <c r="A151" s="184"/>
      <c r="B151" s="184" t="s">
        <v>449</v>
      </c>
      <c r="C151" s="184" t="s">
        <v>450</v>
      </c>
      <c r="D151" s="185" t="s">
        <v>448</v>
      </c>
      <c r="E151" s="186">
        <f>Source!CA193</f>
        <v>51</v>
      </c>
      <c r="F151" s="186"/>
      <c r="G151" s="186">
        <f>Source!AU193</f>
        <v>51</v>
      </c>
      <c r="H151" s="187"/>
      <c r="I151" s="188"/>
      <c r="J151" s="187"/>
      <c r="K151" s="188"/>
      <c r="L151" s="187">
        <f>SUM(BA136:BA152)</f>
        <v>1756.75</v>
      </c>
    </row>
    <row r="152" spans="1:82" ht="15" x14ac:dyDescent="0.2">
      <c r="C152" s="291" t="s">
        <v>451</v>
      </c>
      <c r="D152" s="291"/>
      <c r="E152" s="291"/>
      <c r="F152" s="291"/>
      <c r="G152" s="291"/>
      <c r="H152" s="291"/>
      <c r="I152" s="292">
        <f>IF(E136&lt;&gt;0,K152/E136, 0)</f>
        <v>2221.5275000000001</v>
      </c>
      <c r="J152" s="292"/>
      <c r="K152" s="292">
        <f>L137+L139+L145+L150+L151+L140+SUM(L148:L148)</f>
        <v>8886.11</v>
      </c>
      <c r="L152" s="292"/>
      <c r="AD152" s="154">
        <f>ROUND((Source!AT193/100)*((ROUND(SUMIF(SmtRes!AQ87:'SmtRes'!AQ92,"=1",SmtRes!AD87:'SmtRes'!AD92)*Source!I193, 2)+ROUND(SUMIF(SmtRes!AQ87:'SmtRes'!AQ92,"=1",SmtRes!AC87:'SmtRes'!AC92)*Source!I193, 2))), 2)</f>
        <v>10152.52</v>
      </c>
      <c r="AE152" s="154">
        <f>ROUND((Source!AU193/100)*((ROUND(SUMIF(SmtRes!AQ87:'SmtRes'!AQ92,"=1",SmtRes!AD87:'SmtRes'!AD92)*Source!I193, 2)+ROUND(SUMIF(SmtRes!AQ87:'SmtRes'!AQ92,"=1",SmtRes!AC87:'SmtRes'!AC92)*Source!I193, 2))), 2)</f>
        <v>5337.93</v>
      </c>
      <c r="AN152" s="189">
        <f>L137+L139+L145+L150+L151+L140</f>
        <v>8821.6200000000008</v>
      </c>
      <c r="AO152" s="189">
        <f>L139</f>
        <v>247.37999999999994</v>
      </c>
      <c r="AQ152" s="154" t="s">
        <v>452</v>
      </c>
      <c r="AR152" s="189">
        <f>L137</f>
        <v>3224.52</v>
      </c>
      <c r="AT152" s="189">
        <f>L140</f>
        <v>220.07999999999998</v>
      </c>
      <c r="AV152" s="154" t="s">
        <v>452</v>
      </c>
      <c r="AW152" s="189">
        <f>L145</f>
        <v>31.63</v>
      </c>
      <c r="AZ152" s="154">
        <f>Source!X193</f>
        <v>3341.26</v>
      </c>
      <c r="BA152" s="154">
        <f>Source!Y193</f>
        <v>1756.75</v>
      </c>
      <c r="CD152" s="154">
        <v>2</v>
      </c>
    </row>
    <row r="153" spans="1:82" ht="42.75" x14ac:dyDescent="0.2">
      <c r="A153" s="207" t="s">
        <v>556</v>
      </c>
      <c r="B153" s="184" t="str">
        <f>Source!F195</f>
        <v>ТЦ_27.11.42.000_77_5001055273_09.09.2025_02_29.1</v>
      </c>
      <c r="C153" s="184" t="str">
        <f>Source!G195</f>
        <v>Амперметр Э8030-М1, 1000/5</v>
      </c>
      <c r="D153" s="185" t="str">
        <f>Source!H195</f>
        <v>шт.</v>
      </c>
      <c r="E153" s="186">
        <f>Source!K195</f>
        <v>3</v>
      </c>
      <c r="F153" s="186"/>
      <c r="G153" s="186">
        <f>Source!I195</f>
        <v>3</v>
      </c>
      <c r="H153" s="187"/>
      <c r="I153" s="188"/>
      <c r="J153" s="187">
        <f>Source!AL195</f>
        <v>1138.1500000000001</v>
      </c>
      <c r="K153" s="188"/>
      <c r="L153" s="187">
        <f>Source!HG195</f>
        <v>3414.45</v>
      </c>
    </row>
    <row r="154" spans="1:82" ht="15" x14ac:dyDescent="0.2">
      <c r="C154" s="291" t="s">
        <v>451</v>
      </c>
      <c r="D154" s="291"/>
      <c r="E154" s="291"/>
      <c r="F154" s="291"/>
      <c r="G154" s="291"/>
      <c r="H154" s="291"/>
      <c r="I154" s="292">
        <f>IF(E153&lt;&gt;0,K154/E153, 0)</f>
        <v>1138.1499999999999</v>
      </c>
      <c r="J154" s="292"/>
      <c r="K154" s="292">
        <f>L153</f>
        <v>3414.45</v>
      </c>
      <c r="L154" s="292"/>
      <c r="AD154" s="154">
        <f>ROUND((Source!AT195/100)*((ROUND(ROUND(Source!AO195,2)*Source!I195, 2)+ROUND(ROUND(Source!AN195,2)*Source!I195, 2))), 2)</f>
        <v>0</v>
      </c>
      <c r="AE154" s="154">
        <f>ROUND((Source!AU195/100)*((ROUND(ROUND(Source!AO195,2)*Source!I195, 2)+ROUND(ROUND(Source!AN195,2)*Source!I195, 2))), 2)</f>
        <v>0</v>
      </c>
      <c r="AN154" s="189">
        <f>L153</f>
        <v>3414.45</v>
      </c>
      <c r="AO154" s="154">
        <f>0</f>
        <v>0</v>
      </c>
      <c r="AQ154" s="154" t="s">
        <v>452</v>
      </c>
      <c r="AR154" s="154">
        <f>0</f>
        <v>0</v>
      </c>
      <c r="AT154" s="154">
        <f>0</f>
        <v>0</v>
      </c>
      <c r="AV154" s="154" t="s">
        <v>452</v>
      </c>
      <c r="AW154" s="189">
        <f>L153</f>
        <v>3414.45</v>
      </c>
      <c r="AX154" s="189">
        <f>L153</f>
        <v>3414.45</v>
      </c>
      <c r="AZ154" s="154">
        <f>Source!X195</f>
        <v>0</v>
      </c>
      <c r="BA154" s="154">
        <f>Source!Y195</f>
        <v>0</v>
      </c>
      <c r="CD154" s="154">
        <v>2</v>
      </c>
    </row>
    <row r="155" spans="1:82" ht="42.75" x14ac:dyDescent="0.2">
      <c r="A155" s="207" t="s">
        <v>557</v>
      </c>
      <c r="B155" s="184" t="str">
        <f>Source!F196</f>
        <v>ТЦ_27.11.42.000_77_5001055273_09.09.2025_02_30.1</v>
      </c>
      <c r="C155" s="184" t="str">
        <f>Source!G196</f>
        <v>Вольтметр  Э8030-М1, 500В</v>
      </c>
      <c r="D155" s="185" t="str">
        <f>Source!H196</f>
        <v>шт.</v>
      </c>
      <c r="E155" s="186">
        <f>Source!K196</f>
        <v>1</v>
      </c>
      <c r="F155" s="186"/>
      <c r="G155" s="186">
        <f>Source!I196</f>
        <v>1</v>
      </c>
      <c r="H155" s="187"/>
      <c r="I155" s="188"/>
      <c r="J155" s="187">
        <f>Source!AL196</f>
        <v>3084.56</v>
      </c>
      <c r="K155" s="188"/>
      <c r="L155" s="187">
        <f>Source!HG196</f>
        <v>3084.56</v>
      </c>
    </row>
    <row r="156" spans="1:82" ht="15" x14ac:dyDescent="0.2">
      <c r="C156" s="291" t="s">
        <v>451</v>
      </c>
      <c r="D156" s="291"/>
      <c r="E156" s="291"/>
      <c r="F156" s="291"/>
      <c r="G156" s="291"/>
      <c r="H156" s="291"/>
      <c r="I156" s="292">
        <f>IF(E155&lt;&gt;0,K156/E155, 0)</f>
        <v>3084.56</v>
      </c>
      <c r="J156" s="292"/>
      <c r="K156" s="292">
        <f>L155</f>
        <v>3084.56</v>
      </c>
      <c r="L156" s="292"/>
      <c r="AD156" s="154">
        <f>ROUND((Source!AT196/100)*((ROUND(ROUND(Source!AO196,2)*Source!I196, 2)+ROUND(ROUND(Source!AN196,2)*Source!I196, 2))), 2)</f>
        <v>0</v>
      </c>
      <c r="AE156" s="154">
        <f>ROUND((Source!AU196/100)*((ROUND(ROUND(Source!AO196,2)*Source!I196, 2)+ROUND(ROUND(Source!AN196,2)*Source!I196, 2))), 2)</f>
        <v>0</v>
      </c>
      <c r="AN156" s="189">
        <f>L155</f>
        <v>3084.56</v>
      </c>
      <c r="AO156" s="154">
        <f>0</f>
        <v>0</v>
      </c>
      <c r="AQ156" s="154" t="s">
        <v>452</v>
      </c>
      <c r="AR156" s="154">
        <f>0</f>
        <v>0</v>
      </c>
      <c r="AT156" s="154">
        <f>0</f>
        <v>0</v>
      </c>
      <c r="AV156" s="154" t="s">
        <v>452</v>
      </c>
      <c r="AW156" s="189">
        <f>L155</f>
        <v>3084.56</v>
      </c>
      <c r="AX156" s="189">
        <f>L155</f>
        <v>3084.56</v>
      </c>
      <c r="AZ156" s="154">
        <f>Source!X196</f>
        <v>0</v>
      </c>
      <c r="BA156" s="154">
        <f>Source!Y196</f>
        <v>0</v>
      </c>
      <c r="CD156" s="154">
        <v>2</v>
      </c>
    </row>
    <row r="157" spans="1:82" ht="28.5" x14ac:dyDescent="0.2">
      <c r="A157" s="176" t="s">
        <v>558</v>
      </c>
      <c r="B157" s="229" t="s">
        <v>559</v>
      </c>
      <c r="C157" s="229" t="str">
        <f>Source!G197</f>
        <v>Разъединитель трехполюсный напряжением: до 10 кВ, ток до 1000 А</v>
      </c>
      <c r="D157" s="177" t="str">
        <f>Source!H197</f>
        <v>ШТ</v>
      </c>
      <c r="E157" s="178">
        <f>Source!K197</f>
        <v>1</v>
      </c>
      <c r="F157" s="178"/>
      <c r="G157" s="178">
        <f>Source!I197</f>
        <v>1</v>
      </c>
      <c r="H157" s="179"/>
      <c r="I157" s="230"/>
      <c r="J157" s="179"/>
      <c r="K157" s="230"/>
      <c r="L157" s="179"/>
    </row>
    <row r="158" spans="1:82" ht="15" x14ac:dyDescent="0.2">
      <c r="A158" s="181"/>
      <c r="B158" s="178">
        <v>1</v>
      </c>
      <c r="C158" s="181" t="s">
        <v>419</v>
      </c>
      <c r="D158" s="177" t="s">
        <v>400</v>
      </c>
      <c r="E158" s="182"/>
      <c r="F158" s="178"/>
      <c r="G158" s="178">
        <f>Source!U197</f>
        <v>3.79</v>
      </c>
      <c r="H158" s="178"/>
      <c r="I158" s="178"/>
      <c r="J158" s="178"/>
      <c r="K158" s="178"/>
      <c r="L158" s="183">
        <f>SUM(L159:L159)-SUMIF(CE159:CE159, 1, L159:L159)</f>
        <v>2966.24</v>
      </c>
    </row>
    <row r="159" spans="1:82" ht="14.25" x14ac:dyDescent="0.2">
      <c r="A159" s="229"/>
      <c r="B159" s="229" t="s">
        <v>420</v>
      </c>
      <c r="C159" s="229" t="s">
        <v>421</v>
      </c>
      <c r="D159" s="177" t="s">
        <v>400</v>
      </c>
      <c r="E159" s="178">
        <v>3.79</v>
      </c>
      <c r="F159" s="178"/>
      <c r="G159" s="178">
        <f>SmtRes!CX93</f>
        <v>3.79</v>
      </c>
      <c r="H159" s="179"/>
      <c r="I159" s="230"/>
      <c r="J159" s="179">
        <f>SmtRes!CZ93</f>
        <v>782.65</v>
      </c>
      <c r="K159" s="230"/>
      <c r="L159" s="179">
        <f>SmtRes!DI93</f>
        <v>2966.24</v>
      </c>
    </row>
    <row r="160" spans="1:82" ht="15" x14ac:dyDescent="0.2">
      <c r="A160" s="181"/>
      <c r="B160" s="178">
        <v>2</v>
      </c>
      <c r="C160" s="181" t="s">
        <v>422</v>
      </c>
      <c r="D160" s="177"/>
      <c r="E160" s="182"/>
      <c r="F160" s="178"/>
      <c r="G160" s="178"/>
      <c r="H160" s="178"/>
      <c r="I160" s="178"/>
      <c r="J160" s="178"/>
      <c r="K160" s="178"/>
      <c r="L160" s="183">
        <f>SUM(L161:L167)-SUMIF(CE161:CE167, 1, L161:L167)</f>
        <v>149.04999999999995</v>
      </c>
    </row>
    <row r="161" spans="1:83" ht="15" x14ac:dyDescent="0.2">
      <c r="A161" s="181"/>
      <c r="B161" s="178"/>
      <c r="C161" s="181" t="s">
        <v>423</v>
      </c>
      <c r="D161" s="177" t="s">
        <v>400</v>
      </c>
      <c r="E161" s="182"/>
      <c r="F161" s="178"/>
      <c r="G161" s="178">
        <f>Source!V197</f>
        <v>0.2</v>
      </c>
      <c r="H161" s="178"/>
      <c r="I161" s="178"/>
      <c r="J161" s="178"/>
      <c r="K161" s="178"/>
      <c r="L161" s="183">
        <f>SUMIF(CE162:CE167, 1, L162:L167)</f>
        <v>170.08</v>
      </c>
      <c r="CE161" s="154">
        <v>1</v>
      </c>
    </row>
    <row r="162" spans="1:83" ht="28.5" x14ac:dyDescent="0.2">
      <c r="A162" s="229"/>
      <c r="B162" s="229" t="s">
        <v>424</v>
      </c>
      <c r="C162" s="229" t="s">
        <v>425</v>
      </c>
      <c r="D162" s="177" t="s">
        <v>426</v>
      </c>
      <c r="E162" s="178">
        <v>7.0000000000000007E-2</v>
      </c>
      <c r="F162" s="178"/>
      <c r="G162" s="178">
        <f>SmtRes!CX95</f>
        <v>7.0000000000000007E-2</v>
      </c>
      <c r="H162" s="179"/>
      <c r="I162" s="230"/>
      <c r="J162" s="179">
        <f>SmtRes!CZ95</f>
        <v>1488.78</v>
      </c>
      <c r="K162" s="230"/>
      <c r="L162" s="179">
        <f>SmtRes!DG95</f>
        <v>104.21</v>
      </c>
    </row>
    <row r="163" spans="1:83" ht="28.5" x14ac:dyDescent="0.2">
      <c r="A163" s="229"/>
      <c r="B163" s="229" t="s">
        <v>427</v>
      </c>
      <c r="C163" s="229" t="s">
        <v>428</v>
      </c>
      <c r="D163" s="177" t="s">
        <v>400</v>
      </c>
      <c r="E163" s="178">
        <f>SmtRes!DO95*SmtRes!AT95</f>
        <v>7.0000000000000007E-2</v>
      </c>
      <c r="F163" s="178"/>
      <c r="G163" s="178">
        <f>ROUND(E163*G157, 7)</f>
        <v>7.0000000000000007E-2</v>
      </c>
      <c r="H163" s="179"/>
      <c r="I163" s="230"/>
      <c r="J163" s="179">
        <f>ROUND(SmtRes!AG95/SmtRes!DO95, 2)</f>
        <v>1051.33</v>
      </c>
      <c r="K163" s="230"/>
      <c r="L163" s="179">
        <f>SmtRes!DH95</f>
        <v>73.59</v>
      </c>
      <c r="CE163" s="154">
        <v>1</v>
      </c>
    </row>
    <row r="164" spans="1:83" ht="28.5" x14ac:dyDescent="0.2">
      <c r="A164" s="229"/>
      <c r="B164" s="229" t="s">
        <v>429</v>
      </c>
      <c r="C164" s="229" t="s">
        <v>430</v>
      </c>
      <c r="D164" s="177" t="s">
        <v>426</v>
      </c>
      <c r="E164" s="178">
        <v>0.06</v>
      </c>
      <c r="F164" s="178"/>
      <c r="G164" s="178">
        <f>SmtRes!CX96</f>
        <v>0.06</v>
      </c>
      <c r="H164" s="179">
        <f>SmtRes!CZ96</f>
        <v>55.78</v>
      </c>
      <c r="I164" s="230">
        <f>SmtRes!AJ96</f>
        <v>1.42</v>
      </c>
      <c r="J164" s="179">
        <f>ROUND(H164*I164, 2)</f>
        <v>79.209999999999994</v>
      </c>
      <c r="K164" s="230"/>
      <c r="L164" s="179">
        <f>SmtRes!DG96</f>
        <v>4.75</v>
      </c>
    </row>
    <row r="165" spans="1:83" ht="28.5" x14ac:dyDescent="0.2">
      <c r="A165" s="229"/>
      <c r="B165" s="229" t="s">
        <v>431</v>
      </c>
      <c r="C165" s="229" t="s">
        <v>432</v>
      </c>
      <c r="D165" s="177" t="s">
        <v>400</v>
      </c>
      <c r="E165" s="178">
        <f>SmtRes!DO96*SmtRes!AT96</f>
        <v>0.06</v>
      </c>
      <c r="F165" s="178"/>
      <c r="G165" s="178">
        <f>ROUND(E165*G157, 7)</f>
        <v>0.06</v>
      </c>
      <c r="H165" s="179"/>
      <c r="I165" s="230"/>
      <c r="J165" s="179">
        <f>ROUND(SmtRes!AG96/SmtRes!DO96, 2)</f>
        <v>695.04</v>
      </c>
      <c r="K165" s="230"/>
      <c r="L165" s="179">
        <f>SmtRes!DH96</f>
        <v>41.7</v>
      </c>
      <c r="CE165" s="154">
        <v>1</v>
      </c>
    </row>
    <row r="166" spans="1:83" ht="28.5" x14ac:dyDescent="0.2">
      <c r="A166" s="229"/>
      <c r="B166" s="229" t="s">
        <v>433</v>
      </c>
      <c r="C166" s="229" t="s">
        <v>434</v>
      </c>
      <c r="D166" s="177" t="s">
        <v>426</v>
      </c>
      <c r="E166" s="178">
        <v>7.0000000000000007E-2</v>
      </c>
      <c r="F166" s="178"/>
      <c r="G166" s="178">
        <f>SmtRes!CX97</f>
        <v>7.0000000000000007E-2</v>
      </c>
      <c r="H166" s="179"/>
      <c r="I166" s="230"/>
      <c r="J166" s="179">
        <f>SmtRes!CZ97</f>
        <v>572.77</v>
      </c>
      <c r="K166" s="230"/>
      <c r="L166" s="179">
        <f>SmtRes!DG97</f>
        <v>40.090000000000003</v>
      </c>
    </row>
    <row r="167" spans="1:83" ht="28.5" x14ac:dyDescent="0.2">
      <c r="A167" s="229"/>
      <c r="B167" s="229" t="s">
        <v>435</v>
      </c>
      <c r="C167" s="229" t="s">
        <v>436</v>
      </c>
      <c r="D167" s="177" t="s">
        <v>400</v>
      </c>
      <c r="E167" s="178">
        <f>SmtRes!DO97*SmtRes!AT97</f>
        <v>7.0000000000000007E-2</v>
      </c>
      <c r="F167" s="178"/>
      <c r="G167" s="178">
        <f>ROUND(E167*G157, 7)</f>
        <v>7.0000000000000007E-2</v>
      </c>
      <c r="H167" s="179"/>
      <c r="I167" s="230"/>
      <c r="J167" s="179">
        <f>ROUND(SmtRes!AG97/SmtRes!DO97, 2)</f>
        <v>782.65</v>
      </c>
      <c r="K167" s="230"/>
      <c r="L167" s="179">
        <f>SmtRes!DH97</f>
        <v>54.79</v>
      </c>
      <c r="CE167" s="154">
        <v>1</v>
      </c>
    </row>
    <row r="168" spans="1:83" ht="15" x14ac:dyDescent="0.2">
      <c r="A168" s="181"/>
      <c r="B168" s="178">
        <v>4</v>
      </c>
      <c r="C168" s="181" t="s">
        <v>437</v>
      </c>
      <c r="D168" s="177"/>
      <c r="E168" s="182"/>
      <c r="F168" s="178"/>
      <c r="G168" s="178"/>
      <c r="H168" s="178"/>
      <c r="I168" s="178"/>
      <c r="J168" s="178"/>
      <c r="K168" s="178"/>
      <c r="L168" s="183">
        <f>SUM(L169:L170)-SUMIF(CE169:CE170, 1, L169:L170)</f>
        <v>131.57999999999998</v>
      </c>
    </row>
    <row r="169" spans="1:83" ht="28.5" x14ac:dyDescent="0.2">
      <c r="A169" s="229"/>
      <c r="B169" s="229" t="s">
        <v>438</v>
      </c>
      <c r="C169" s="229" t="s">
        <v>439</v>
      </c>
      <c r="D169" s="177" t="s">
        <v>440</v>
      </c>
      <c r="E169" s="178">
        <v>0.42</v>
      </c>
      <c r="F169" s="178"/>
      <c r="G169" s="178">
        <f>SmtRes!CX98</f>
        <v>0.42</v>
      </c>
      <c r="H169" s="179">
        <f>SmtRes!CZ98</f>
        <v>174.93</v>
      </c>
      <c r="I169" s="230">
        <f>SmtRes!AI98</f>
        <v>1.1299999999999999</v>
      </c>
      <c r="J169" s="179">
        <f>ROUND(H169*I169, 2)</f>
        <v>197.67</v>
      </c>
      <c r="K169" s="230"/>
      <c r="L169" s="179">
        <f>SmtRes!DF98</f>
        <v>83.02</v>
      </c>
    </row>
    <row r="170" spans="1:83" ht="14.25" x14ac:dyDescent="0.2">
      <c r="A170" s="229"/>
      <c r="B170" s="229" t="s">
        <v>489</v>
      </c>
      <c r="C170" s="184" t="s">
        <v>490</v>
      </c>
      <c r="D170" s="185" t="s">
        <v>491</v>
      </c>
      <c r="E170" s="186">
        <v>0.04</v>
      </c>
      <c r="F170" s="186"/>
      <c r="G170" s="186">
        <f>SmtRes!CX99</f>
        <v>0.04</v>
      </c>
      <c r="H170" s="187">
        <f>SmtRes!CZ99</f>
        <v>941.01</v>
      </c>
      <c r="I170" s="188">
        <f>SmtRes!AI99</f>
        <v>1.29</v>
      </c>
      <c r="J170" s="187">
        <f>ROUND(H170*I170, 2)</f>
        <v>1213.9000000000001</v>
      </c>
      <c r="K170" s="188"/>
      <c r="L170" s="187">
        <f>SmtRes!DF99</f>
        <v>48.56</v>
      </c>
    </row>
    <row r="171" spans="1:83" ht="15" x14ac:dyDescent="0.2">
      <c r="A171" s="229"/>
      <c r="B171" s="229"/>
      <c r="C171" s="231" t="s">
        <v>444</v>
      </c>
      <c r="D171" s="177"/>
      <c r="E171" s="178"/>
      <c r="F171" s="178"/>
      <c r="G171" s="178"/>
      <c r="H171" s="179"/>
      <c r="I171" s="230"/>
      <c r="J171" s="179"/>
      <c r="K171" s="230"/>
      <c r="L171" s="179">
        <f>L158+L160+L161+L168</f>
        <v>3416.95</v>
      </c>
    </row>
    <row r="172" spans="1:83" ht="57" x14ac:dyDescent="0.2">
      <c r="A172" s="176" t="s">
        <v>560</v>
      </c>
      <c r="B172" s="229" t="str">
        <f>Source!F198</f>
        <v>421/пр_2020_п.75_пп.а</v>
      </c>
      <c r="C172" s="229" t="str">
        <f>Source!G198</f>
        <v>Сметная стоимость вспомогательных ненормируемых материальных ресурсов, не учтенная в сметной норме, 2%</v>
      </c>
      <c r="D172" s="177" t="str">
        <f>Source!H198</f>
        <v>%</v>
      </c>
      <c r="E172" s="178">
        <f>SmtRes!AT100</f>
        <v>2</v>
      </c>
      <c r="F172" s="178"/>
      <c r="G172" s="178">
        <f>Source!I198</f>
        <v>2</v>
      </c>
      <c r="H172" s="179"/>
      <c r="I172" s="230"/>
      <c r="J172" s="179"/>
      <c r="K172" s="230"/>
      <c r="L172" s="179">
        <f>Source!P198</f>
        <v>59.32</v>
      </c>
      <c r="AD172" s="154">
        <f>ROUND((Source!AT198/100)*((ROUND(0*Source!I198, 2)+ROUND(0*Source!I198, 2))), 2)</f>
        <v>0</v>
      </c>
      <c r="AE172" s="154">
        <f>ROUND((Source!AU198/100)*((ROUND(0*Source!I198, 2)+ROUND(0*Source!I198, 2))), 2)</f>
        <v>0</v>
      </c>
      <c r="AN172" s="154">
        <f>L172</f>
        <v>59.32</v>
      </c>
      <c r="AW172" s="154">
        <f>L172</f>
        <v>59.32</v>
      </c>
      <c r="AZ172" s="154">
        <f>Source!X198</f>
        <v>0</v>
      </c>
      <c r="BA172" s="154">
        <f>Source!Y198</f>
        <v>0</v>
      </c>
      <c r="CD172" s="154">
        <v>2</v>
      </c>
    </row>
    <row r="173" spans="1:83" ht="14.25" x14ac:dyDescent="0.2">
      <c r="A173" s="229"/>
      <c r="B173" s="229"/>
      <c r="C173" s="229" t="s">
        <v>445</v>
      </c>
      <c r="D173" s="177"/>
      <c r="E173" s="178"/>
      <c r="F173" s="178"/>
      <c r="G173" s="178"/>
      <c r="H173" s="179"/>
      <c r="I173" s="230"/>
      <c r="J173" s="179"/>
      <c r="K173" s="230"/>
      <c r="L173" s="179">
        <f>SUM(AR157:AR176)+SUM(AS157:AS176)+SUM(AT157:AT176)+SUM(AU157:AU176)+SUM(AV157:AV176)</f>
        <v>3136.3199999999997</v>
      </c>
    </row>
    <row r="174" spans="1:83" ht="28.5" x14ac:dyDescent="0.2">
      <c r="A174" s="229"/>
      <c r="B174" s="229" t="s">
        <v>446</v>
      </c>
      <c r="C174" s="229" t="s">
        <v>447</v>
      </c>
      <c r="D174" s="177" t="s">
        <v>448</v>
      </c>
      <c r="E174" s="178">
        <f>Source!BZ197</f>
        <v>97</v>
      </c>
      <c r="F174" s="178"/>
      <c r="G174" s="178">
        <f>Source!AT197</f>
        <v>97</v>
      </c>
      <c r="H174" s="179"/>
      <c r="I174" s="230"/>
      <c r="J174" s="179"/>
      <c r="K174" s="230"/>
      <c r="L174" s="179">
        <f>SUM(AZ157:AZ176)</f>
        <v>3042.23</v>
      </c>
    </row>
    <row r="175" spans="1:83" ht="28.5" x14ac:dyDescent="0.2">
      <c r="A175" s="184"/>
      <c r="B175" s="184" t="s">
        <v>449</v>
      </c>
      <c r="C175" s="184" t="s">
        <v>450</v>
      </c>
      <c r="D175" s="185" t="s">
        <v>448</v>
      </c>
      <c r="E175" s="186">
        <f>Source!CA197</f>
        <v>51</v>
      </c>
      <c r="F175" s="186"/>
      <c r="G175" s="186">
        <f>Source!AU197</f>
        <v>51</v>
      </c>
      <c r="H175" s="187"/>
      <c r="I175" s="188"/>
      <c r="J175" s="187"/>
      <c r="K175" s="188"/>
      <c r="L175" s="187">
        <f>SUM(BA157:BA176)</f>
        <v>1599.52</v>
      </c>
    </row>
    <row r="176" spans="1:83" ht="15" x14ac:dyDescent="0.2">
      <c r="C176" s="291" t="s">
        <v>451</v>
      </c>
      <c r="D176" s="291"/>
      <c r="E176" s="291"/>
      <c r="F176" s="291"/>
      <c r="G176" s="291"/>
      <c r="H176" s="291"/>
      <c r="I176" s="292">
        <f>IF(E157&lt;&gt;0,K176/E157, 0)</f>
        <v>8118.02</v>
      </c>
      <c r="J176" s="292"/>
      <c r="K176" s="292">
        <f>L158+L160+L168+L174+L175+L161+SUM(L172:L172)</f>
        <v>8118.02</v>
      </c>
      <c r="L176" s="292"/>
      <c r="AD176" s="154">
        <f>ROUND((Source!AT197/100)*((ROUND(SUMIF(SmtRes!AQ93:'SmtRes'!AQ100,"=1",SmtRes!AD93:'SmtRes'!AD100)*Source!I197, 2)+ROUND(SUMIF(SmtRes!AQ93:'SmtRes'!AQ100,"=1",SmtRes!AC93:'SmtRes'!AC100)*Source!I197, 2))), 2)</f>
        <v>3212.32</v>
      </c>
      <c r="AE176" s="154">
        <f>ROUND((Source!AU197/100)*((ROUND(SUMIF(SmtRes!AQ93:'SmtRes'!AQ100,"=1",SmtRes!AD93:'SmtRes'!AD100)*Source!I197, 2)+ROUND(SUMIF(SmtRes!AQ93:'SmtRes'!AQ100,"=1",SmtRes!AC93:'SmtRes'!AC100)*Source!I197, 2))), 2)</f>
        <v>1688.95</v>
      </c>
      <c r="AN176" s="189">
        <f>L158+L160+L168+L174+L175+L161</f>
        <v>8058.7000000000007</v>
      </c>
      <c r="AO176" s="189">
        <f>L160</f>
        <v>149.04999999999995</v>
      </c>
      <c r="AQ176" s="154" t="s">
        <v>452</v>
      </c>
      <c r="AR176" s="189">
        <f>L158</f>
        <v>2966.24</v>
      </c>
      <c r="AT176" s="189">
        <f>L161</f>
        <v>170.08</v>
      </c>
      <c r="AV176" s="154" t="s">
        <v>452</v>
      </c>
      <c r="AW176" s="189">
        <f>L168</f>
        <v>131.57999999999998</v>
      </c>
      <c r="AZ176" s="154">
        <f>Source!X197</f>
        <v>3042.23</v>
      </c>
      <c r="BA176" s="154">
        <f>Source!Y197</f>
        <v>1599.52</v>
      </c>
      <c r="CD176" s="154">
        <v>2</v>
      </c>
    </row>
    <row r="177" spans="1:83" ht="42.75" x14ac:dyDescent="0.2">
      <c r="A177" s="176" t="s">
        <v>561</v>
      </c>
      <c r="B177" s="229" t="s">
        <v>460</v>
      </c>
      <c r="C177" s="229" t="str">
        <f>Source!G199</f>
        <v>Шина сборная - одна полоса в фазе, медная или алюминиевая сечением: до 250 мм2</v>
      </c>
      <c r="D177" s="177" t="str">
        <f>Source!H199</f>
        <v>100 м</v>
      </c>
      <c r="E177" s="178">
        <f>Source!K199</f>
        <v>0.18</v>
      </c>
      <c r="F177" s="178"/>
      <c r="G177" s="178">
        <f>Source!I199</f>
        <v>0.18</v>
      </c>
      <c r="H177" s="179"/>
      <c r="I177" s="230"/>
      <c r="J177" s="179"/>
      <c r="K177" s="230"/>
      <c r="L177" s="179"/>
    </row>
    <row r="178" spans="1:83" x14ac:dyDescent="0.2">
      <c r="C178" s="190" t="str">
        <f>"Объем: "&amp;Source!I199&amp;"=18/"&amp;"100"</f>
        <v>Объем: 0,18=18/100</v>
      </c>
    </row>
    <row r="179" spans="1:83" ht="15" x14ac:dyDescent="0.2">
      <c r="A179" s="181"/>
      <c r="B179" s="178">
        <v>1</v>
      </c>
      <c r="C179" s="181" t="s">
        <v>419</v>
      </c>
      <c r="D179" s="177" t="s">
        <v>400</v>
      </c>
      <c r="E179" s="182"/>
      <c r="F179" s="178"/>
      <c r="G179" s="178">
        <f>Source!U199</f>
        <v>8.1539999999999999</v>
      </c>
      <c r="H179" s="178"/>
      <c r="I179" s="178"/>
      <c r="J179" s="178"/>
      <c r="K179" s="178"/>
      <c r="L179" s="183">
        <f>SUM(L180:L180)-SUMIF(CE180:CE180, 1, L180:L180)</f>
        <v>6381.73</v>
      </c>
    </row>
    <row r="180" spans="1:83" ht="14.25" x14ac:dyDescent="0.2">
      <c r="A180" s="229"/>
      <c r="B180" s="229" t="s">
        <v>420</v>
      </c>
      <c r="C180" s="229" t="s">
        <v>421</v>
      </c>
      <c r="D180" s="177" t="s">
        <v>400</v>
      </c>
      <c r="E180" s="178">
        <v>45.3</v>
      </c>
      <c r="F180" s="178"/>
      <c r="G180" s="178">
        <f>SmtRes!CX101</f>
        <v>8.1539999999999999</v>
      </c>
      <c r="H180" s="179"/>
      <c r="I180" s="230"/>
      <c r="J180" s="179">
        <f>SmtRes!CZ101</f>
        <v>782.65</v>
      </c>
      <c r="K180" s="230"/>
      <c r="L180" s="179">
        <f>SmtRes!DI101</f>
        <v>6381.73</v>
      </c>
    </row>
    <row r="181" spans="1:83" ht="15" x14ac:dyDescent="0.2">
      <c r="A181" s="181"/>
      <c r="B181" s="178">
        <v>2</v>
      </c>
      <c r="C181" s="181" t="s">
        <v>422</v>
      </c>
      <c r="D181" s="177"/>
      <c r="E181" s="182"/>
      <c r="F181" s="178"/>
      <c r="G181" s="178"/>
      <c r="H181" s="178"/>
      <c r="I181" s="178"/>
      <c r="J181" s="178"/>
      <c r="K181" s="178"/>
      <c r="L181" s="183">
        <f>SUM(L182:L190)-SUMIF(CE182:CE190, 1, L182:L190)</f>
        <v>116.40000000000009</v>
      </c>
    </row>
    <row r="182" spans="1:83" ht="15" x14ac:dyDescent="0.2">
      <c r="A182" s="181"/>
      <c r="B182" s="178"/>
      <c r="C182" s="181" t="s">
        <v>423</v>
      </c>
      <c r="D182" s="177" t="s">
        <v>400</v>
      </c>
      <c r="E182" s="182"/>
      <c r="F182" s="178"/>
      <c r="G182" s="178">
        <f>Source!V199</f>
        <v>0.95399999999999996</v>
      </c>
      <c r="H182" s="178"/>
      <c r="I182" s="178"/>
      <c r="J182" s="178"/>
      <c r="K182" s="178"/>
      <c r="L182" s="183">
        <f>SUMIF(CE183:CE190, 1, L183:L190)</f>
        <v>756.32999999999993</v>
      </c>
      <c r="CE182" s="154">
        <v>1</v>
      </c>
    </row>
    <row r="183" spans="1:83" ht="28.5" x14ac:dyDescent="0.2">
      <c r="A183" s="229"/>
      <c r="B183" s="229" t="s">
        <v>424</v>
      </c>
      <c r="C183" s="229" t="s">
        <v>425</v>
      </c>
      <c r="D183" s="177" t="s">
        <v>426</v>
      </c>
      <c r="E183" s="178">
        <v>0.2</v>
      </c>
      <c r="F183" s="178"/>
      <c r="G183" s="178">
        <f>SmtRes!CX103</f>
        <v>3.5999999999999997E-2</v>
      </c>
      <c r="H183" s="179"/>
      <c r="I183" s="230"/>
      <c r="J183" s="179">
        <f>SmtRes!CZ103</f>
        <v>1488.78</v>
      </c>
      <c r="K183" s="230"/>
      <c r="L183" s="179">
        <f>SmtRes!DG103</f>
        <v>53.6</v>
      </c>
    </row>
    <row r="184" spans="1:83" ht="28.5" x14ac:dyDescent="0.2">
      <c r="A184" s="229"/>
      <c r="B184" s="229" t="s">
        <v>427</v>
      </c>
      <c r="C184" s="229" t="s">
        <v>428</v>
      </c>
      <c r="D184" s="177" t="s">
        <v>400</v>
      </c>
      <c r="E184" s="178">
        <f>SmtRes!DO103*SmtRes!AT103</f>
        <v>0.2</v>
      </c>
      <c r="F184" s="178"/>
      <c r="G184" s="178">
        <f>ROUND(E184*G177, 7)</f>
        <v>3.5999999999999997E-2</v>
      </c>
      <c r="H184" s="179"/>
      <c r="I184" s="230"/>
      <c r="J184" s="179">
        <f>ROUND(SmtRes!AG103/SmtRes!DO103, 2)</f>
        <v>1051.33</v>
      </c>
      <c r="K184" s="230"/>
      <c r="L184" s="179">
        <f>SmtRes!DH103</f>
        <v>37.85</v>
      </c>
      <c r="CE184" s="154">
        <v>1</v>
      </c>
    </row>
    <row r="185" spans="1:83" ht="28.5" x14ac:dyDescent="0.2">
      <c r="A185" s="229"/>
      <c r="B185" s="229" t="s">
        <v>433</v>
      </c>
      <c r="C185" s="229" t="s">
        <v>434</v>
      </c>
      <c r="D185" s="177" t="s">
        <v>426</v>
      </c>
      <c r="E185" s="178">
        <v>0.2</v>
      </c>
      <c r="F185" s="178"/>
      <c r="G185" s="178">
        <f>SmtRes!CX104</f>
        <v>3.5999999999999997E-2</v>
      </c>
      <c r="H185" s="179"/>
      <c r="I185" s="230"/>
      <c r="J185" s="179">
        <f>SmtRes!CZ104</f>
        <v>572.77</v>
      </c>
      <c r="K185" s="230"/>
      <c r="L185" s="179">
        <f>SmtRes!DG104</f>
        <v>20.62</v>
      </c>
    </row>
    <row r="186" spans="1:83" ht="28.5" x14ac:dyDescent="0.2">
      <c r="A186" s="229"/>
      <c r="B186" s="229" t="s">
        <v>435</v>
      </c>
      <c r="C186" s="229" t="s">
        <v>436</v>
      </c>
      <c r="D186" s="177" t="s">
        <v>400</v>
      </c>
      <c r="E186" s="178">
        <f>SmtRes!DO104*SmtRes!AT104</f>
        <v>0.2</v>
      </c>
      <c r="F186" s="178"/>
      <c r="G186" s="178">
        <f>ROUND(E186*G177, 7)</f>
        <v>3.5999999999999997E-2</v>
      </c>
      <c r="H186" s="179"/>
      <c r="I186" s="230"/>
      <c r="J186" s="179">
        <f>ROUND(SmtRes!AG104/SmtRes!DO104, 2)</f>
        <v>782.65</v>
      </c>
      <c r="K186" s="230"/>
      <c r="L186" s="179">
        <f>SmtRes!DH104</f>
        <v>28.18</v>
      </c>
      <c r="CE186" s="154">
        <v>1</v>
      </c>
    </row>
    <row r="187" spans="1:83" ht="42.75" x14ac:dyDescent="0.2">
      <c r="A187" s="229"/>
      <c r="B187" s="229" t="s">
        <v>462</v>
      </c>
      <c r="C187" s="229" t="s">
        <v>463</v>
      </c>
      <c r="D187" s="177" t="s">
        <v>426</v>
      </c>
      <c r="E187" s="178">
        <v>1.69</v>
      </c>
      <c r="F187" s="178"/>
      <c r="G187" s="178">
        <f>SmtRes!CX105</f>
        <v>0.30420000000000003</v>
      </c>
      <c r="H187" s="179"/>
      <c r="I187" s="230"/>
      <c r="J187" s="179">
        <f>SmtRes!CZ105</f>
        <v>28.51</v>
      </c>
      <c r="K187" s="230"/>
      <c r="L187" s="179">
        <f>SmtRes!DG105</f>
        <v>8.67</v>
      </c>
    </row>
    <row r="188" spans="1:83" ht="14.25" x14ac:dyDescent="0.2">
      <c r="A188" s="229"/>
      <c r="B188" s="229" t="s">
        <v>464</v>
      </c>
      <c r="C188" s="229" t="s">
        <v>465</v>
      </c>
      <c r="D188" s="177" t="s">
        <v>426</v>
      </c>
      <c r="E188" s="178">
        <v>0.86</v>
      </c>
      <c r="F188" s="178"/>
      <c r="G188" s="178">
        <f>SmtRes!CX106</f>
        <v>0.15479999999999999</v>
      </c>
      <c r="H188" s="179">
        <f>SmtRes!CZ106</f>
        <v>23.89</v>
      </c>
      <c r="I188" s="230">
        <f>SmtRes!AJ106</f>
        <v>1.21</v>
      </c>
      <c r="J188" s="179">
        <f>ROUND(H188*I188, 2)</f>
        <v>28.91</v>
      </c>
      <c r="K188" s="230"/>
      <c r="L188" s="179">
        <f>SmtRes!DG106</f>
        <v>4.4800000000000004</v>
      </c>
    </row>
    <row r="189" spans="1:83" ht="28.5" x14ac:dyDescent="0.2">
      <c r="A189" s="229"/>
      <c r="B189" s="229" t="s">
        <v>466</v>
      </c>
      <c r="C189" s="229" t="s">
        <v>467</v>
      </c>
      <c r="D189" s="177" t="s">
        <v>426</v>
      </c>
      <c r="E189" s="178">
        <v>4.9000000000000004</v>
      </c>
      <c r="F189" s="178"/>
      <c r="G189" s="178">
        <f>SmtRes!CX107</f>
        <v>0.88200000000000001</v>
      </c>
      <c r="H189" s="179">
        <f>SmtRes!CZ107</f>
        <v>26.76</v>
      </c>
      <c r="I189" s="230">
        <f>SmtRes!AJ107</f>
        <v>1.23</v>
      </c>
      <c r="J189" s="179">
        <f>ROUND(H189*I189, 2)</f>
        <v>32.909999999999997</v>
      </c>
      <c r="K189" s="230"/>
      <c r="L189" s="179">
        <f>SmtRes!DG107</f>
        <v>29.03</v>
      </c>
    </row>
    <row r="190" spans="1:83" ht="28.5" x14ac:dyDescent="0.2">
      <c r="A190" s="229"/>
      <c r="B190" s="229" t="s">
        <v>435</v>
      </c>
      <c r="C190" s="229" t="s">
        <v>436</v>
      </c>
      <c r="D190" s="177" t="s">
        <v>400</v>
      </c>
      <c r="E190" s="178">
        <f>SmtRes!DO107*SmtRes!AT107</f>
        <v>4.9000000000000004</v>
      </c>
      <c r="F190" s="178"/>
      <c r="G190" s="178">
        <f>ROUND(E190*G177, 7)</f>
        <v>0.88200000000000001</v>
      </c>
      <c r="H190" s="179"/>
      <c r="I190" s="230"/>
      <c r="J190" s="179">
        <f>ROUND(SmtRes!AG107/SmtRes!DO107, 2)</f>
        <v>782.65</v>
      </c>
      <c r="K190" s="230"/>
      <c r="L190" s="179">
        <f>SmtRes!DH107</f>
        <v>690.3</v>
      </c>
      <c r="CE190" s="154">
        <v>1</v>
      </c>
    </row>
    <row r="191" spans="1:83" ht="15" x14ac:dyDescent="0.2">
      <c r="A191" s="181"/>
      <c r="B191" s="178">
        <v>4</v>
      </c>
      <c r="C191" s="181" t="s">
        <v>437</v>
      </c>
      <c r="D191" s="177"/>
      <c r="E191" s="182"/>
      <c r="F191" s="178"/>
      <c r="G191" s="178"/>
      <c r="H191" s="178"/>
      <c r="I191" s="178"/>
      <c r="J191" s="178"/>
      <c r="K191" s="178"/>
      <c r="L191" s="183">
        <f>SUM(L192:L197)-SUMIF(CE192:CE197, 1, L192:L197)</f>
        <v>170.06</v>
      </c>
    </row>
    <row r="192" spans="1:83" ht="14.25" x14ac:dyDescent="0.2">
      <c r="A192" s="229"/>
      <c r="B192" s="229" t="s">
        <v>468</v>
      </c>
      <c r="C192" s="229" t="s">
        <v>469</v>
      </c>
      <c r="D192" s="177" t="s">
        <v>470</v>
      </c>
      <c r="E192" s="178">
        <v>0.31</v>
      </c>
      <c r="F192" s="178"/>
      <c r="G192" s="178">
        <f>SmtRes!CX108</f>
        <v>5.5800000000000002E-2</v>
      </c>
      <c r="H192" s="179">
        <f>SmtRes!CZ108</f>
        <v>253.96</v>
      </c>
      <c r="I192" s="230">
        <f>SmtRes!AI108</f>
        <v>1.3</v>
      </c>
      <c r="J192" s="179">
        <f t="shared" ref="J192:J197" si="0">ROUND(H192*I192, 2)</f>
        <v>330.15</v>
      </c>
      <c r="K192" s="230"/>
      <c r="L192" s="179">
        <f>SmtRes!DF108</f>
        <v>18.420000000000002</v>
      </c>
    </row>
    <row r="193" spans="1:82" ht="28.5" x14ac:dyDescent="0.2">
      <c r="A193" s="229"/>
      <c r="B193" s="229" t="s">
        <v>438</v>
      </c>
      <c r="C193" s="229" t="s">
        <v>439</v>
      </c>
      <c r="D193" s="177" t="s">
        <v>440</v>
      </c>
      <c r="E193" s="178">
        <v>2.88</v>
      </c>
      <c r="F193" s="178"/>
      <c r="G193" s="178">
        <f>SmtRes!CX109</f>
        <v>0.51839999999999997</v>
      </c>
      <c r="H193" s="179">
        <f>SmtRes!CZ109</f>
        <v>174.93</v>
      </c>
      <c r="I193" s="230">
        <f>SmtRes!AI109</f>
        <v>1.1299999999999999</v>
      </c>
      <c r="J193" s="179">
        <f t="shared" si="0"/>
        <v>197.67</v>
      </c>
      <c r="K193" s="230"/>
      <c r="L193" s="179">
        <f>SmtRes!DF109</f>
        <v>102.47</v>
      </c>
    </row>
    <row r="194" spans="1:82" ht="42.75" x14ac:dyDescent="0.2">
      <c r="A194" s="229"/>
      <c r="B194" s="229" t="s">
        <v>471</v>
      </c>
      <c r="C194" s="229" t="s">
        <v>472</v>
      </c>
      <c r="D194" s="177" t="s">
        <v>443</v>
      </c>
      <c r="E194" s="178">
        <v>1.2E-4</v>
      </c>
      <c r="F194" s="178"/>
      <c r="G194" s="178">
        <f>SmtRes!CX110</f>
        <v>2.16E-5</v>
      </c>
      <c r="H194" s="179">
        <f>SmtRes!CZ110</f>
        <v>195421.95</v>
      </c>
      <c r="I194" s="230">
        <f>SmtRes!AI110</f>
        <v>1.29</v>
      </c>
      <c r="J194" s="179">
        <f t="shared" si="0"/>
        <v>252094.32</v>
      </c>
      <c r="K194" s="230"/>
      <c r="L194" s="179">
        <f>SmtRes!DF110</f>
        <v>5.45</v>
      </c>
    </row>
    <row r="195" spans="1:82" ht="57" x14ac:dyDescent="0.2">
      <c r="A195" s="229"/>
      <c r="B195" s="229" t="s">
        <v>473</v>
      </c>
      <c r="C195" s="229" t="s">
        <v>474</v>
      </c>
      <c r="D195" s="177" t="s">
        <v>443</v>
      </c>
      <c r="E195" s="178">
        <v>6.0000000000000002E-5</v>
      </c>
      <c r="F195" s="178"/>
      <c r="G195" s="178">
        <f>SmtRes!CX111</f>
        <v>1.08E-5</v>
      </c>
      <c r="H195" s="179">
        <f>SmtRes!CZ111</f>
        <v>530491.82999999996</v>
      </c>
      <c r="I195" s="230">
        <f>SmtRes!AI111</f>
        <v>0.71</v>
      </c>
      <c r="J195" s="179">
        <f t="shared" si="0"/>
        <v>376649.2</v>
      </c>
      <c r="K195" s="230"/>
      <c r="L195" s="179">
        <f>SmtRes!DF111</f>
        <v>4.07</v>
      </c>
    </row>
    <row r="196" spans="1:82" ht="28.5" x14ac:dyDescent="0.2">
      <c r="A196" s="229"/>
      <c r="B196" s="229" t="s">
        <v>475</v>
      </c>
      <c r="C196" s="229" t="s">
        <v>476</v>
      </c>
      <c r="D196" s="177" t="s">
        <v>443</v>
      </c>
      <c r="E196" s="178">
        <v>3.0000000000000001E-5</v>
      </c>
      <c r="F196" s="178"/>
      <c r="G196" s="178">
        <f>SmtRes!CX112</f>
        <v>5.4E-6</v>
      </c>
      <c r="H196" s="179">
        <f>SmtRes!CZ112</f>
        <v>945143.92</v>
      </c>
      <c r="I196" s="230">
        <f>SmtRes!AI112</f>
        <v>0.71</v>
      </c>
      <c r="J196" s="179">
        <f t="shared" si="0"/>
        <v>671052.18000000005</v>
      </c>
      <c r="K196" s="230"/>
      <c r="L196" s="179">
        <f>SmtRes!DF112</f>
        <v>3.62</v>
      </c>
    </row>
    <row r="197" spans="1:82" ht="28.5" x14ac:dyDescent="0.2">
      <c r="A197" s="229"/>
      <c r="B197" s="229" t="s">
        <v>477</v>
      </c>
      <c r="C197" s="184" t="s">
        <v>478</v>
      </c>
      <c r="D197" s="185" t="s">
        <v>440</v>
      </c>
      <c r="E197" s="186">
        <v>1.74</v>
      </c>
      <c r="F197" s="186"/>
      <c r="G197" s="186">
        <f>SmtRes!CX113</f>
        <v>0.31319999999999998</v>
      </c>
      <c r="H197" s="187">
        <f>SmtRes!CZ113</f>
        <v>79.88</v>
      </c>
      <c r="I197" s="188">
        <f>SmtRes!AI113</f>
        <v>1.44</v>
      </c>
      <c r="J197" s="187">
        <f t="shared" si="0"/>
        <v>115.03</v>
      </c>
      <c r="K197" s="188"/>
      <c r="L197" s="187">
        <f>SmtRes!DF113</f>
        <v>36.03</v>
      </c>
    </row>
    <row r="198" spans="1:82" ht="15" x14ac:dyDescent="0.2">
      <c r="A198" s="229"/>
      <c r="B198" s="229"/>
      <c r="C198" s="231" t="s">
        <v>444</v>
      </c>
      <c r="D198" s="177"/>
      <c r="E198" s="178"/>
      <c r="F198" s="178"/>
      <c r="G198" s="178"/>
      <c r="H198" s="179"/>
      <c r="I198" s="230"/>
      <c r="J198" s="179"/>
      <c r="K198" s="230"/>
      <c r="L198" s="179">
        <f>L179+L181+L182+L191</f>
        <v>7424.5199999999995</v>
      </c>
    </row>
    <row r="199" spans="1:82" ht="57" x14ac:dyDescent="0.2">
      <c r="A199" s="176" t="s">
        <v>562</v>
      </c>
      <c r="B199" s="229" t="str">
        <f>Source!F200</f>
        <v>421/пр_2020_п.75_пп.а</v>
      </c>
      <c r="C199" s="229" t="str">
        <f>Source!G200</f>
        <v>Сметная стоимость вспомогательных ненормируемых материальных ресурсов, не учтенная в сметной норме, 2%</v>
      </c>
      <c r="D199" s="177" t="str">
        <f>Source!H200</f>
        <v>%</v>
      </c>
      <c r="E199" s="178">
        <f>SmtRes!AT114</f>
        <v>2</v>
      </c>
      <c r="F199" s="178"/>
      <c r="G199" s="178">
        <f>Source!I200</f>
        <v>2</v>
      </c>
      <c r="H199" s="179"/>
      <c r="I199" s="230"/>
      <c r="J199" s="179"/>
      <c r="K199" s="230"/>
      <c r="L199" s="179">
        <f>Source!P200</f>
        <v>127.63</v>
      </c>
      <c r="AD199" s="154">
        <f>ROUND((Source!AT200/100)*((ROUND(0*Source!I200, 2)+ROUND(0*Source!I200, 2))), 2)</f>
        <v>0</v>
      </c>
      <c r="AE199" s="154">
        <f>ROUND((Source!AU200/100)*((ROUND(0*Source!I200, 2)+ROUND(0*Source!I200, 2))), 2)</f>
        <v>0</v>
      </c>
      <c r="AN199" s="154">
        <f>L199</f>
        <v>127.63</v>
      </c>
      <c r="AW199" s="154">
        <f>L199</f>
        <v>127.63</v>
      </c>
      <c r="AZ199" s="154">
        <f>Source!X200</f>
        <v>0</v>
      </c>
      <c r="BA199" s="154">
        <f>Source!Y200</f>
        <v>0</v>
      </c>
      <c r="CD199" s="154">
        <v>2</v>
      </c>
    </row>
    <row r="200" spans="1:82" ht="14.25" x14ac:dyDescent="0.2">
      <c r="A200" s="229"/>
      <c r="B200" s="229"/>
      <c r="C200" s="229" t="s">
        <v>445</v>
      </c>
      <c r="D200" s="177"/>
      <c r="E200" s="178"/>
      <c r="F200" s="178"/>
      <c r="G200" s="178"/>
      <c r="H200" s="179"/>
      <c r="I200" s="230"/>
      <c r="J200" s="179"/>
      <c r="K200" s="230"/>
      <c r="L200" s="179">
        <f>SUM(AR177:AR203)+SUM(AS177:AS203)+SUM(AT177:AT203)+SUM(AU177:AU203)+SUM(AV177:AV203)</f>
        <v>7138.0599999999995</v>
      </c>
    </row>
    <row r="201" spans="1:82" ht="28.5" x14ac:dyDescent="0.2">
      <c r="A201" s="229"/>
      <c r="B201" s="229" t="s">
        <v>446</v>
      </c>
      <c r="C201" s="229" t="s">
        <v>447</v>
      </c>
      <c r="D201" s="177" t="s">
        <v>448</v>
      </c>
      <c r="E201" s="178">
        <f>Source!BZ199</f>
        <v>97</v>
      </c>
      <c r="F201" s="178"/>
      <c r="G201" s="178">
        <f>Source!AT199</f>
        <v>97</v>
      </c>
      <c r="H201" s="179"/>
      <c r="I201" s="230"/>
      <c r="J201" s="179"/>
      <c r="K201" s="230"/>
      <c r="L201" s="179">
        <f>SUM(AZ177:AZ203)</f>
        <v>6923.92</v>
      </c>
    </row>
    <row r="202" spans="1:82" ht="28.5" x14ac:dyDescent="0.2">
      <c r="A202" s="184"/>
      <c r="B202" s="184" t="s">
        <v>449</v>
      </c>
      <c r="C202" s="184" t="s">
        <v>450</v>
      </c>
      <c r="D202" s="185" t="s">
        <v>448</v>
      </c>
      <c r="E202" s="186">
        <f>Source!CA199</f>
        <v>51</v>
      </c>
      <c r="F202" s="186"/>
      <c r="G202" s="186">
        <f>Source!AU199</f>
        <v>51</v>
      </c>
      <c r="H202" s="187"/>
      <c r="I202" s="188"/>
      <c r="J202" s="187"/>
      <c r="K202" s="188"/>
      <c r="L202" s="187">
        <f>SUM(BA177:BA203)</f>
        <v>3640.41</v>
      </c>
    </row>
    <row r="203" spans="1:82" ht="15" x14ac:dyDescent="0.2">
      <c r="C203" s="291" t="s">
        <v>451</v>
      </c>
      <c r="D203" s="291"/>
      <c r="E203" s="291"/>
      <c r="F203" s="291"/>
      <c r="G203" s="291"/>
      <c r="H203" s="291"/>
      <c r="I203" s="292">
        <f>IF(E177&lt;&gt;0,K203/E177, 0)</f>
        <v>100647.11111111111</v>
      </c>
      <c r="J203" s="292"/>
      <c r="K203" s="292">
        <f>L179+L181+L191+L201+L202+L182+SUM(L199:L199)</f>
        <v>18116.48</v>
      </c>
      <c r="L203" s="292"/>
      <c r="AD203" s="154">
        <f>ROUND((Source!AT199/100)*((ROUND(SUMIF(SmtRes!AQ101:'SmtRes'!AQ114,"=1",SmtRes!AD101:'SmtRes'!AD114)*Source!I199, 2)+ROUND(SUMIF(SmtRes!AQ101:'SmtRes'!AQ114,"=1",SmtRes!AC101:'SmtRes'!AC114)*Source!I199, 2))), 2)</f>
        <v>593.51</v>
      </c>
      <c r="AE203" s="154">
        <f>ROUND((Source!AU199/100)*((ROUND(SUMIF(SmtRes!AQ101:'SmtRes'!AQ114,"=1",SmtRes!AD101:'SmtRes'!AD114)*Source!I199, 2)+ROUND(SUMIF(SmtRes!AQ101:'SmtRes'!AQ114,"=1",SmtRes!AC101:'SmtRes'!AC114)*Source!I199, 2))), 2)</f>
        <v>312.05</v>
      </c>
      <c r="AN203" s="189">
        <f>L179+L181+L191+L201+L202+L182</f>
        <v>17988.849999999999</v>
      </c>
      <c r="AO203" s="189">
        <f>L181</f>
        <v>116.40000000000009</v>
      </c>
      <c r="AQ203" s="154" t="s">
        <v>452</v>
      </c>
      <c r="AR203" s="189">
        <f>L179</f>
        <v>6381.73</v>
      </c>
      <c r="AT203" s="189">
        <f>L182</f>
        <v>756.32999999999993</v>
      </c>
      <c r="AV203" s="154" t="s">
        <v>452</v>
      </c>
      <c r="AW203" s="189">
        <f>L191</f>
        <v>170.06</v>
      </c>
      <c r="AZ203" s="154">
        <f>Source!X199</f>
        <v>6923.92</v>
      </c>
      <c r="BA203" s="154">
        <f>Source!Y199</f>
        <v>3640.41</v>
      </c>
      <c r="CD203" s="154">
        <v>2</v>
      </c>
    </row>
    <row r="204" spans="1:82" ht="57" x14ac:dyDescent="0.2">
      <c r="A204" s="207" t="s">
        <v>563</v>
      </c>
      <c r="B204" s="184" t="str">
        <f>Source!F201</f>
        <v>20.5.03.03-0005</v>
      </c>
      <c r="C204" s="184" t="str">
        <f>Source!G201</f>
        <v>Шина электротехническая алюминиевая, марка АД0, ширина 30 мм, толщина 4 мм (прим. шина 80х6, вес 1,286кг/м)</v>
      </c>
      <c r="D204" s="185" t="str">
        <f>Source!H201</f>
        <v>кг</v>
      </c>
      <c r="E204" s="186">
        <f>Source!K201</f>
        <v>23.148</v>
      </c>
      <c r="F204" s="186"/>
      <c r="G204" s="186">
        <f>Source!I201</f>
        <v>23.148</v>
      </c>
      <c r="H204" s="187">
        <f>Source!AL201</f>
        <v>272.42</v>
      </c>
      <c r="I204" s="188">
        <f>IF(Source!BC201&lt;&gt; 0, Source!BC201, 1)</f>
        <v>1.39</v>
      </c>
      <c r="J204" s="187">
        <f>ROUND(H204*I204, 2)</f>
        <v>378.66</v>
      </c>
      <c r="K204" s="188"/>
      <c r="L204" s="187">
        <f>Source!P201</f>
        <v>8765.2199999999993</v>
      </c>
    </row>
    <row r="205" spans="1:82" ht="15" x14ac:dyDescent="0.2">
      <c r="C205" s="291" t="s">
        <v>451</v>
      </c>
      <c r="D205" s="291"/>
      <c r="E205" s="291"/>
      <c r="F205" s="291"/>
      <c r="G205" s="291"/>
      <c r="H205" s="291"/>
      <c r="I205" s="292">
        <f>IF(E204&lt;&gt;0,K205/E204, 0)</f>
        <v>378.65992742353546</v>
      </c>
      <c r="J205" s="292"/>
      <c r="K205" s="292">
        <f>L204</f>
        <v>8765.2199999999993</v>
      </c>
      <c r="L205" s="292"/>
      <c r="AD205" s="154">
        <f>ROUND((Source!AT201/100)*((ROUND(ROUND(Source!AO201,2)*Source!I201, 2)+ROUND(ROUND(Source!AN201,2)*Source!I201, 2))), 2)</f>
        <v>0</v>
      </c>
      <c r="AE205" s="154">
        <f>ROUND((Source!AU201/100)*((ROUND(ROUND(Source!AO201,2)*Source!I201, 2)+ROUND(ROUND(Source!AN201,2)*Source!I201, 2))), 2)</f>
        <v>0</v>
      </c>
      <c r="AN205" s="189">
        <f>L204</f>
        <v>8765.2199999999993</v>
      </c>
      <c r="AO205" s="154">
        <f>0</f>
        <v>0</v>
      </c>
      <c r="AQ205" s="154" t="s">
        <v>452</v>
      </c>
      <c r="AR205" s="154">
        <f>0</f>
        <v>0</v>
      </c>
      <c r="AT205" s="154">
        <f>0</f>
        <v>0</v>
      </c>
      <c r="AV205" s="154" t="s">
        <v>452</v>
      </c>
      <c r="AW205" s="189">
        <f>L204</f>
        <v>8765.2199999999993</v>
      </c>
      <c r="AZ205" s="154">
        <f>Source!X201</f>
        <v>0</v>
      </c>
      <c r="BA205" s="154">
        <f>Source!Y201</f>
        <v>0</v>
      </c>
      <c r="CD205" s="154">
        <v>2</v>
      </c>
    </row>
    <row r="207" spans="1:82" ht="15" x14ac:dyDescent="0.2">
      <c r="A207" s="191"/>
      <c r="B207" s="192"/>
      <c r="C207" s="288" t="s">
        <v>493</v>
      </c>
      <c r="D207" s="288"/>
      <c r="E207" s="288"/>
      <c r="F207" s="288"/>
      <c r="G207" s="288"/>
      <c r="H207" s="288"/>
      <c r="I207" s="183"/>
      <c r="J207" s="191"/>
      <c r="K207" s="193"/>
      <c r="L207" s="183">
        <f>L209+L210+L216+L220</f>
        <v>83129.599999999977</v>
      </c>
    </row>
    <row r="208" spans="1:82" ht="14.25" x14ac:dyDescent="0.2">
      <c r="A208" s="194"/>
      <c r="B208" s="195"/>
      <c r="C208" s="289" t="s">
        <v>494</v>
      </c>
      <c r="D208" s="285"/>
      <c r="E208" s="285"/>
      <c r="F208" s="285"/>
      <c r="G208" s="285"/>
      <c r="H208" s="285"/>
      <c r="I208" s="179"/>
      <c r="J208" s="194"/>
      <c r="K208" s="178"/>
      <c r="L208" s="179"/>
    </row>
    <row r="209" spans="1:12" ht="14.25" x14ac:dyDescent="0.2">
      <c r="A209" s="194"/>
      <c r="B209" s="195"/>
      <c r="C209" s="285" t="s">
        <v>495</v>
      </c>
      <c r="D209" s="285"/>
      <c r="E209" s="285"/>
      <c r="F209" s="285"/>
      <c r="G209" s="285"/>
      <c r="H209" s="285"/>
      <c r="I209" s="179"/>
      <c r="J209" s="194"/>
      <c r="K209" s="178"/>
      <c r="L209" s="179">
        <f>SUM(AR49:AR205)</f>
        <v>22287.059999999998</v>
      </c>
    </row>
    <row r="210" spans="1:12" ht="14.25" hidden="1" x14ac:dyDescent="0.2">
      <c r="A210" s="194"/>
      <c r="B210" s="195"/>
      <c r="C210" s="285" t="s">
        <v>496</v>
      </c>
      <c r="D210" s="285"/>
      <c r="E210" s="285"/>
      <c r="F210" s="285"/>
      <c r="G210" s="285"/>
      <c r="H210" s="285"/>
      <c r="I210" s="179"/>
      <c r="J210" s="194"/>
      <c r="K210" s="178"/>
      <c r="L210" s="179">
        <f>L212+L215+L214</f>
        <v>3126.49</v>
      </c>
    </row>
    <row r="211" spans="1:12" ht="14.25" hidden="1" x14ac:dyDescent="0.2">
      <c r="A211" s="194"/>
      <c r="B211" s="195"/>
      <c r="C211" s="289" t="s">
        <v>497</v>
      </c>
      <c r="D211" s="285"/>
      <c r="E211" s="285"/>
      <c r="F211" s="285"/>
      <c r="G211" s="285"/>
      <c r="H211" s="285"/>
      <c r="I211" s="179"/>
      <c r="J211" s="194"/>
      <c r="K211" s="178"/>
      <c r="L211" s="179"/>
    </row>
    <row r="212" spans="1:12" ht="14.25" x14ac:dyDescent="0.2">
      <c r="A212" s="194"/>
      <c r="B212" s="195"/>
      <c r="C212" s="285" t="s">
        <v>496</v>
      </c>
      <c r="D212" s="285"/>
      <c r="E212" s="285"/>
      <c r="F212" s="285"/>
      <c r="G212" s="285"/>
      <c r="H212" s="285"/>
      <c r="I212" s="179"/>
      <c r="J212" s="194"/>
      <c r="K212" s="178"/>
      <c r="L212" s="179">
        <f>SUM(AO49:AO205)</f>
        <v>1241.9100000000001</v>
      </c>
    </row>
    <row r="213" spans="1:12" ht="14.25" hidden="1" x14ac:dyDescent="0.2">
      <c r="A213" s="194"/>
      <c r="B213" s="195"/>
      <c r="C213" s="289" t="s">
        <v>498</v>
      </c>
      <c r="D213" s="285"/>
      <c r="E213" s="285"/>
      <c r="F213" s="285"/>
      <c r="G213" s="285"/>
      <c r="H213" s="285"/>
      <c r="I213" s="179"/>
      <c r="J213" s="194"/>
      <c r="K213" s="178"/>
      <c r="L213" s="179"/>
    </row>
    <row r="214" spans="1:12" ht="14.25" x14ac:dyDescent="0.2">
      <c r="A214" s="194"/>
      <c r="B214" s="195"/>
      <c r="C214" s="285" t="s">
        <v>499</v>
      </c>
      <c r="D214" s="285"/>
      <c r="E214" s="285"/>
      <c r="F214" s="285"/>
      <c r="G214" s="285"/>
      <c r="H214" s="285"/>
      <c r="I214" s="179"/>
      <c r="J214" s="194"/>
      <c r="K214" s="178"/>
      <c r="L214" s="179">
        <f>SUM(AT49:AT205)</f>
        <v>1884.58</v>
      </c>
    </row>
    <row r="215" spans="1:12" ht="14.25" hidden="1" x14ac:dyDescent="0.2">
      <c r="A215" s="194"/>
      <c r="B215" s="195"/>
      <c r="C215" s="285" t="s">
        <v>500</v>
      </c>
      <c r="D215" s="285"/>
      <c r="E215" s="285"/>
      <c r="F215" s="285"/>
      <c r="G215" s="285"/>
      <c r="H215" s="285"/>
      <c r="I215" s="179"/>
      <c r="J215" s="194"/>
      <c r="K215" s="178"/>
      <c r="L215" s="179">
        <f>SUM(AV49:AV205)</f>
        <v>0</v>
      </c>
    </row>
    <row r="216" spans="1:12" ht="14.25" x14ac:dyDescent="0.2">
      <c r="A216" s="194"/>
      <c r="B216" s="195"/>
      <c r="C216" s="285" t="s">
        <v>501</v>
      </c>
      <c r="D216" s="285"/>
      <c r="E216" s="285"/>
      <c r="F216" s="285"/>
      <c r="G216" s="285"/>
      <c r="H216" s="285"/>
      <c r="I216" s="179"/>
      <c r="J216" s="194"/>
      <c r="K216" s="178"/>
      <c r="L216" s="179">
        <f>L218+L219</f>
        <v>57716.049999999988</v>
      </c>
    </row>
    <row r="217" spans="1:12" ht="14.25" x14ac:dyDescent="0.2">
      <c r="A217" s="194"/>
      <c r="B217" s="195"/>
      <c r="C217" s="289" t="s">
        <v>497</v>
      </c>
      <c r="D217" s="285"/>
      <c r="E217" s="285"/>
      <c r="F217" s="285"/>
      <c r="G217" s="285"/>
      <c r="H217" s="285"/>
      <c r="I217" s="179"/>
      <c r="J217" s="194"/>
      <c r="K217" s="178"/>
      <c r="L217" s="179"/>
    </row>
    <row r="218" spans="1:12" ht="14.25" x14ac:dyDescent="0.2">
      <c r="A218" s="194"/>
      <c r="B218" s="195"/>
      <c r="C218" s="285" t="s">
        <v>502</v>
      </c>
      <c r="D218" s="285"/>
      <c r="E218" s="285"/>
      <c r="F218" s="285"/>
      <c r="G218" s="285"/>
      <c r="H218" s="285"/>
      <c r="I218" s="179"/>
      <c r="J218" s="194"/>
      <c r="K218" s="178"/>
      <c r="L218" s="179">
        <f>SUM(AW49:AW205)-SUM(BK49:BK205)</f>
        <v>57716.049999999988</v>
      </c>
    </row>
    <row r="219" spans="1:12" ht="14.25" hidden="1" x14ac:dyDescent="0.2">
      <c r="A219" s="194"/>
      <c r="B219" s="195"/>
      <c r="C219" s="285" t="s">
        <v>503</v>
      </c>
      <c r="D219" s="285"/>
      <c r="E219" s="285"/>
      <c r="F219" s="285"/>
      <c r="G219" s="285"/>
      <c r="H219" s="285"/>
      <c r="I219" s="179"/>
      <c r="J219" s="194"/>
      <c r="K219" s="178"/>
      <c r="L219" s="179">
        <f>SUM(BC49:BC205)</f>
        <v>0</v>
      </c>
    </row>
    <row r="220" spans="1:12" ht="14.25" hidden="1" x14ac:dyDescent="0.2">
      <c r="A220" s="194"/>
      <c r="B220" s="195"/>
      <c r="C220" s="285" t="s">
        <v>504</v>
      </c>
      <c r="D220" s="285"/>
      <c r="E220" s="285"/>
      <c r="F220" s="285"/>
      <c r="G220" s="285"/>
      <c r="H220" s="285"/>
      <c r="I220" s="179"/>
      <c r="J220" s="194"/>
      <c r="K220" s="178"/>
      <c r="L220" s="179">
        <f>SUM(BB49:BB205)</f>
        <v>0</v>
      </c>
    </row>
    <row r="221" spans="1:12" ht="14.25" x14ac:dyDescent="0.2">
      <c r="A221" s="194"/>
      <c r="B221" s="195"/>
      <c r="C221" s="285" t="s">
        <v>505</v>
      </c>
      <c r="D221" s="285"/>
      <c r="E221" s="285"/>
      <c r="F221" s="285"/>
      <c r="G221" s="285"/>
      <c r="H221" s="285"/>
      <c r="I221" s="179"/>
      <c r="J221" s="194"/>
      <c r="K221" s="178"/>
      <c r="L221" s="179">
        <f>SUM(AR49:AR205)+SUM(AT49:AT205)+SUM(AV49:AV205)</f>
        <v>24171.64</v>
      </c>
    </row>
    <row r="222" spans="1:12" ht="14.25" x14ac:dyDescent="0.2">
      <c r="A222" s="194"/>
      <c r="B222" s="195"/>
      <c r="C222" s="285" t="s">
        <v>506</v>
      </c>
      <c r="D222" s="285"/>
      <c r="E222" s="285"/>
      <c r="F222" s="285"/>
      <c r="G222" s="285"/>
      <c r="H222" s="285"/>
      <c r="I222" s="179"/>
      <c r="J222" s="194"/>
      <c r="K222" s="178"/>
      <c r="L222" s="179">
        <f>SUM(AZ49:AZ205)</f>
        <v>23446.490000000005</v>
      </c>
    </row>
    <row r="223" spans="1:12" ht="14.25" x14ac:dyDescent="0.2">
      <c r="A223" s="194"/>
      <c r="B223" s="195"/>
      <c r="C223" s="285" t="s">
        <v>507</v>
      </c>
      <c r="D223" s="285"/>
      <c r="E223" s="285"/>
      <c r="F223" s="285"/>
      <c r="G223" s="285"/>
      <c r="H223" s="285"/>
      <c r="I223" s="179"/>
      <c r="J223" s="194"/>
      <c r="K223" s="178"/>
      <c r="L223" s="179">
        <f>SUM(BA49:BA205)</f>
        <v>12327.54</v>
      </c>
    </row>
    <row r="224" spans="1:12" ht="14.25" hidden="1" x14ac:dyDescent="0.2">
      <c r="A224" s="194"/>
      <c r="B224" s="195"/>
      <c r="C224" s="285" t="s">
        <v>508</v>
      </c>
      <c r="D224" s="285"/>
      <c r="E224" s="285"/>
      <c r="F224" s="285"/>
      <c r="G224" s="285"/>
      <c r="H224" s="285"/>
      <c r="I224" s="179"/>
      <c r="J224" s="194"/>
      <c r="K224" s="178"/>
      <c r="L224" s="179">
        <f>L226+L227</f>
        <v>0</v>
      </c>
    </row>
    <row r="225" spans="1:12" ht="14.25" hidden="1" x14ac:dyDescent="0.2">
      <c r="A225" s="194"/>
      <c r="B225" s="195"/>
      <c r="C225" s="289" t="s">
        <v>494</v>
      </c>
      <c r="D225" s="285"/>
      <c r="E225" s="285"/>
      <c r="F225" s="285"/>
      <c r="G225" s="285"/>
      <c r="H225" s="285"/>
      <c r="I225" s="179"/>
      <c r="J225" s="194"/>
      <c r="K225" s="178"/>
      <c r="L225" s="179"/>
    </row>
    <row r="226" spans="1:12" ht="14.25" hidden="1" x14ac:dyDescent="0.2">
      <c r="A226" s="194"/>
      <c r="B226" s="195"/>
      <c r="C226" s="285" t="s">
        <v>509</v>
      </c>
      <c r="D226" s="285"/>
      <c r="E226" s="285"/>
      <c r="F226" s="285"/>
      <c r="G226" s="285"/>
      <c r="H226" s="285"/>
      <c r="I226" s="179"/>
      <c r="J226" s="194"/>
      <c r="K226" s="178"/>
      <c r="L226" s="179">
        <f>SUM(BK49:BK205)</f>
        <v>0</v>
      </c>
    </row>
    <row r="227" spans="1:12" ht="14.25" hidden="1" x14ac:dyDescent="0.2">
      <c r="A227" s="194"/>
      <c r="B227" s="195"/>
      <c r="C227" s="285" t="s">
        <v>510</v>
      </c>
      <c r="D227" s="285"/>
      <c r="E227" s="285"/>
      <c r="F227" s="285"/>
      <c r="G227" s="285"/>
      <c r="H227" s="285"/>
      <c r="I227" s="179"/>
      <c r="J227" s="194"/>
      <c r="K227" s="178"/>
      <c r="L227" s="179">
        <f>SUM(BD49:BD205)</f>
        <v>0</v>
      </c>
    </row>
    <row r="228" spans="1:12" ht="14.25" hidden="1" x14ac:dyDescent="0.2">
      <c r="A228" s="194"/>
      <c r="B228" s="195"/>
      <c r="C228" s="285" t="s">
        <v>511</v>
      </c>
      <c r="D228" s="285"/>
      <c r="E228" s="285"/>
      <c r="F228" s="285"/>
      <c r="G228" s="285"/>
      <c r="H228" s="285"/>
      <c r="I228" s="179"/>
      <c r="J228" s="194"/>
      <c r="K228" s="178"/>
      <c r="L228" s="179"/>
    </row>
    <row r="229" spans="1:12" ht="14.25" hidden="1" x14ac:dyDescent="0.2">
      <c r="A229" s="194"/>
      <c r="B229" s="195"/>
      <c r="C229" s="285" t="s">
        <v>511</v>
      </c>
      <c r="D229" s="285"/>
      <c r="E229" s="285"/>
      <c r="F229" s="285"/>
      <c r="G229" s="285"/>
      <c r="H229" s="285"/>
      <c r="I229" s="179"/>
      <c r="J229" s="194"/>
      <c r="K229" s="178"/>
      <c r="L229" s="179">
        <f>SUM(BQ49:BQ205)</f>
        <v>0</v>
      </c>
    </row>
    <row r="230" spans="1:12" ht="14.25" hidden="1" x14ac:dyDescent="0.2">
      <c r="A230" s="194"/>
      <c r="B230" s="195"/>
      <c r="C230" s="285" t="s">
        <v>512</v>
      </c>
      <c r="D230" s="285"/>
      <c r="E230" s="285"/>
      <c r="F230" s="285"/>
      <c r="G230" s="285"/>
      <c r="H230" s="285"/>
      <c r="I230" s="179"/>
      <c r="J230" s="194"/>
      <c r="K230" s="178"/>
      <c r="L230" s="179">
        <f>SUM(BO49:BO205)</f>
        <v>0</v>
      </c>
    </row>
    <row r="231" spans="1:12" ht="15" x14ac:dyDescent="0.2">
      <c r="A231" s="191"/>
      <c r="B231" s="192"/>
      <c r="C231" s="288" t="s">
        <v>513</v>
      </c>
      <c r="D231" s="288"/>
      <c r="E231" s="288"/>
      <c r="F231" s="288"/>
      <c r="G231" s="288"/>
      <c r="H231" s="288"/>
      <c r="I231" s="183"/>
      <c r="J231" s="191"/>
      <c r="K231" s="193"/>
      <c r="L231" s="183">
        <f>L207+L222+L223+L224+L229+L230</f>
        <v>118903.62999999998</v>
      </c>
    </row>
    <row r="232" spans="1:12" ht="14.25" x14ac:dyDescent="0.2">
      <c r="A232" s="194"/>
      <c r="B232" s="195"/>
      <c r="C232" s="289" t="s">
        <v>514</v>
      </c>
      <c r="D232" s="285"/>
      <c r="E232" s="285"/>
      <c r="F232" s="285"/>
      <c r="G232" s="285"/>
      <c r="H232" s="285"/>
      <c r="I232" s="179"/>
      <c r="J232" s="194"/>
      <c r="K232" s="178"/>
      <c r="L232" s="179"/>
    </row>
    <row r="233" spans="1:12" ht="14.25" x14ac:dyDescent="0.2">
      <c r="A233" s="194"/>
      <c r="B233" s="195"/>
      <c r="C233" s="285" t="s">
        <v>515</v>
      </c>
      <c r="D233" s="285"/>
      <c r="E233" s="285"/>
      <c r="F233" s="285"/>
      <c r="G233" s="285"/>
      <c r="H233" s="285"/>
      <c r="I233" s="179"/>
      <c r="J233" s="194"/>
      <c r="K233" s="178"/>
      <c r="L233" s="179">
        <f>SUM(AX49:AX205)</f>
        <v>40577.869999999995</v>
      </c>
    </row>
    <row r="234" spans="1:12" ht="14.25" hidden="1" x14ac:dyDescent="0.2">
      <c r="A234" s="194"/>
      <c r="B234" s="195"/>
      <c r="C234" s="285" t="s">
        <v>516</v>
      </c>
      <c r="D234" s="285"/>
      <c r="E234" s="285"/>
      <c r="F234" s="285"/>
      <c r="G234" s="285"/>
      <c r="H234" s="285"/>
      <c r="I234" s="179"/>
      <c r="J234" s="194"/>
      <c r="K234" s="178"/>
      <c r="L234" s="179">
        <f>SUM(AY49:AY205)</f>
        <v>0</v>
      </c>
    </row>
    <row r="235" spans="1:12" ht="14.25" x14ac:dyDescent="0.2">
      <c r="A235" s="194"/>
      <c r="B235" s="195"/>
      <c r="C235" s="285" t="s">
        <v>517</v>
      </c>
      <c r="D235" s="285"/>
      <c r="E235" s="285"/>
      <c r="F235" s="286"/>
      <c r="G235" s="182">
        <f>Source!F225</f>
        <v>28.393999999999998</v>
      </c>
      <c r="H235" s="194"/>
      <c r="I235" s="194"/>
      <c r="J235" s="194"/>
      <c r="K235" s="194"/>
      <c r="L235" s="194"/>
    </row>
    <row r="236" spans="1:12" ht="14.25" x14ac:dyDescent="0.2">
      <c r="A236" s="194"/>
      <c r="B236" s="195"/>
      <c r="C236" s="285" t="s">
        <v>518</v>
      </c>
      <c r="D236" s="285"/>
      <c r="E236" s="285"/>
      <c r="F236" s="286"/>
      <c r="G236" s="182">
        <f>Source!F226</f>
        <v>2.234</v>
      </c>
      <c r="H236" s="194"/>
      <c r="I236" s="194"/>
      <c r="J236" s="194"/>
      <c r="K236" s="194"/>
      <c r="L236" s="194"/>
    </row>
    <row r="239" spans="1:12" ht="16.5" x14ac:dyDescent="0.2">
      <c r="A239" s="293" t="s">
        <v>564</v>
      </c>
      <c r="B239" s="293"/>
      <c r="C239" s="293"/>
      <c r="D239" s="293"/>
      <c r="E239" s="293"/>
      <c r="F239" s="293"/>
      <c r="G239" s="293"/>
      <c r="H239" s="293"/>
      <c r="I239" s="293"/>
      <c r="J239" s="293"/>
      <c r="K239" s="293"/>
      <c r="L239" s="293"/>
    </row>
    <row r="240" spans="1:12" ht="42.75" x14ac:dyDescent="0.2">
      <c r="A240" s="208" t="s">
        <v>565</v>
      </c>
      <c r="B240" s="209" t="str">
        <f>Source!F237</f>
        <v>ТЦ_26.51.63.130_77_5001055273_09.09.2025_02_45.1</v>
      </c>
      <c r="C240" s="209" t="s">
        <v>566</v>
      </c>
      <c r="D240" s="210" t="str">
        <f>Source!H237</f>
        <v>шт.</v>
      </c>
      <c r="E240" s="211">
        <f>Source!K237</f>
        <v>1</v>
      </c>
      <c r="F240" s="211"/>
      <c r="G240" s="211">
        <f>Source!I237</f>
        <v>1</v>
      </c>
      <c r="H240" s="212"/>
      <c r="I240" s="213"/>
      <c r="J240" s="212">
        <f>Source!AL237</f>
        <v>53594.68</v>
      </c>
      <c r="K240" s="213"/>
      <c r="L240" s="212">
        <f>Source!HH237</f>
        <v>53594.68</v>
      </c>
    </row>
    <row r="241" spans="1:82" ht="15" x14ac:dyDescent="0.2">
      <c r="A241" s="214"/>
      <c r="B241" s="214"/>
      <c r="C241" s="315" t="s">
        <v>451</v>
      </c>
      <c r="D241" s="315"/>
      <c r="E241" s="315"/>
      <c r="F241" s="315"/>
      <c r="G241" s="315"/>
      <c r="H241" s="315"/>
      <c r="I241" s="316">
        <f>IF(E240&lt;&gt;0,K241/E240, 0)</f>
        <v>53594.68</v>
      </c>
      <c r="J241" s="316"/>
      <c r="K241" s="316">
        <f>L240</f>
        <v>53594.68</v>
      </c>
      <c r="L241" s="316"/>
      <c r="AD241" s="154">
        <f>ROUND((Source!AT237/100)*((ROUND(ROUND(Source!AO237,2)*Source!I237, 2)+ROUND(ROUND(Source!AN237,2)*Source!I237, 2))), 2)</f>
        <v>0</v>
      </c>
      <c r="AE241" s="154">
        <f>ROUND((Source!AU237/100)*((ROUND(ROUND(Source!AO237,2)*Source!I237, 2)+ROUND(ROUND(Source!AN237,2)*Source!I237, 2))), 2)</f>
        <v>0</v>
      </c>
      <c r="AN241" s="189">
        <f>L240</f>
        <v>53594.68</v>
      </c>
      <c r="AO241" s="154">
        <f>0</f>
        <v>0</v>
      </c>
      <c r="AQ241" s="154" t="s">
        <v>452</v>
      </c>
      <c r="AR241" s="154">
        <f>0</f>
        <v>0</v>
      </c>
      <c r="AT241" s="154">
        <f>0</f>
        <v>0</v>
      </c>
      <c r="AV241" s="154" t="s">
        <v>452</v>
      </c>
      <c r="AW241" s="189">
        <f>L240</f>
        <v>53594.68</v>
      </c>
      <c r="AY241" s="189">
        <f>L240</f>
        <v>53594.68</v>
      </c>
      <c r="AZ241" s="154">
        <f>Source!X237</f>
        <v>0</v>
      </c>
      <c r="BA241" s="154">
        <f>Source!Y237</f>
        <v>0</v>
      </c>
      <c r="BK241" s="189">
        <f>L240</f>
        <v>53594.68</v>
      </c>
      <c r="CD241" s="154">
        <v>3</v>
      </c>
    </row>
    <row r="242" spans="1:82" ht="42.75" x14ac:dyDescent="0.2">
      <c r="A242" s="208" t="s">
        <v>567</v>
      </c>
      <c r="B242" s="209" t="str">
        <f>Source!F238</f>
        <v>ТЦ_101_77_5001055273_09.09.2025_02_54.1</v>
      </c>
      <c r="C242" s="209" t="s">
        <v>568</v>
      </c>
      <c r="D242" s="210" t="str">
        <f>Source!H238</f>
        <v>шт.</v>
      </c>
      <c r="E242" s="211">
        <f>Source!K238</f>
        <v>1</v>
      </c>
      <c r="F242" s="211"/>
      <c r="G242" s="211">
        <f>Source!I238</f>
        <v>1</v>
      </c>
      <c r="H242" s="212"/>
      <c r="I242" s="213"/>
      <c r="J242" s="212">
        <f>Source!AL238</f>
        <v>171437.25</v>
      </c>
      <c r="K242" s="213"/>
      <c r="L242" s="212">
        <f>Source!HH238</f>
        <v>171437.25</v>
      </c>
    </row>
    <row r="243" spans="1:82" ht="15" x14ac:dyDescent="0.2">
      <c r="A243" s="214"/>
      <c r="B243" s="214"/>
      <c r="C243" s="315" t="s">
        <v>451</v>
      </c>
      <c r="D243" s="315"/>
      <c r="E243" s="315"/>
      <c r="F243" s="315"/>
      <c r="G243" s="315"/>
      <c r="H243" s="315"/>
      <c r="I243" s="316">
        <f>IF(E242&lt;&gt;0,K243/E242, 0)</f>
        <v>171437.25</v>
      </c>
      <c r="J243" s="316"/>
      <c r="K243" s="316">
        <f>L242</f>
        <v>171437.25</v>
      </c>
      <c r="L243" s="316"/>
      <c r="AD243" s="154">
        <f>ROUND((Source!AT238/100)*((ROUND(ROUND(Source!AO238,2)*Source!I238, 2)+ROUND(ROUND(Source!AN238,2)*Source!I238, 2))), 2)</f>
        <v>0</v>
      </c>
      <c r="AE243" s="154">
        <f>ROUND((Source!AU238/100)*((ROUND(ROUND(Source!AO238,2)*Source!I238, 2)+ROUND(ROUND(Source!AN238,2)*Source!I238, 2))), 2)</f>
        <v>0</v>
      </c>
      <c r="AN243" s="189">
        <f>L242</f>
        <v>171437.25</v>
      </c>
      <c r="AO243" s="154">
        <f>0</f>
        <v>0</v>
      </c>
      <c r="AQ243" s="154" t="s">
        <v>452</v>
      </c>
      <c r="AR243" s="154">
        <f>0</f>
        <v>0</v>
      </c>
      <c r="AT243" s="154">
        <f>0</f>
        <v>0</v>
      </c>
      <c r="AV243" s="154" t="s">
        <v>452</v>
      </c>
      <c r="AW243" s="189">
        <f>L242</f>
        <v>171437.25</v>
      </c>
      <c r="AY243" s="189">
        <f>L242</f>
        <v>171437.25</v>
      </c>
      <c r="AZ243" s="154">
        <f>Source!X238</f>
        <v>0</v>
      </c>
      <c r="BA243" s="154">
        <f>Source!Y238</f>
        <v>0</v>
      </c>
      <c r="BK243" s="189">
        <f>L242</f>
        <v>171437.25</v>
      </c>
      <c r="CD243" s="154">
        <v>3</v>
      </c>
    </row>
    <row r="245" spans="1:82" ht="15" hidden="1" x14ac:dyDescent="0.2">
      <c r="A245" s="191"/>
      <c r="B245" s="192"/>
      <c r="C245" s="288" t="s">
        <v>493</v>
      </c>
      <c r="D245" s="288"/>
      <c r="E245" s="288"/>
      <c r="F245" s="288"/>
      <c r="G245" s="288"/>
      <c r="H245" s="288"/>
      <c r="I245" s="183"/>
      <c r="J245" s="191"/>
      <c r="K245" s="193"/>
      <c r="L245" s="183">
        <f>L247+L248+L254+L258</f>
        <v>0</v>
      </c>
    </row>
    <row r="246" spans="1:82" ht="14.25" hidden="1" x14ac:dyDescent="0.2">
      <c r="A246" s="194"/>
      <c r="B246" s="195"/>
      <c r="C246" s="289" t="s">
        <v>494</v>
      </c>
      <c r="D246" s="285"/>
      <c r="E246" s="285"/>
      <c r="F246" s="285"/>
      <c r="G246" s="285"/>
      <c r="H246" s="285"/>
      <c r="I246" s="179"/>
      <c r="J246" s="194"/>
      <c r="K246" s="178"/>
      <c r="L246" s="179"/>
    </row>
    <row r="247" spans="1:82" ht="14.25" hidden="1" x14ac:dyDescent="0.2">
      <c r="A247" s="194"/>
      <c r="B247" s="195"/>
      <c r="C247" s="285" t="s">
        <v>495</v>
      </c>
      <c r="D247" s="285"/>
      <c r="E247" s="285"/>
      <c r="F247" s="285"/>
      <c r="G247" s="285"/>
      <c r="H247" s="285"/>
      <c r="I247" s="179"/>
      <c r="J247" s="194"/>
      <c r="K247" s="178"/>
      <c r="L247" s="179">
        <f>SUM(AR239:AR243)</f>
        <v>0</v>
      </c>
    </row>
    <row r="248" spans="1:82" ht="14.25" hidden="1" x14ac:dyDescent="0.2">
      <c r="A248" s="194"/>
      <c r="B248" s="195"/>
      <c r="C248" s="285" t="s">
        <v>496</v>
      </c>
      <c r="D248" s="285"/>
      <c r="E248" s="285"/>
      <c r="F248" s="285"/>
      <c r="G248" s="285"/>
      <c r="H248" s="285"/>
      <c r="I248" s="179"/>
      <c r="J248" s="194"/>
      <c r="K248" s="178"/>
      <c r="L248" s="179">
        <f>L250+L253+L252</f>
        <v>0</v>
      </c>
    </row>
    <row r="249" spans="1:82" ht="14.25" hidden="1" x14ac:dyDescent="0.2">
      <c r="A249" s="194"/>
      <c r="B249" s="195"/>
      <c r="C249" s="289" t="s">
        <v>497</v>
      </c>
      <c r="D249" s="285"/>
      <c r="E249" s="285"/>
      <c r="F249" s="285"/>
      <c r="G249" s="285"/>
      <c r="H249" s="285"/>
      <c r="I249" s="179"/>
      <c r="J249" s="194"/>
      <c r="K249" s="178"/>
      <c r="L249" s="179"/>
    </row>
    <row r="250" spans="1:82" ht="14.25" hidden="1" x14ac:dyDescent="0.2">
      <c r="A250" s="194"/>
      <c r="B250" s="195"/>
      <c r="C250" s="285" t="s">
        <v>496</v>
      </c>
      <c r="D250" s="285"/>
      <c r="E250" s="285"/>
      <c r="F250" s="285"/>
      <c r="G250" s="285"/>
      <c r="H250" s="285"/>
      <c r="I250" s="179"/>
      <c r="J250" s="194"/>
      <c r="K250" s="178"/>
      <c r="L250" s="179">
        <f>SUM(AO239:AO243)</f>
        <v>0</v>
      </c>
    </row>
    <row r="251" spans="1:82" ht="14.25" hidden="1" x14ac:dyDescent="0.2">
      <c r="A251" s="194"/>
      <c r="B251" s="195"/>
      <c r="C251" s="289" t="s">
        <v>498</v>
      </c>
      <c r="D251" s="285"/>
      <c r="E251" s="285"/>
      <c r="F251" s="285"/>
      <c r="G251" s="285"/>
      <c r="H251" s="285"/>
      <c r="I251" s="179"/>
      <c r="J251" s="194"/>
      <c r="K251" s="178"/>
      <c r="L251" s="179"/>
    </row>
    <row r="252" spans="1:82" ht="14.25" hidden="1" x14ac:dyDescent="0.2">
      <c r="A252" s="194"/>
      <c r="B252" s="195"/>
      <c r="C252" s="285" t="s">
        <v>499</v>
      </c>
      <c r="D252" s="285"/>
      <c r="E252" s="285"/>
      <c r="F252" s="285"/>
      <c r="G252" s="285"/>
      <c r="H252" s="285"/>
      <c r="I252" s="179"/>
      <c r="J252" s="194"/>
      <c r="K252" s="178"/>
      <c r="L252" s="179">
        <f>SUM(AT239:AT243)</f>
        <v>0</v>
      </c>
    </row>
    <row r="253" spans="1:82" ht="14.25" hidden="1" x14ac:dyDescent="0.2">
      <c r="A253" s="194"/>
      <c r="B253" s="195"/>
      <c r="C253" s="285" t="s">
        <v>500</v>
      </c>
      <c r="D253" s="285"/>
      <c r="E253" s="285"/>
      <c r="F253" s="285"/>
      <c r="G253" s="285"/>
      <c r="H253" s="285"/>
      <c r="I253" s="179"/>
      <c r="J253" s="194"/>
      <c r="K253" s="178"/>
      <c r="L253" s="179">
        <f>SUM(AV239:AV243)</f>
        <v>0</v>
      </c>
    </row>
    <row r="254" spans="1:82" ht="14.25" hidden="1" x14ac:dyDescent="0.2">
      <c r="A254" s="194"/>
      <c r="B254" s="195"/>
      <c r="C254" s="285" t="s">
        <v>501</v>
      </c>
      <c r="D254" s="285"/>
      <c r="E254" s="285"/>
      <c r="F254" s="285"/>
      <c r="G254" s="285"/>
      <c r="H254" s="285"/>
      <c r="I254" s="179"/>
      <c r="J254" s="194"/>
      <c r="K254" s="178"/>
      <c r="L254" s="179">
        <f>L256+L257</f>
        <v>0</v>
      </c>
    </row>
    <row r="255" spans="1:82" ht="14.25" hidden="1" x14ac:dyDescent="0.2">
      <c r="A255" s="194"/>
      <c r="B255" s="195"/>
      <c r="C255" s="289" t="s">
        <v>497</v>
      </c>
      <c r="D255" s="285"/>
      <c r="E255" s="285"/>
      <c r="F255" s="285"/>
      <c r="G255" s="285"/>
      <c r="H255" s="285"/>
      <c r="I255" s="179"/>
      <c r="J255" s="194"/>
      <c r="K255" s="178"/>
      <c r="L255" s="179"/>
    </row>
    <row r="256" spans="1:82" ht="14.25" hidden="1" x14ac:dyDescent="0.2">
      <c r="A256" s="194"/>
      <c r="B256" s="195"/>
      <c r="C256" s="285" t="s">
        <v>502</v>
      </c>
      <c r="D256" s="285"/>
      <c r="E256" s="285"/>
      <c r="F256" s="285"/>
      <c r="G256" s="285"/>
      <c r="H256" s="285"/>
      <c r="I256" s="179"/>
      <c r="J256" s="194"/>
      <c r="K256" s="178"/>
      <c r="L256" s="179">
        <f>SUM(AW239:AW243)-SUM(BK239:BK243)</f>
        <v>0</v>
      </c>
    </row>
    <row r="257" spans="1:12" ht="14.25" hidden="1" x14ac:dyDescent="0.2">
      <c r="A257" s="194"/>
      <c r="B257" s="195"/>
      <c r="C257" s="285" t="s">
        <v>503</v>
      </c>
      <c r="D257" s="285"/>
      <c r="E257" s="285"/>
      <c r="F257" s="285"/>
      <c r="G257" s="285"/>
      <c r="H257" s="285"/>
      <c r="I257" s="179"/>
      <c r="J257" s="194"/>
      <c r="K257" s="178"/>
      <c r="L257" s="179">
        <f>SUM(BC239:BC243)</f>
        <v>0</v>
      </c>
    </row>
    <row r="258" spans="1:12" ht="14.25" hidden="1" x14ac:dyDescent="0.2">
      <c r="A258" s="194"/>
      <c r="B258" s="195"/>
      <c r="C258" s="285" t="s">
        <v>504</v>
      </c>
      <c r="D258" s="285"/>
      <c r="E258" s="285"/>
      <c r="F258" s="285"/>
      <c r="G258" s="285"/>
      <c r="H258" s="285"/>
      <c r="I258" s="179"/>
      <c r="J258" s="194"/>
      <c r="K258" s="178"/>
      <c r="L258" s="179">
        <f>SUM(BB239:BB243)</f>
        <v>0</v>
      </c>
    </row>
    <row r="259" spans="1:12" ht="14.25" hidden="1" x14ac:dyDescent="0.2">
      <c r="A259" s="194"/>
      <c r="B259" s="195"/>
      <c r="C259" s="285" t="s">
        <v>505</v>
      </c>
      <c r="D259" s="285"/>
      <c r="E259" s="285"/>
      <c r="F259" s="285"/>
      <c r="G259" s="285"/>
      <c r="H259" s="285"/>
      <c r="I259" s="179"/>
      <c r="J259" s="194"/>
      <c r="K259" s="178"/>
      <c r="L259" s="179">
        <f>SUM(AR239:AR243)+SUM(AT239:AT243)+SUM(AV239:AV243)</f>
        <v>0</v>
      </c>
    </row>
    <row r="260" spans="1:12" ht="14.25" hidden="1" x14ac:dyDescent="0.2">
      <c r="A260" s="194"/>
      <c r="B260" s="195"/>
      <c r="C260" s="285" t="s">
        <v>506</v>
      </c>
      <c r="D260" s="285"/>
      <c r="E260" s="285"/>
      <c r="F260" s="285"/>
      <c r="G260" s="285"/>
      <c r="H260" s="285"/>
      <c r="I260" s="179"/>
      <c r="J260" s="194"/>
      <c r="K260" s="178"/>
      <c r="L260" s="179">
        <f>SUM(AZ239:AZ243)</f>
        <v>0</v>
      </c>
    </row>
    <row r="261" spans="1:12" ht="14.25" hidden="1" x14ac:dyDescent="0.2">
      <c r="A261" s="194"/>
      <c r="B261" s="195"/>
      <c r="C261" s="285" t="s">
        <v>507</v>
      </c>
      <c r="D261" s="285"/>
      <c r="E261" s="285"/>
      <c r="F261" s="285"/>
      <c r="G261" s="285"/>
      <c r="H261" s="285"/>
      <c r="I261" s="179"/>
      <c r="J261" s="194"/>
      <c r="K261" s="178"/>
      <c r="L261" s="179">
        <f>SUM(BA239:BA243)</f>
        <v>0</v>
      </c>
    </row>
    <row r="262" spans="1:12" ht="14.25" x14ac:dyDescent="0.2">
      <c r="A262" s="194"/>
      <c r="B262" s="195"/>
      <c r="C262" s="285" t="s">
        <v>508</v>
      </c>
      <c r="D262" s="285"/>
      <c r="E262" s="285"/>
      <c r="F262" s="285"/>
      <c r="G262" s="285"/>
      <c r="H262" s="285"/>
      <c r="I262" s="179"/>
      <c r="J262" s="194"/>
      <c r="K262" s="178"/>
      <c r="L262" s="179">
        <f>L264+L265</f>
        <v>225031.93</v>
      </c>
    </row>
    <row r="263" spans="1:12" ht="14.25" x14ac:dyDescent="0.2">
      <c r="A263" s="194"/>
      <c r="B263" s="195"/>
      <c r="C263" s="289" t="s">
        <v>494</v>
      </c>
      <c r="D263" s="285"/>
      <c r="E263" s="285"/>
      <c r="F263" s="285"/>
      <c r="G263" s="285"/>
      <c r="H263" s="285"/>
      <c r="I263" s="179"/>
      <c r="J263" s="194"/>
      <c r="K263" s="178"/>
      <c r="L263" s="179"/>
    </row>
    <row r="264" spans="1:12" ht="14.25" x14ac:dyDescent="0.2">
      <c r="A264" s="194"/>
      <c r="B264" s="195"/>
      <c r="C264" s="285" t="s">
        <v>509</v>
      </c>
      <c r="D264" s="285"/>
      <c r="E264" s="285"/>
      <c r="F264" s="285"/>
      <c r="G264" s="285"/>
      <c r="H264" s="285"/>
      <c r="I264" s="179"/>
      <c r="J264" s="194"/>
      <c r="K264" s="178"/>
      <c r="L264" s="179">
        <f>SUM(BK239:BK243)</f>
        <v>225031.93</v>
      </c>
    </row>
    <row r="265" spans="1:12" ht="14.25" hidden="1" x14ac:dyDescent="0.2">
      <c r="A265" s="194"/>
      <c r="B265" s="195"/>
      <c r="C265" s="285" t="s">
        <v>510</v>
      </c>
      <c r="D265" s="285"/>
      <c r="E265" s="285"/>
      <c r="F265" s="285"/>
      <c r="G265" s="285"/>
      <c r="H265" s="285"/>
      <c r="I265" s="179"/>
      <c r="J265" s="194"/>
      <c r="K265" s="178"/>
      <c r="L265" s="179">
        <f>SUM(BD239:BD243)</f>
        <v>0</v>
      </c>
    </row>
    <row r="266" spans="1:12" ht="14.25" hidden="1" x14ac:dyDescent="0.2">
      <c r="A266" s="194"/>
      <c r="B266" s="195"/>
      <c r="C266" s="285" t="s">
        <v>511</v>
      </c>
      <c r="D266" s="285"/>
      <c r="E266" s="285"/>
      <c r="F266" s="285"/>
      <c r="G266" s="285"/>
      <c r="H266" s="285"/>
      <c r="I266" s="179"/>
      <c r="J266" s="194"/>
      <c r="K266" s="178"/>
      <c r="L266" s="179"/>
    </row>
    <row r="267" spans="1:12" ht="14.25" hidden="1" x14ac:dyDescent="0.2">
      <c r="A267" s="194"/>
      <c r="B267" s="195"/>
      <c r="C267" s="285" t="s">
        <v>511</v>
      </c>
      <c r="D267" s="285"/>
      <c r="E267" s="285"/>
      <c r="F267" s="285"/>
      <c r="G267" s="285"/>
      <c r="H267" s="285"/>
      <c r="I267" s="179"/>
      <c r="J267" s="194"/>
      <c r="K267" s="178"/>
      <c r="L267" s="179">
        <f>SUM(BQ239:BQ243)</f>
        <v>0</v>
      </c>
    </row>
    <row r="268" spans="1:12" ht="14.25" hidden="1" x14ac:dyDescent="0.2">
      <c r="A268" s="194"/>
      <c r="B268" s="195"/>
      <c r="C268" s="285" t="s">
        <v>512</v>
      </c>
      <c r="D268" s="285"/>
      <c r="E268" s="285"/>
      <c r="F268" s="285"/>
      <c r="G268" s="285"/>
      <c r="H268" s="285"/>
      <c r="I268" s="179"/>
      <c r="J268" s="194"/>
      <c r="K268" s="178"/>
      <c r="L268" s="179">
        <f>SUM(BO239:BO243)</f>
        <v>0</v>
      </c>
    </row>
    <row r="269" spans="1:12" ht="15" x14ac:dyDescent="0.2">
      <c r="A269" s="191"/>
      <c r="B269" s="192"/>
      <c r="C269" s="288" t="s">
        <v>513</v>
      </c>
      <c r="D269" s="288"/>
      <c r="E269" s="288"/>
      <c r="F269" s="288"/>
      <c r="G269" s="288"/>
      <c r="H269" s="288"/>
      <c r="I269" s="183"/>
      <c r="J269" s="191"/>
      <c r="K269" s="193"/>
      <c r="L269" s="183">
        <f>L245+L260+L261+L262+L267+L268</f>
        <v>225031.93</v>
      </c>
    </row>
    <row r="270" spans="1:12" ht="14.25" x14ac:dyDescent="0.2">
      <c r="A270" s="194"/>
      <c r="B270" s="195"/>
      <c r="C270" s="289" t="s">
        <v>514</v>
      </c>
      <c r="D270" s="285"/>
      <c r="E270" s="285"/>
      <c r="F270" s="285"/>
      <c r="G270" s="285"/>
      <c r="H270" s="285"/>
      <c r="I270" s="179"/>
      <c r="J270" s="194"/>
      <c r="K270" s="178"/>
      <c r="L270" s="179"/>
    </row>
    <row r="271" spans="1:12" ht="14.25" hidden="1" x14ac:dyDescent="0.2">
      <c r="A271" s="194"/>
      <c r="B271" s="195"/>
      <c r="C271" s="285" t="s">
        <v>515</v>
      </c>
      <c r="D271" s="285"/>
      <c r="E271" s="285"/>
      <c r="F271" s="285"/>
      <c r="G271" s="285"/>
      <c r="H271" s="285"/>
      <c r="I271" s="179"/>
      <c r="J271" s="194"/>
      <c r="K271" s="178"/>
      <c r="L271" s="179">
        <f>SUM(AX239:AX243)</f>
        <v>0</v>
      </c>
    </row>
    <row r="272" spans="1:12" ht="14.25" x14ac:dyDescent="0.2">
      <c r="A272" s="194"/>
      <c r="B272" s="195"/>
      <c r="C272" s="285" t="s">
        <v>516</v>
      </c>
      <c r="D272" s="285"/>
      <c r="E272" s="285"/>
      <c r="F272" s="285"/>
      <c r="G272" s="285"/>
      <c r="H272" s="285"/>
      <c r="I272" s="179"/>
      <c r="J272" s="194"/>
      <c r="K272" s="178"/>
      <c r="L272" s="179">
        <f>SUM(AY239:AY243)</f>
        <v>225031.93</v>
      </c>
    </row>
    <row r="273" spans="1:12" ht="14.25" hidden="1" customHeight="1" x14ac:dyDescent="0.2">
      <c r="A273" s="194"/>
      <c r="B273" s="195"/>
      <c r="C273" s="285" t="s">
        <v>517</v>
      </c>
      <c r="D273" s="285"/>
      <c r="E273" s="285"/>
      <c r="F273" s="286"/>
      <c r="G273" s="182">
        <f>Source!F262</f>
        <v>0</v>
      </c>
      <c r="H273" s="194"/>
      <c r="I273" s="194"/>
      <c r="J273" s="194"/>
      <c r="K273" s="194"/>
      <c r="L273" s="194"/>
    </row>
    <row r="274" spans="1:12" ht="14.25" hidden="1" customHeight="1" x14ac:dyDescent="0.2">
      <c r="A274" s="194"/>
      <c r="B274" s="195"/>
      <c r="C274" s="285" t="s">
        <v>518</v>
      </c>
      <c r="D274" s="285"/>
      <c r="E274" s="285"/>
      <c r="F274" s="286"/>
      <c r="G274" s="182">
        <f>Source!F263</f>
        <v>0</v>
      </c>
      <c r="H274" s="194"/>
      <c r="I274" s="194"/>
      <c r="J274" s="194"/>
      <c r="K274" s="194"/>
      <c r="L274" s="194"/>
    </row>
    <row r="277" spans="1:12" ht="15" x14ac:dyDescent="0.2">
      <c r="A277" s="196"/>
      <c r="B277" s="197"/>
      <c r="C277" s="290" t="s">
        <v>519</v>
      </c>
      <c r="D277" s="290"/>
      <c r="E277" s="290"/>
      <c r="F277" s="290"/>
      <c r="G277" s="290"/>
      <c r="H277" s="290"/>
      <c r="I277" s="232"/>
      <c r="J277" s="196"/>
      <c r="K277" s="198"/>
      <c r="L277" s="232"/>
    </row>
    <row r="279" spans="1:12" ht="15" hidden="1" x14ac:dyDescent="0.2">
      <c r="A279" s="191"/>
      <c r="B279" s="192"/>
      <c r="C279" s="288" t="s">
        <v>520</v>
      </c>
      <c r="D279" s="288"/>
      <c r="E279" s="288"/>
      <c r="F279" s="288"/>
      <c r="G279" s="288"/>
      <c r="H279" s="288"/>
      <c r="I279" s="183"/>
      <c r="J279" s="191"/>
      <c r="K279" s="193"/>
      <c r="L279" s="183">
        <f>L281+L296+L297</f>
        <v>0</v>
      </c>
    </row>
    <row r="280" spans="1:12" ht="14.25" hidden="1" x14ac:dyDescent="0.2">
      <c r="A280" s="194"/>
      <c r="B280" s="195"/>
      <c r="C280" s="289" t="s">
        <v>494</v>
      </c>
      <c r="D280" s="285"/>
      <c r="E280" s="285"/>
      <c r="F280" s="285"/>
      <c r="G280" s="285"/>
      <c r="H280" s="285"/>
      <c r="I280" s="179"/>
      <c r="J280" s="194"/>
      <c r="K280" s="178"/>
      <c r="L280" s="179"/>
    </row>
    <row r="281" spans="1:12" ht="14.25" hidden="1" x14ac:dyDescent="0.2">
      <c r="A281" s="194"/>
      <c r="B281" s="195"/>
      <c r="C281" s="285" t="s">
        <v>521</v>
      </c>
      <c r="D281" s="285"/>
      <c r="E281" s="285"/>
      <c r="F281" s="285"/>
      <c r="G281" s="285"/>
      <c r="H281" s="285"/>
      <c r="I281" s="179"/>
      <c r="J281" s="194"/>
      <c r="K281" s="178"/>
      <c r="L281" s="179">
        <f>L283+L284+L290+L294</f>
        <v>0</v>
      </c>
    </row>
    <row r="282" spans="1:12" ht="14.25" hidden="1" x14ac:dyDescent="0.2">
      <c r="A282" s="194"/>
      <c r="B282" s="195"/>
      <c r="C282" s="289" t="s">
        <v>494</v>
      </c>
      <c r="D282" s="285"/>
      <c r="E282" s="285"/>
      <c r="F282" s="285"/>
      <c r="G282" s="285"/>
      <c r="H282" s="285"/>
      <c r="I282" s="179"/>
      <c r="J282" s="194"/>
      <c r="K282" s="178"/>
      <c r="L282" s="179"/>
    </row>
    <row r="283" spans="1:12" ht="14.25" hidden="1" x14ac:dyDescent="0.2">
      <c r="A283" s="194"/>
      <c r="B283" s="195"/>
      <c r="C283" s="285" t="s">
        <v>522</v>
      </c>
      <c r="D283" s="285"/>
      <c r="E283" s="285"/>
      <c r="F283" s="285"/>
      <c r="G283" s="285"/>
      <c r="H283" s="285"/>
      <c r="I283" s="179"/>
      <c r="J283" s="194"/>
      <c r="K283" s="178"/>
      <c r="L283" s="179">
        <f>SUMIF(CD48:CD275, 1, AR48:AR275)</f>
        <v>0</v>
      </c>
    </row>
    <row r="284" spans="1:12" ht="14.25" hidden="1" x14ac:dyDescent="0.2">
      <c r="A284" s="194"/>
      <c r="B284" s="195"/>
      <c r="C284" s="285" t="s">
        <v>496</v>
      </c>
      <c r="D284" s="285"/>
      <c r="E284" s="285"/>
      <c r="F284" s="285"/>
      <c r="G284" s="285"/>
      <c r="H284" s="285"/>
      <c r="I284" s="179"/>
      <c r="J284" s="194"/>
      <c r="K284" s="178"/>
      <c r="L284" s="179">
        <f>L286+L289+L288</f>
        <v>0</v>
      </c>
    </row>
    <row r="285" spans="1:12" ht="14.25" hidden="1" x14ac:dyDescent="0.2">
      <c r="A285" s="194"/>
      <c r="B285" s="195"/>
      <c r="C285" s="289" t="s">
        <v>497</v>
      </c>
      <c r="D285" s="285"/>
      <c r="E285" s="285"/>
      <c r="F285" s="285"/>
      <c r="G285" s="285"/>
      <c r="H285" s="285"/>
      <c r="I285" s="179"/>
      <c r="J285" s="194"/>
      <c r="K285" s="178"/>
      <c r="L285" s="179"/>
    </row>
    <row r="286" spans="1:12" ht="14.25" hidden="1" x14ac:dyDescent="0.2">
      <c r="A286" s="194"/>
      <c r="B286" s="195"/>
      <c r="C286" s="285" t="s">
        <v>496</v>
      </c>
      <c r="D286" s="285"/>
      <c r="E286" s="285"/>
      <c r="F286" s="285"/>
      <c r="G286" s="285"/>
      <c r="H286" s="285"/>
      <c r="I286" s="179"/>
      <c r="J286" s="194"/>
      <c r="K286" s="178"/>
      <c r="L286" s="179">
        <f>SUMIF(CD48:CD275, 1, AO48:AO275)</f>
        <v>0</v>
      </c>
    </row>
    <row r="287" spans="1:12" ht="14.25" hidden="1" x14ac:dyDescent="0.2">
      <c r="A287" s="194"/>
      <c r="B287" s="195"/>
      <c r="C287" s="289" t="s">
        <v>498</v>
      </c>
      <c r="D287" s="285"/>
      <c r="E287" s="285"/>
      <c r="F287" s="285"/>
      <c r="G287" s="285"/>
      <c r="H287" s="285"/>
      <c r="I287" s="179"/>
      <c r="J287" s="194"/>
      <c r="K287" s="178"/>
      <c r="L287" s="179"/>
    </row>
    <row r="288" spans="1:12" ht="14.25" hidden="1" x14ac:dyDescent="0.2">
      <c r="A288" s="194"/>
      <c r="B288" s="195"/>
      <c r="C288" s="285" t="s">
        <v>499</v>
      </c>
      <c r="D288" s="285"/>
      <c r="E288" s="285"/>
      <c r="F288" s="285"/>
      <c r="G288" s="285"/>
      <c r="H288" s="285"/>
      <c r="I288" s="179"/>
      <c r="J288" s="194"/>
      <c r="K288" s="178"/>
      <c r="L288" s="179">
        <f>SUMIF(CD48:CD275, 1, AT48:AT275)</f>
        <v>0</v>
      </c>
    </row>
    <row r="289" spans="1:12" ht="14.25" hidden="1" x14ac:dyDescent="0.2">
      <c r="A289" s="194"/>
      <c r="B289" s="195"/>
      <c r="C289" s="285" t="s">
        <v>500</v>
      </c>
      <c r="D289" s="285"/>
      <c r="E289" s="285"/>
      <c r="F289" s="285"/>
      <c r="G289" s="285"/>
      <c r="H289" s="285"/>
      <c r="I289" s="179"/>
      <c r="J289" s="194"/>
      <c r="K289" s="178"/>
      <c r="L289" s="179">
        <f>SUMIF(CD48:CD275, 1, AV48:AV275)</f>
        <v>0</v>
      </c>
    </row>
    <row r="290" spans="1:12" ht="14.25" hidden="1" x14ac:dyDescent="0.2">
      <c r="A290" s="194"/>
      <c r="B290" s="195"/>
      <c r="C290" s="285" t="s">
        <v>501</v>
      </c>
      <c r="D290" s="285"/>
      <c r="E290" s="285"/>
      <c r="F290" s="285"/>
      <c r="G290" s="285"/>
      <c r="H290" s="285"/>
      <c r="I290" s="179"/>
      <c r="J290" s="194"/>
      <c r="K290" s="178"/>
      <c r="L290" s="179">
        <f>L292+L293</f>
        <v>0</v>
      </c>
    </row>
    <row r="291" spans="1:12" ht="14.25" hidden="1" x14ac:dyDescent="0.2">
      <c r="A291" s="194"/>
      <c r="B291" s="195"/>
      <c r="C291" s="289" t="s">
        <v>497</v>
      </c>
      <c r="D291" s="285"/>
      <c r="E291" s="285"/>
      <c r="F291" s="285"/>
      <c r="G291" s="285"/>
      <c r="H291" s="285"/>
      <c r="I291" s="179"/>
      <c r="J291" s="194"/>
      <c r="K291" s="178"/>
      <c r="L291" s="179"/>
    </row>
    <row r="292" spans="1:12" ht="14.25" hidden="1" x14ac:dyDescent="0.2">
      <c r="A292" s="194"/>
      <c r="B292" s="195"/>
      <c r="C292" s="285" t="s">
        <v>502</v>
      </c>
      <c r="D292" s="285"/>
      <c r="E292" s="285"/>
      <c r="F292" s="285"/>
      <c r="G292" s="285"/>
      <c r="H292" s="285"/>
      <c r="I292" s="179"/>
      <c r="J292" s="194"/>
      <c r="K292" s="178"/>
      <c r="L292" s="179">
        <f>SUMIF(CD48:CD275, 1, AW48:AW275)-SUMIF(CD48:CD275, 1, BK48:BK275)</f>
        <v>0</v>
      </c>
    </row>
    <row r="293" spans="1:12" ht="14.25" hidden="1" x14ac:dyDescent="0.2">
      <c r="A293" s="194"/>
      <c r="B293" s="195"/>
      <c r="C293" s="285" t="s">
        <v>503</v>
      </c>
      <c r="D293" s="285"/>
      <c r="E293" s="285"/>
      <c r="F293" s="285"/>
      <c r="G293" s="285"/>
      <c r="H293" s="285"/>
      <c r="I293" s="179"/>
      <c r="J293" s="194"/>
      <c r="K293" s="178"/>
      <c r="L293" s="179">
        <f>SUMIF(CD48:CD275, 1, BC48:BC275)</f>
        <v>0</v>
      </c>
    </row>
    <row r="294" spans="1:12" ht="14.25" hidden="1" x14ac:dyDescent="0.2">
      <c r="A294" s="194"/>
      <c r="B294" s="195"/>
      <c r="C294" s="285" t="s">
        <v>504</v>
      </c>
      <c r="D294" s="285"/>
      <c r="E294" s="285"/>
      <c r="F294" s="285"/>
      <c r="G294" s="285"/>
      <c r="H294" s="285"/>
      <c r="I294" s="179"/>
      <c r="J294" s="194"/>
      <c r="K294" s="178"/>
      <c r="L294" s="179">
        <f>SUMIF(CD48:CD275, 1, BB48:BB275)</f>
        <v>0</v>
      </c>
    </row>
    <row r="295" spans="1:12" ht="14.25" hidden="1" x14ac:dyDescent="0.2">
      <c r="A295" s="194"/>
      <c r="B295" s="195"/>
      <c r="C295" s="285" t="s">
        <v>523</v>
      </c>
      <c r="D295" s="285"/>
      <c r="E295" s="285"/>
      <c r="F295" s="285"/>
      <c r="G295" s="285"/>
      <c r="H295" s="285"/>
      <c r="I295" s="179"/>
      <c r="J295" s="194"/>
      <c r="K295" s="178"/>
      <c r="L295" s="179">
        <f>SUMIF(CD48:CD275, 1, AR48:AR275)+SUMIF(CD48:CD275, 1, AT48:AT275)+SUMIF(CD48:CD275, 1, AV48:AV275)</f>
        <v>0</v>
      </c>
    </row>
    <row r="296" spans="1:12" ht="14.25" hidden="1" x14ac:dyDescent="0.2">
      <c r="A296" s="194"/>
      <c r="B296" s="195"/>
      <c r="C296" s="285" t="s">
        <v>524</v>
      </c>
      <c r="D296" s="285"/>
      <c r="E296" s="285"/>
      <c r="F296" s="285"/>
      <c r="G296" s="285"/>
      <c r="H296" s="285"/>
      <c r="I296" s="179"/>
      <c r="J296" s="194"/>
      <c r="K296" s="178"/>
      <c r="L296" s="179">
        <f>SUMIF(CD48:CD275, 1, AZ48:AZ275)</f>
        <v>0</v>
      </c>
    </row>
    <row r="297" spans="1:12" ht="14.25" hidden="1" x14ac:dyDescent="0.2">
      <c r="A297" s="194"/>
      <c r="B297" s="195"/>
      <c r="C297" s="285" t="s">
        <v>525</v>
      </c>
      <c r="D297" s="285"/>
      <c r="E297" s="285"/>
      <c r="F297" s="285"/>
      <c r="G297" s="285"/>
      <c r="H297" s="285"/>
      <c r="I297" s="179"/>
      <c r="J297" s="194"/>
      <c r="K297" s="178"/>
      <c r="L297" s="179">
        <f>SUMIF(CD48:CD275, 1, BA48:BA275)</f>
        <v>0</v>
      </c>
    </row>
    <row r="299" spans="1:12" ht="15" x14ac:dyDescent="0.2">
      <c r="A299" s="191"/>
      <c r="B299" s="192"/>
      <c r="C299" s="288" t="s">
        <v>526</v>
      </c>
      <c r="D299" s="288"/>
      <c r="E299" s="288"/>
      <c r="F299" s="288"/>
      <c r="G299" s="288"/>
      <c r="H299" s="288"/>
      <c r="I299" s="183"/>
      <c r="J299" s="191"/>
      <c r="K299" s="193"/>
      <c r="L299" s="183">
        <f>L301+L316+L317</f>
        <v>118903.62999999998</v>
      </c>
    </row>
    <row r="300" spans="1:12" ht="14.25" x14ac:dyDescent="0.2">
      <c r="A300" s="194"/>
      <c r="B300" s="195"/>
      <c r="C300" s="289" t="s">
        <v>494</v>
      </c>
      <c r="D300" s="285"/>
      <c r="E300" s="285"/>
      <c r="F300" s="285"/>
      <c r="G300" s="285"/>
      <c r="H300" s="285"/>
      <c r="I300" s="179"/>
      <c r="J300" s="194"/>
      <c r="K300" s="178"/>
      <c r="L300" s="179"/>
    </row>
    <row r="301" spans="1:12" ht="14.25" x14ac:dyDescent="0.2">
      <c r="A301" s="194"/>
      <c r="B301" s="195"/>
      <c r="C301" s="285" t="s">
        <v>521</v>
      </c>
      <c r="D301" s="285"/>
      <c r="E301" s="285"/>
      <c r="F301" s="285"/>
      <c r="G301" s="285"/>
      <c r="H301" s="285"/>
      <c r="I301" s="179"/>
      <c r="J301" s="194"/>
      <c r="K301" s="178"/>
      <c r="L301" s="179">
        <f>L303+L304+L310+L314</f>
        <v>83129.599999999977</v>
      </c>
    </row>
    <row r="302" spans="1:12" ht="14.25" x14ac:dyDescent="0.2">
      <c r="A302" s="194"/>
      <c r="B302" s="195"/>
      <c r="C302" s="289" t="s">
        <v>494</v>
      </c>
      <c r="D302" s="285"/>
      <c r="E302" s="285"/>
      <c r="F302" s="285"/>
      <c r="G302" s="285"/>
      <c r="H302" s="285"/>
      <c r="I302" s="179"/>
      <c r="J302" s="194"/>
      <c r="K302" s="178"/>
      <c r="L302" s="179"/>
    </row>
    <row r="303" spans="1:12" ht="14.25" x14ac:dyDescent="0.2">
      <c r="A303" s="194"/>
      <c r="B303" s="195"/>
      <c r="C303" s="285" t="s">
        <v>522</v>
      </c>
      <c r="D303" s="285"/>
      <c r="E303" s="285"/>
      <c r="F303" s="285"/>
      <c r="G303" s="285"/>
      <c r="H303" s="285"/>
      <c r="I303" s="179"/>
      <c r="J303" s="194"/>
      <c r="K303" s="178"/>
      <c r="L303" s="179">
        <f>SUMIF(CD48:CD297, 2, AR48:AR297)</f>
        <v>22287.059999999998</v>
      </c>
    </row>
    <row r="304" spans="1:12" ht="14.25" hidden="1" x14ac:dyDescent="0.2">
      <c r="A304" s="194"/>
      <c r="B304" s="195"/>
      <c r="C304" s="285" t="s">
        <v>496</v>
      </c>
      <c r="D304" s="285"/>
      <c r="E304" s="285"/>
      <c r="F304" s="285"/>
      <c r="G304" s="285"/>
      <c r="H304" s="285"/>
      <c r="I304" s="179"/>
      <c r="J304" s="194"/>
      <c r="K304" s="178"/>
      <c r="L304" s="179">
        <f>L306+L309+L308</f>
        <v>3126.49</v>
      </c>
    </row>
    <row r="305" spans="1:12" ht="14.25" hidden="1" x14ac:dyDescent="0.2">
      <c r="A305" s="194"/>
      <c r="B305" s="195"/>
      <c r="C305" s="289" t="s">
        <v>497</v>
      </c>
      <c r="D305" s="285"/>
      <c r="E305" s="285"/>
      <c r="F305" s="285"/>
      <c r="G305" s="285"/>
      <c r="H305" s="285"/>
      <c r="I305" s="179"/>
      <c r="J305" s="194"/>
      <c r="K305" s="178"/>
      <c r="L305" s="179"/>
    </row>
    <row r="306" spans="1:12" ht="14.25" x14ac:dyDescent="0.2">
      <c r="A306" s="194"/>
      <c r="B306" s="195"/>
      <c r="C306" s="285" t="s">
        <v>496</v>
      </c>
      <c r="D306" s="285"/>
      <c r="E306" s="285"/>
      <c r="F306" s="285"/>
      <c r="G306" s="285"/>
      <c r="H306" s="285"/>
      <c r="I306" s="179"/>
      <c r="J306" s="194"/>
      <c r="K306" s="178"/>
      <c r="L306" s="179">
        <f>SUMIF(CD48:CD297, 2, AO48:AO297)</f>
        <v>1241.9100000000001</v>
      </c>
    </row>
    <row r="307" spans="1:12" ht="14.25" hidden="1" x14ac:dyDescent="0.2">
      <c r="A307" s="194"/>
      <c r="B307" s="195"/>
      <c r="C307" s="289" t="s">
        <v>498</v>
      </c>
      <c r="D307" s="285"/>
      <c r="E307" s="285"/>
      <c r="F307" s="285"/>
      <c r="G307" s="285"/>
      <c r="H307" s="285"/>
      <c r="I307" s="179"/>
      <c r="J307" s="194"/>
      <c r="K307" s="178"/>
      <c r="L307" s="179"/>
    </row>
    <row r="308" spans="1:12" ht="14.25" x14ac:dyDescent="0.2">
      <c r="A308" s="194"/>
      <c r="B308" s="195"/>
      <c r="C308" s="285" t="s">
        <v>499</v>
      </c>
      <c r="D308" s="285"/>
      <c r="E308" s="285"/>
      <c r="F308" s="285"/>
      <c r="G308" s="285"/>
      <c r="H308" s="285"/>
      <c r="I308" s="179"/>
      <c r="J308" s="194"/>
      <c r="K308" s="178"/>
      <c r="L308" s="179">
        <f>SUMIF(CD48:CD297, 2, AT48:AT297)</f>
        <v>1884.58</v>
      </c>
    </row>
    <row r="309" spans="1:12" ht="14.25" hidden="1" x14ac:dyDescent="0.2">
      <c r="A309" s="194"/>
      <c r="B309" s="195"/>
      <c r="C309" s="285" t="s">
        <v>500</v>
      </c>
      <c r="D309" s="285"/>
      <c r="E309" s="285"/>
      <c r="F309" s="285"/>
      <c r="G309" s="285"/>
      <c r="H309" s="285"/>
      <c r="I309" s="179"/>
      <c r="J309" s="194"/>
      <c r="K309" s="178"/>
      <c r="L309" s="179">
        <f>SUMIF(CD48:CD297, 2, AV48:AV297)</f>
        <v>0</v>
      </c>
    </row>
    <row r="310" spans="1:12" ht="14.25" x14ac:dyDescent="0.2">
      <c r="A310" s="194"/>
      <c r="B310" s="195"/>
      <c r="C310" s="285" t="s">
        <v>501</v>
      </c>
      <c r="D310" s="285"/>
      <c r="E310" s="285"/>
      <c r="F310" s="285"/>
      <c r="G310" s="285"/>
      <c r="H310" s="285"/>
      <c r="I310" s="179"/>
      <c r="J310" s="194"/>
      <c r="K310" s="178"/>
      <c r="L310" s="179">
        <f>L312+L313</f>
        <v>57716.049999999988</v>
      </c>
    </row>
    <row r="311" spans="1:12" ht="14.25" x14ac:dyDescent="0.2">
      <c r="A311" s="194"/>
      <c r="B311" s="195"/>
      <c r="C311" s="289" t="s">
        <v>497</v>
      </c>
      <c r="D311" s="285"/>
      <c r="E311" s="285"/>
      <c r="F311" s="285"/>
      <c r="G311" s="285"/>
      <c r="H311" s="285"/>
      <c r="I311" s="179"/>
      <c r="J311" s="194"/>
      <c r="K311" s="178"/>
      <c r="L311" s="179"/>
    </row>
    <row r="312" spans="1:12" ht="14.25" x14ac:dyDescent="0.2">
      <c r="A312" s="194"/>
      <c r="B312" s="195"/>
      <c r="C312" s="285" t="s">
        <v>502</v>
      </c>
      <c r="D312" s="285"/>
      <c r="E312" s="285"/>
      <c r="F312" s="285"/>
      <c r="G312" s="285"/>
      <c r="H312" s="285"/>
      <c r="I312" s="179"/>
      <c r="J312" s="194"/>
      <c r="K312" s="178"/>
      <c r="L312" s="179">
        <f>SUMIF(CD48:CD297, 2, AW48:AW297)-SUMIF(CD48:CD297, 2, BK48:BK297)</f>
        <v>57716.049999999988</v>
      </c>
    </row>
    <row r="313" spans="1:12" ht="14.25" hidden="1" x14ac:dyDescent="0.2">
      <c r="A313" s="194"/>
      <c r="B313" s="195"/>
      <c r="C313" s="285" t="s">
        <v>503</v>
      </c>
      <c r="D313" s="285"/>
      <c r="E313" s="285"/>
      <c r="F313" s="285"/>
      <c r="G313" s="285"/>
      <c r="H313" s="285"/>
      <c r="I313" s="179"/>
      <c r="J313" s="194"/>
      <c r="K313" s="178"/>
      <c r="L313" s="179">
        <f>SUMIF(CD48:CD297, 2, BC48:BC297)</f>
        <v>0</v>
      </c>
    </row>
    <row r="314" spans="1:12" ht="14.25" hidden="1" x14ac:dyDescent="0.2">
      <c r="A314" s="194"/>
      <c r="B314" s="195"/>
      <c r="C314" s="285" t="s">
        <v>504</v>
      </c>
      <c r="D314" s="285"/>
      <c r="E314" s="285"/>
      <c r="F314" s="285"/>
      <c r="G314" s="285"/>
      <c r="H314" s="285"/>
      <c r="I314" s="179"/>
      <c r="J314" s="194"/>
      <c r="K314" s="178"/>
      <c r="L314" s="179">
        <f>SUMIF(CD48:CD297, 2, BB48:BB297)</f>
        <v>0</v>
      </c>
    </row>
    <row r="315" spans="1:12" ht="14.25" x14ac:dyDescent="0.2">
      <c r="A315" s="194"/>
      <c r="B315" s="195"/>
      <c r="C315" s="285" t="s">
        <v>523</v>
      </c>
      <c r="D315" s="285"/>
      <c r="E315" s="285"/>
      <c r="F315" s="285"/>
      <c r="G315" s="285"/>
      <c r="H315" s="285"/>
      <c r="I315" s="179"/>
      <c r="J315" s="194"/>
      <c r="K315" s="178"/>
      <c r="L315" s="179">
        <f>SUMIF(CD48:CD297, 2, AR48:AR297)+SUMIF(CD48:CD297, 2, AT48:AT297)+SUMIF(CD48:CD297, 2, AV48:AV297)</f>
        <v>24171.64</v>
      </c>
    </row>
    <row r="316" spans="1:12" ht="14.25" x14ac:dyDescent="0.2">
      <c r="A316" s="194"/>
      <c r="B316" s="195"/>
      <c r="C316" s="285" t="s">
        <v>524</v>
      </c>
      <c r="D316" s="285"/>
      <c r="E316" s="285"/>
      <c r="F316" s="285"/>
      <c r="G316" s="285"/>
      <c r="H316" s="285"/>
      <c r="I316" s="179"/>
      <c r="J316" s="194"/>
      <c r="K316" s="178"/>
      <c r="L316" s="179">
        <f>SUMIF(CD48:CD297, 2, AZ48:AZ297)</f>
        <v>23446.490000000005</v>
      </c>
    </row>
    <row r="317" spans="1:12" ht="14.25" x14ac:dyDescent="0.2">
      <c r="A317" s="194"/>
      <c r="B317" s="195"/>
      <c r="C317" s="285" t="s">
        <v>525</v>
      </c>
      <c r="D317" s="285"/>
      <c r="E317" s="285"/>
      <c r="F317" s="285"/>
      <c r="G317" s="285"/>
      <c r="H317" s="285"/>
      <c r="I317" s="179"/>
      <c r="J317" s="194"/>
      <c r="K317" s="178"/>
      <c r="L317" s="179">
        <f>SUMIF(CD48:CD297, 2, BA48:BA297)</f>
        <v>12327.54</v>
      </c>
    </row>
    <row r="319" spans="1:12" ht="15" x14ac:dyDescent="0.2">
      <c r="A319" s="191"/>
      <c r="B319" s="192"/>
      <c r="C319" s="288" t="s">
        <v>527</v>
      </c>
      <c r="D319" s="288"/>
      <c r="E319" s="288"/>
      <c r="F319" s="288"/>
      <c r="G319" s="288"/>
      <c r="H319" s="288"/>
      <c r="I319" s="183"/>
      <c r="J319" s="191"/>
      <c r="K319" s="193"/>
      <c r="L319" s="183">
        <f>L321+L322</f>
        <v>225031.93</v>
      </c>
    </row>
    <row r="320" spans="1:12" ht="14.25" x14ac:dyDescent="0.2">
      <c r="A320" s="194"/>
      <c r="B320" s="195"/>
      <c r="C320" s="289" t="s">
        <v>494</v>
      </c>
      <c r="D320" s="285"/>
      <c r="E320" s="285"/>
      <c r="F320" s="285"/>
      <c r="G320" s="285"/>
      <c r="H320" s="285"/>
      <c r="I320" s="179"/>
      <c r="J320" s="194"/>
      <c r="K320" s="178"/>
      <c r="L320" s="179"/>
    </row>
    <row r="321" spans="1:12" ht="14.25" x14ac:dyDescent="0.2">
      <c r="A321" s="194"/>
      <c r="B321" s="195"/>
      <c r="C321" s="285" t="s">
        <v>509</v>
      </c>
      <c r="D321" s="285"/>
      <c r="E321" s="285"/>
      <c r="F321" s="285"/>
      <c r="G321" s="285"/>
      <c r="H321" s="285"/>
      <c r="I321" s="179"/>
      <c r="J321" s="194"/>
      <c r="K321" s="178"/>
      <c r="L321" s="179">
        <f>SUMIF(CD48:CD317, 3, BK48:BK317)</f>
        <v>225031.93</v>
      </c>
    </row>
    <row r="322" spans="1:12" ht="14.25" hidden="1" x14ac:dyDescent="0.2">
      <c r="A322" s="194"/>
      <c r="B322" s="195"/>
      <c r="C322" s="285" t="s">
        <v>510</v>
      </c>
      <c r="D322" s="285"/>
      <c r="E322" s="285"/>
      <c r="F322" s="285"/>
      <c r="G322" s="285"/>
      <c r="H322" s="285"/>
      <c r="I322" s="179"/>
      <c r="J322" s="194"/>
      <c r="K322" s="178"/>
      <c r="L322" s="179">
        <f>SUMIF(CD48:CD317, 3, BD48:BD317)</f>
        <v>0</v>
      </c>
    </row>
    <row r="323" spans="1:12" hidden="1" x14ac:dyDescent="0.2"/>
    <row r="324" spans="1:12" ht="15" hidden="1" x14ac:dyDescent="0.2">
      <c r="A324" s="191"/>
      <c r="B324" s="192"/>
      <c r="C324" s="288" t="s">
        <v>528</v>
      </c>
      <c r="D324" s="288"/>
      <c r="E324" s="288"/>
      <c r="F324" s="288"/>
      <c r="G324" s="288"/>
      <c r="H324" s="288"/>
      <c r="I324" s="183"/>
      <c r="J324" s="191"/>
      <c r="K324" s="193"/>
      <c r="L324" s="183">
        <f>L332+L347+L348+L326+L327+L328+L329</f>
        <v>0</v>
      </c>
    </row>
    <row r="325" spans="1:12" ht="14.25" hidden="1" x14ac:dyDescent="0.2">
      <c r="A325" s="194"/>
      <c r="B325" s="195"/>
      <c r="C325" s="289" t="s">
        <v>494</v>
      </c>
      <c r="D325" s="285"/>
      <c r="E325" s="285"/>
      <c r="F325" s="285"/>
      <c r="G325" s="285"/>
      <c r="H325" s="285"/>
      <c r="I325" s="179"/>
      <c r="J325" s="194"/>
      <c r="K325" s="178"/>
      <c r="L325" s="179"/>
    </row>
    <row r="326" spans="1:12" ht="14.25" hidden="1" x14ac:dyDescent="0.2">
      <c r="A326" s="194"/>
      <c r="B326" s="195"/>
      <c r="C326" s="285" t="s">
        <v>529</v>
      </c>
      <c r="D326" s="285"/>
      <c r="E326" s="285"/>
      <c r="F326" s="285"/>
      <c r="G326" s="285"/>
      <c r="H326" s="285"/>
      <c r="I326" s="179"/>
      <c r="J326" s="194"/>
      <c r="K326" s="178"/>
      <c r="L326" s="179"/>
    </row>
    <row r="327" spans="1:12" ht="14.25" hidden="1" x14ac:dyDescent="0.2">
      <c r="A327" s="194"/>
      <c r="B327" s="195"/>
      <c r="C327" s="285" t="s">
        <v>529</v>
      </c>
      <c r="D327" s="285"/>
      <c r="E327" s="285"/>
      <c r="F327" s="285"/>
      <c r="G327" s="285"/>
      <c r="H327" s="285"/>
      <c r="I327" s="179"/>
      <c r="J327" s="194"/>
      <c r="K327" s="178"/>
      <c r="L327" s="179">
        <f>SUM(BQ48:BQ322)</f>
        <v>0</v>
      </c>
    </row>
    <row r="328" spans="1:12" ht="14.25" hidden="1" x14ac:dyDescent="0.2">
      <c r="A328" s="194"/>
      <c r="B328" s="195"/>
      <c r="C328" s="285" t="s">
        <v>530</v>
      </c>
      <c r="D328" s="285"/>
      <c r="E328" s="285"/>
      <c r="F328" s="285"/>
      <c r="G328" s="285"/>
      <c r="H328" s="285"/>
      <c r="I328" s="179"/>
      <c r="J328" s="194"/>
      <c r="K328" s="178"/>
      <c r="L328" s="179">
        <f>SUMIF(CD48:CD322, 4, BB48:BB322)+SUMIF(CD48:CD322, 4, BC48:BC322)+SUMIF(CD48:CD322, 4, BD48:BD322)</f>
        <v>0</v>
      </c>
    </row>
    <row r="329" spans="1:12" ht="14.25" hidden="1" x14ac:dyDescent="0.2">
      <c r="A329" s="194"/>
      <c r="B329" s="195"/>
      <c r="C329" s="285" t="s">
        <v>531</v>
      </c>
      <c r="D329" s="285"/>
      <c r="E329" s="285"/>
      <c r="F329" s="285"/>
      <c r="G329" s="285"/>
      <c r="H329" s="285"/>
      <c r="I329" s="179"/>
      <c r="J329" s="194"/>
      <c r="K329" s="178"/>
      <c r="L329" s="179">
        <f>SUM(BO48:BO322)</f>
        <v>0</v>
      </c>
    </row>
    <row r="330" spans="1:12" ht="14.25" hidden="1" x14ac:dyDescent="0.2">
      <c r="A330" s="194"/>
      <c r="B330" s="195"/>
      <c r="C330" s="285" t="s">
        <v>532</v>
      </c>
      <c r="D330" s="285"/>
      <c r="E330" s="285"/>
      <c r="F330" s="285"/>
      <c r="G330" s="285"/>
      <c r="H330" s="285"/>
      <c r="I330" s="179"/>
      <c r="J330" s="194"/>
      <c r="K330" s="178"/>
      <c r="L330" s="179">
        <f>L332+L347+L348</f>
        <v>0</v>
      </c>
    </row>
    <row r="331" spans="1:12" ht="14.25" hidden="1" x14ac:dyDescent="0.2">
      <c r="A331" s="194"/>
      <c r="B331" s="195"/>
      <c r="C331" s="289" t="s">
        <v>494</v>
      </c>
      <c r="D331" s="285"/>
      <c r="E331" s="285"/>
      <c r="F331" s="285"/>
      <c r="G331" s="285"/>
      <c r="H331" s="285"/>
      <c r="I331" s="179"/>
      <c r="J331" s="194"/>
      <c r="K331" s="178"/>
      <c r="L331" s="179"/>
    </row>
    <row r="332" spans="1:12" ht="14.25" hidden="1" x14ac:dyDescent="0.2">
      <c r="A332" s="194"/>
      <c r="B332" s="195"/>
      <c r="C332" s="285" t="s">
        <v>521</v>
      </c>
      <c r="D332" s="285"/>
      <c r="E332" s="285"/>
      <c r="F332" s="285"/>
      <c r="G332" s="285"/>
      <c r="H332" s="285"/>
      <c r="I332" s="179"/>
      <c r="J332" s="194"/>
      <c r="K332" s="178"/>
      <c r="L332" s="179">
        <f>L334+L335+L341+L345</f>
        <v>0</v>
      </c>
    </row>
    <row r="333" spans="1:12" ht="14.25" hidden="1" x14ac:dyDescent="0.2">
      <c r="A333" s="194"/>
      <c r="B333" s="195"/>
      <c r="C333" s="289" t="s">
        <v>494</v>
      </c>
      <c r="D333" s="285"/>
      <c r="E333" s="285"/>
      <c r="F333" s="285"/>
      <c r="G333" s="285"/>
      <c r="H333" s="285"/>
      <c r="I333" s="179"/>
      <c r="J333" s="194"/>
      <c r="K333" s="178"/>
      <c r="L333" s="179"/>
    </row>
    <row r="334" spans="1:12" ht="14.25" hidden="1" x14ac:dyDescent="0.2">
      <c r="A334" s="194"/>
      <c r="B334" s="195"/>
      <c r="C334" s="285" t="s">
        <v>522</v>
      </c>
      <c r="D334" s="285"/>
      <c r="E334" s="285"/>
      <c r="F334" s="285"/>
      <c r="G334" s="285"/>
      <c r="H334" s="285"/>
      <c r="I334" s="179"/>
      <c r="J334" s="194"/>
      <c r="K334" s="178"/>
      <c r="L334" s="179">
        <f>SUMIF(CD48:CD322, 4, AR48:AR322)</f>
        <v>0</v>
      </c>
    </row>
    <row r="335" spans="1:12" ht="14.25" hidden="1" x14ac:dyDescent="0.2">
      <c r="A335" s="194"/>
      <c r="B335" s="195"/>
      <c r="C335" s="285" t="s">
        <v>496</v>
      </c>
      <c r="D335" s="285"/>
      <c r="E335" s="285"/>
      <c r="F335" s="285"/>
      <c r="G335" s="285"/>
      <c r="H335" s="285"/>
      <c r="I335" s="179"/>
      <c r="J335" s="194"/>
      <c r="K335" s="178"/>
      <c r="L335" s="179">
        <f>L337+L340+L339</f>
        <v>0</v>
      </c>
    </row>
    <row r="336" spans="1:12" ht="14.25" hidden="1" x14ac:dyDescent="0.2">
      <c r="A336" s="194"/>
      <c r="B336" s="195"/>
      <c r="C336" s="289" t="s">
        <v>497</v>
      </c>
      <c r="D336" s="285"/>
      <c r="E336" s="285"/>
      <c r="F336" s="285"/>
      <c r="G336" s="285"/>
      <c r="H336" s="285"/>
      <c r="I336" s="179"/>
      <c r="J336" s="194"/>
      <c r="K336" s="178"/>
      <c r="L336" s="179"/>
    </row>
    <row r="337" spans="1:12" ht="14.25" hidden="1" x14ac:dyDescent="0.2">
      <c r="A337" s="194"/>
      <c r="B337" s="195"/>
      <c r="C337" s="285" t="s">
        <v>496</v>
      </c>
      <c r="D337" s="285"/>
      <c r="E337" s="285"/>
      <c r="F337" s="285"/>
      <c r="G337" s="285"/>
      <c r="H337" s="285"/>
      <c r="I337" s="179"/>
      <c r="J337" s="194"/>
      <c r="K337" s="178"/>
      <c r="L337" s="179">
        <f>SUMIF(CD48:CD322, 4, AO48:AO322)</f>
        <v>0</v>
      </c>
    </row>
    <row r="338" spans="1:12" ht="14.25" hidden="1" x14ac:dyDescent="0.2">
      <c r="A338" s="194"/>
      <c r="B338" s="195"/>
      <c r="C338" s="289" t="s">
        <v>498</v>
      </c>
      <c r="D338" s="285"/>
      <c r="E338" s="285"/>
      <c r="F338" s="285"/>
      <c r="G338" s="285"/>
      <c r="H338" s="285"/>
      <c r="I338" s="179"/>
      <c r="J338" s="194"/>
      <c r="K338" s="178"/>
      <c r="L338" s="179"/>
    </row>
    <row r="339" spans="1:12" ht="14.25" hidden="1" x14ac:dyDescent="0.2">
      <c r="A339" s="194"/>
      <c r="B339" s="195"/>
      <c r="C339" s="285" t="s">
        <v>499</v>
      </c>
      <c r="D339" s="285"/>
      <c r="E339" s="285"/>
      <c r="F339" s="285"/>
      <c r="G339" s="285"/>
      <c r="H339" s="285"/>
      <c r="I339" s="179"/>
      <c r="J339" s="194"/>
      <c r="K339" s="178"/>
      <c r="L339" s="179">
        <f>SUMIF(CD48:CD322, 4, AT48:AT322)</f>
        <v>0</v>
      </c>
    </row>
    <row r="340" spans="1:12" ht="14.25" hidden="1" x14ac:dyDescent="0.2">
      <c r="A340" s="194"/>
      <c r="B340" s="195"/>
      <c r="C340" s="285" t="s">
        <v>500</v>
      </c>
      <c r="D340" s="285"/>
      <c r="E340" s="285"/>
      <c r="F340" s="285"/>
      <c r="G340" s="285"/>
      <c r="H340" s="285"/>
      <c r="I340" s="179"/>
      <c r="J340" s="194"/>
      <c r="K340" s="178"/>
      <c r="L340" s="179">
        <f>SUMIF(CD48:CD322, 4, AV48:AV322)</f>
        <v>0</v>
      </c>
    </row>
    <row r="341" spans="1:12" ht="14.25" hidden="1" x14ac:dyDescent="0.2">
      <c r="A341" s="194"/>
      <c r="B341" s="195"/>
      <c r="C341" s="285" t="s">
        <v>501</v>
      </c>
      <c r="D341" s="285"/>
      <c r="E341" s="285"/>
      <c r="F341" s="285"/>
      <c r="G341" s="285"/>
      <c r="H341" s="285"/>
      <c r="I341" s="179"/>
      <c r="J341" s="194"/>
      <c r="K341" s="178"/>
      <c r="L341" s="179">
        <f>L343+L344</f>
        <v>0</v>
      </c>
    </row>
    <row r="342" spans="1:12" ht="14.25" hidden="1" x14ac:dyDescent="0.2">
      <c r="A342" s="194"/>
      <c r="B342" s="195"/>
      <c r="C342" s="289" t="s">
        <v>497</v>
      </c>
      <c r="D342" s="285"/>
      <c r="E342" s="285"/>
      <c r="F342" s="285"/>
      <c r="G342" s="285"/>
      <c r="H342" s="285"/>
      <c r="I342" s="179"/>
      <c r="J342" s="194"/>
      <c r="K342" s="178"/>
      <c r="L342" s="179"/>
    </row>
    <row r="343" spans="1:12" ht="14.25" hidden="1" x14ac:dyDescent="0.2">
      <c r="A343" s="194"/>
      <c r="B343" s="195"/>
      <c r="C343" s="285" t="s">
        <v>502</v>
      </c>
      <c r="D343" s="285"/>
      <c r="E343" s="285"/>
      <c r="F343" s="285"/>
      <c r="G343" s="285"/>
      <c r="H343" s="285"/>
      <c r="I343" s="179"/>
      <c r="J343" s="194"/>
      <c r="K343" s="178"/>
      <c r="L343" s="179">
        <f>SUMIF(CD48:CD322, 4, AW48:AW322)-SUMIF(CD48:CD322, 4, BK48:BK322)</f>
        <v>0</v>
      </c>
    </row>
    <row r="344" spans="1:12" ht="14.25" hidden="1" x14ac:dyDescent="0.2">
      <c r="A344" s="194"/>
      <c r="B344" s="195"/>
      <c r="C344" s="285" t="s">
        <v>503</v>
      </c>
      <c r="D344" s="285"/>
      <c r="E344" s="285"/>
      <c r="F344" s="285"/>
      <c r="G344" s="285"/>
      <c r="H344" s="285"/>
      <c r="I344" s="179"/>
      <c r="J344" s="194"/>
      <c r="K344" s="178"/>
      <c r="L344" s="179">
        <f>SUMIF(CD48:CD322, 4, BC48:BC322)</f>
        <v>0</v>
      </c>
    </row>
    <row r="345" spans="1:12" ht="14.25" hidden="1" x14ac:dyDescent="0.2">
      <c r="A345" s="194"/>
      <c r="B345" s="195"/>
      <c r="C345" s="285" t="s">
        <v>504</v>
      </c>
      <c r="D345" s="285"/>
      <c r="E345" s="285"/>
      <c r="F345" s="285"/>
      <c r="G345" s="285"/>
      <c r="H345" s="285"/>
      <c r="I345" s="179"/>
      <c r="J345" s="194"/>
      <c r="K345" s="178"/>
      <c r="L345" s="179">
        <f>SUMIF(CD48:CD322, 4, BB48:BB322)</f>
        <v>0</v>
      </c>
    </row>
    <row r="346" spans="1:12" ht="14.25" hidden="1" x14ac:dyDescent="0.2">
      <c r="A346" s="194"/>
      <c r="B346" s="195"/>
      <c r="C346" s="285" t="s">
        <v>523</v>
      </c>
      <c r="D346" s="285"/>
      <c r="E346" s="285"/>
      <c r="F346" s="285"/>
      <c r="G346" s="285"/>
      <c r="H346" s="285"/>
      <c r="I346" s="179"/>
      <c r="J346" s="194"/>
      <c r="K346" s="178"/>
      <c r="L346" s="179">
        <f>SUMIF(CD48:CD322, 4, AR48:AR322)+SUMIF(CD48:CD322, 4, AT48:AT322)+SUMIF(CD48:CD322, 4, AV48:AV322)</f>
        <v>0</v>
      </c>
    </row>
    <row r="347" spans="1:12" ht="14.25" hidden="1" x14ac:dyDescent="0.2">
      <c r="A347" s="194"/>
      <c r="B347" s="195"/>
      <c r="C347" s="285" t="s">
        <v>524</v>
      </c>
      <c r="D347" s="285"/>
      <c r="E347" s="285"/>
      <c r="F347" s="285"/>
      <c r="G347" s="285"/>
      <c r="H347" s="285"/>
      <c r="I347" s="179"/>
      <c r="J347" s="194"/>
      <c r="K347" s="178"/>
      <c r="L347" s="179">
        <f>SUMIF(CD48:CD322, 4, AZ48:AZ322)</f>
        <v>0</v>
      </c>
    </row>
    <row r="348" spans="1:12" ht="14.25" hidden="1" x14ac:dyDescent="0.2">
      <c r="A348" s="194"/>
      <c r="B348" s="195"/>
      <c r="C348" s="285" t="s">
        <v>525</v>
      </c>
      <c r="D348" s="285"/>
      <c r="E348" s="285"/>
      <c r="F348" s="285"/>
      <c r="G348" s="285"/>
      <c r="H348" s="285"/>
      <c r="I348" s="179"/>
      <c r="J348" s="194"/>
      <c r="K348" s="178"/>
      <c r="L348" s="179">
        <f>SUMIF(CD48:CD322, 4, BA48:BA322)</f>
        <v>0</v>
      </c>
    </row>
    <row r="350" spans="1:12" ht="15" x14ac:dyDescent="0.2">
      <c r="A350" s="191"/>
      <c r="B350" s="192"/>
      <c r="C350" s="288" t="s">
        <v>533</v>
      </c>
      <c r="D350" s="288"/>
      <c r="E350" s="288"/>
      <c r="F350" s="288"/>
      <c r="G350" s="288"/>
      <c r="H350" s="288"/>
      <c r="I350" s="183"/>
      <c r="J350" s="191"/>
      <c r="K350" s="193"/>
      <c r="L350" s="183">
        <f>L279+L299+L319+L324</f>
        <v>343935.55999999994</v>
      </c>
    </row>
    <row r="351" spans="1:12" ht="14.25" x14ac:dyDescent="0.2">
      <c r="A351" s="194"/>
      <c r="B351" s="195"/>
      <c r="C351" s="289" t="s">
        <v>494</v>
      </c>
      <c r="D351" s="285"/>
      <c r="E351" s="285"/>
      <c r="F351" s="285"/>
      <c r="G351" s="285"/>
      <c r="H351" s="285"/>
      <c r="I351" s="179"/>
      <c r="J351" s="194"/>
      <c r="K351" s="178"/>
      <c r="L351" s="179"/>
    </row>
    <row r="352" spans="1:12" ht="14.25" x14ac:dyDescent="0.2">
      <c r="A352" s="194"/>
      <c r="B352" s="195"/>
      <c r="C352" s="285" t="s">
        <v>521</v>
      </c>
      <c r="D352" s="285"/>
      <c r="E352" s="285"/>
      <c r="F352" s="285"/>
      <c r="G352" s="285"/>
      <c r="H352" s="285"/>
      <c r="I352" s="179"/>
      <c r="J352" s="194"/>
      <c r="K352" s="178"/>
      <c r="L352" s="179">
        <f>L354+L355+L361+L365</f>
        <v>83129.599999999977</v>
      </c>
    </row>
    <row r="353" spans="1:12" ht="14.25" x14ac:dyDescent="0.2">
      <c r="A353" s="194"/>
      <c r="B353" s="195"/>
      <c r="C353" s="289" t="s">
        <v>494</v>
      </c>
      <c r="D353" s="285"/>
      <c r="E353" s="285"/>
      <c r="F353" s="285"/>
      <c r="G353" s="285"/>
      <c r="H353" s="285"/>
      <c r="I353" s="179"/>
      <c r="J353" s="194"/>
      <c r="K353" s="178"/>
      <c r="L353" s="179"/>
    </row>
    <row r="354" spans="1:12" ht="14.25" x14ac:dyDescent="0.2">
      <c r="A354" s="194"/>
      <c r="B354" s="195"/>
      <c r="C354" s="285" t="s">
        <v>522</v>
      </c>
      <c r="D354" s="285"/>
      <c r="E354" s="285"/>
      <c r="F354" s="285"/>
      <c r="G354" s="285"/>
      <c r="H354" s="285"/>
      <c r="I354" s="179"/>
      <c r="J354" s="194"/>
      <c r="K354" s="178"/>
      <c r="L354" s="179">
        <f>SUM(AR48:AR348)</f>
        <v>22287.059999999998</v>
      </c>
    </row>
    <row r="355" spans="1:12" ht="14.25" hidden="1" x14ac:dyDescent="0.2">
      <c r="A355" s="194"/>
      <c r="B355" s="195"/>
      <c r="C355" s="285" t="s">
        <v>496</v>
      </c>
      <c r="D355" s="285"/>
      <c r="E355" s="285"/>
      <c r="F355" s="285"/>
      <c r="G355" s="285"/>
      <c r="H355" s="285"/>
      <c r="I355" s="179"/>
      <c r="J355" s="194"/>
      <c r="K355" s="178"/>
      <c r="L355" s="179">
        <f>L357+L360+L359</f>
        <v>3126.49</v>
      </c>
    </row>
    <row r="356" spans="1:12" ht="14.25" hidden="1" x14ac:dyDescent="0.2">
      <c r="A356" s="194"/>
      <c r="B356" s="195"/>
      <c r="C356" s="289" t="s">
        <v>497</v>
      </c>
      <c r="D356" s="285"/>
      <c r="E356" s="285"/>
      <c r="F356" s="285"/>
      <c r="G356" s="285"/>
      <c r="H356" s="285"/>
      <c r="I356" s="179"/>
      <c r="J356" s="194"/>
      <c r="K356" s="178"/>
      <c r="L356" s="179"/>
    </row>
    <row r="357" spans="1:12" ht="14.25" x14ac:dyDescent="0.2">
      <c r="A357" s="194"/>
      <c r="B357" s="195"/>
      <c r="C357" s="285" t="s">
        <v>496</v>
      </c>
      <c r="D357" s="285"/>
      <c r="E357" s="285"/>
      <c r="F357" s="285"/>
      <c r="G357" s="285"/>
      <c r="H357" s="285"/>
      <c r="I357" s="179"/>
      <c r="J357" s="194"/>
      <c r="K357" s="178"/>
      <c r="L357" s="179">
        <f>SUM(AO48:AO348)</f>
        <v>1241.9100000000001</v>
      </c>
    </row>
    <row r="358" spans="1:12" ht="14.25" hidden="1" x14ac:dyDescent="0.2">
      <c r="A358" s="194"/>
      <c r="B358" s="195"/>
      <c r="C358" s="289" t="s">
        <v>498</v>
      </c>
      <c r="D358" s="285"/>
      <c r="E358" s="285"/>
      <c r="F358" s="285"/>
      <c r="G358" s="285"/>
      <c r="H358" s="285"/>
      <c r="I358" s="179"/>
      <c r="J358" s="194"/>
      <c r="K358" s="178"/>
      <c r="L358" s="179"/>
    </row>
    <row r="359" spans="1:12" ht="14.25" x14ac:dyDescent="0.2">
      <c r="A359" s="194"/>
      <c r="B359" s="195"/>
      <c r="C359" s="285" t="s">
        <v>499</v>
      </c>
      <c r="D359" s="285"/>
      <c r="E359" s="285"/>
      <c r="F359" s="285"/>
      <c r="G359" s="285"/>
      <c r="H359" s="285"/>
      <c r="I359" s="179"/>
      <c r="J359" s="194"/>
      <c r="K359" s="178"/>
      <c r="L359" s="179">
        <f>SUM(AT48:AT348)</f>
        <v>1884.58</v>
      </c>
    </row>
    <row r="360" spans="1:12" ht="14.25" hidden="1" x14ac:dyDescent="0.2">
      <c r="A360" s="194"/>
      <c r="B360" s="195"/>
      <c r="C360" s="285" t="s">
        <v>500</v>
      </c>
      <c r="D360" s="285"/>
      <c r="E360" s="285"/>
      <c r="F360" s="285"/>
      <c r="G360" s="285"/>
      <c r="H360" s="285"/>
      <c r="I360" s="179"/>
      <c r="J360" s="194"/>
      <c r="K360" s="178"/>
      <c r="L360" s="179">
        <f>SUM(AV48:AV348)</f>
        <v>0</v>
      </c>
    </row>
    <row r="361" spans="1:12" ht="14.25" x14ac:dyDescent="0.2">
      <c r="A361" s="194"/>
      <c r="B361" s="195"/>
      <c r="C361" s="285" t="s">
        <v>501</v>
      </c>
      <c r="D361" s="285"/>
      <c r="E361" s="285"/>
      <c r="F361" s="285"/>
      <c r="G361" s="285"/>
      <c r="H361" s="285"/>
      <c r="I361" s="179"/>
      <c r="J361" s="194"/>
      <c r="K361" s="178"/>
      <c r="L361" s="179">
        <f>L363+L364</f>
        <v>57716.049999999988</v>
      </c>
    </row>
    <row r="362" spans="1:12" ht="14.25" x14ac:dyDescent="0.2">
      <c r="A362" s="194"/>
      <c r="B362" s="195"/>
      <c r="C362" s="289" t="s">
        <v>497</v>
      </c>
      <c r="D362" s="285"/>
      <c r="E362" s="285"/>
      <c r="F362" s="285"/>
      <c r="G362" s="285"/>
      <c r="H362" s="285"/>
      <c r="I362" s="179"/>
      <c r="J362" s="194"/>
      <c r="K362" s="178"/>
      <c r="L362" s="179"/>
    </row>
    <row r="363" spans="1:12" ht="14.25" x14ac:dyDescent="0.2">
      <c r="A363" s="194"/>
      <c r="B363" s="195"/>
      <c r="C363" s="285" t="s">
        <v>502</v>
      </c>
      <c r="D363" s="285"/>
      <c r="E363" s="285"/>
      <c r="F363" s="285"/>
      <c r="G363" s="285"/>
      <c r="H363" s="285"/>
      <c r="I363" s="179"/>
      <c r="J363" s="194"/>
      <c r="K363" s="178"/>
      <c r="L363" s="179">
        <f>SUM(AW48:AW348)-SUM(BK48:BK348)</f>
        <v>57716.049999999988</v>
      </c>
    </row>
    <row r="364" spans="1:12" ht="14.25" hidden="1" x14ac:dyDescent="0.2">
      <c r="A364" s="194"/>
      <c r="B364" s="195"/>
      <c r="C364" s="285" t="s">
        <v>503</v>
      </c>
      <c r="D364" s="285"/>
      <c r="E364" s="285"/>
      <c r="F364" s="285"/>
      <c r="G364" s="285"/>
      <c r="H364" s="285"/>
      <c r="I364" s="179"/>
      <c r="J364" s="194"/>
      <c r="K364" s="178"/>
      <c r="L364" s="179">
        <f>SUM(BC48:BC348)</f>
        <v>0</v>
      </c>
    </row>
    <row r="365" spans="1:12" ht="14.25" hidden="1" x14ac:dyDescent="0.2">
      <c r="A365" s="194"/>
      <c r="B365" s="195"/>
      <c r="C365" s="285" t="s">
        <v>504</v>
      </c>
      <c r="D365" s="285"/>
      <c r="E365" s="285"/>
      <c r="F365" s="285"/>
      <c r="G365" s="285"/>
      <c r="H365" s="285"/>
      <c r="I365" s="179"/>
      <c r="J365" s="194"/>
      <c r="K365" s="178"/>
      <c r="L365" s="179">
        <f>SUM(BB48:BB348)</f>
        <v>0</v>
      </c>
    </row>
    <row r="366" spans="1:12" ht="14.25" x14ac:dyDescent="0.2">
      <c r="A366" s="194"/>
      <c r="B366" s="195"/>
      <c r="C366" s="285" t="s">
        <v>505</v>
      </c>
      <c r="D366" s="285"/>
      <c r="E366" s="285"/>
      <c r="F366" s="285"/>
      <c r="G366" s="285"/>
      <c r="H366" s="285"/>
      <c r="I366" s="179"/>
      <c r="J366" s="194"/>
      <c r="K366" s="178"/>
      <c r="L366" s="179">
        <f>SUM(AR48:AR348)+SUM(AT48:AT348)+SUM(AV48:AV348)</f>
        <v>24171.64</v>
      </c>
    </row>
    <row r="367" spans="1:12" ht="14.25" x14ac:dyDescent="0.2">
      <c r="A367" s="194"/>
      <c r="B367" s="195"/>
      <c r="C367" s="285" t="s">
        <v>506</v>
      </c>
      <c r="D367" s="285"/>
      <c r="E367" s="285"/>
      <c r="F367" s="285"/>
      <c r="G367" s="285"/>
      <c r="H367" s="285"/>
      <c r="I367" s="179"/>
      <c r="J367" s="194"/>
      <c r="K367" s="178"/>
      <c r="L367" s="179">
        <f>SUM(AZ48:AZ348)</f>
        <v>23446.490000000005</v>
      </c>
    </row>
    <row r="368" spans="1:12" ht="14.25" x14ac:dyDescent="0.2">
      <c r="A368" s="194"/>
      <c r="B368" s="195"/>
      <c r="C368" s="285" t="s">
        <v>507</v>
      </c>
      <c r="D368" s="285"/>
      <c r="E368" s="285"/>
      <c r="F368" s="285"/>
      <c r="G368" s="285"/>
      <c r="H368" s="285"/>
      <c r="I368" s="179"/>
      <c r="J368" s="194"/>
      <c r="K368" s="178"/>
      <c r="L368" s="179">
        <f>SUM(BA48:BA348)</f>
        <v>12327.54</v>
      </c>
    </row>
    <row r="369" spans="1:12" ht="14.25" x14ac:dyDescent="0.2">
      <c r="A369" s="194"/>
      <c r="B369" s="195"/>
      <c r="C369" s="285" t="s">
        <v>534</v>
      </c>
      <c r="D369" s="285"/>
      <c r="E369" s="285"/>
      <c r="F369" s="285"/>
      <c r="G369" s="285"/>
      <c r="H369" s="285"/>
      <c r="I369" s="179"/>
      <c r="J369" s="194"/>
      <c r="K369" s="178"/>
      <c r="L369" s="179">
        <f>L371+L372</f>
        <v>225031.93</v>
      </c>
    </row>
    <row r="370" spans="1:12" ht="14.25" x14ac:dyDescent="0.2">
      <c r="A370" s="194"/>
      <c r="B370" s="195"/>
      <c r="C370" s="289" t="s">
        <v>494</v>
      </c>
      <c r="D370" s="285"/>
      <c r="E370" s="285"/>
      <c r="F370" s="285"/>
      <c r="G370" s="285"/>
      <c r="H370" s="285"/>
      <c r="I370" s="179"/>
      <c r="J370" s="194"/>
      <c r="K370" s="178"/>
      <c r="L370" s="179"/>
    </row>
    <row r="371" spans="1:12" ht="14.25" x14ac:dyDescent="0.2">
      <c r="A371" s="194"/>
      <c r="B371" s="195"/>
      <c r="C371" s="285" t="s">
        <v>509</v>
      </c>
      <c r="D371" s="285"/>
      <c r="E371" s="285"/>
      <c r="F371" s="285"/>
      <c r="G371" s="285"/>
      <c r="H371" s="285"/>
      <c r="I371" s="179"/>
      <c r="J371" s="194"/>
      <c r="K371" s="178"/>
      <c r="L371" s="179">
        <f>SUM(BK48:BK348)</f>
        <v>225031.93</v>
      </c>
    </row>
    <row r="372" spans="1:12" ht="14.25" hidden="1" x14ac:dyDescent="0.2">
      <c r="A372" s="194"/>
      <c r="B372" s="195"/>
      <c r="C372" s="285" t="s">
        <v>510</v>
      </c>
      <c r="D372" s="285"/>
      <c r="E372" s="285"/>
      <c r="F372" s="285"/>
      <c r="G372" s="285"/>
      <c r="H372" s="285"/>
      <c r="I372" s="179"/>
      <c r="J372" s="194"/>
      <c r="K372" s="178"/>
      <c r="L372" s="179">
        <f>SUM(BD48:BD348)</f>
        <v>0</v>
      </c>
    </row>
    <row r="373" spans="1:12" ht="14.25" hidden="1" x14ac:dyDescent="0.2">
      <c r="A373" s="194"/>
      <c r="B373" s="195"/>
      <c r="C373" s="285" t="s">
        <v>535</v>
      </c>
      <c r="D373" s="285"/>
      <c r="E373" s="285"/>
      <c r="F373" s="285"/>
      <c r="G373" s="285"/>
      <c r="H373" s="285"/>
      <c r="I373" s="179"/>
      <c r="J373" s="194"/>
      <c r="K373" s="178"/>
      <c r="L373" s="179">
        <f>L324</f>
        <v>0</v>
      </c>
    </row>
    <row r="374" spans="1:12" ht="14.25" x14ac:dyDescent="0.2">
      <c r="A374" s="194"/>
      <c r="B374" s="195"/>
      <c r="C374" s="288" t="s">
        <v>514</v>
      </c>
      <c r="D374" s="285"/>
      <c r="E374" s="285"/>
      <c r="F374" s="285"/>
      <c r="G374" s="285"/>
      <c r="H374" s="285"/>
      <c r="I374" s="179"/>
      <c r="J374" s="194"/>
      <c r="K374" s="178"/>
      <c r="L374" s="179"/>
    </row>
    <row r="375" spans="1:12" ht="14.25" x14ac:dyDescent="0.2">
      <c r="A375" s="194"/>
      <c r="B375" s="195"/>
      <c r="C375" s="285" t="s">
        <v>515</v>
      </c>
      <c r="D375" s="285"/>
      <c r="E375" s="285"/>
      <c r="F375" s="285"/>
      <c r="G375" s="285"/>
      <c r="H375" s="285"/>
      <c r="I375" s="179"/>
      <c r="J375" s="194"/>
      <c r="K375" s="178"/>
      <c r="L375" s="179">
        <f>SUM(AX48:AX348)</f>
        <v>40577.869999999995</v>
      </c>
    </row>
    <row r="376" spans="1:12" ht="14.25" x14ac:dyDescent="0.2">
      <c r="A376" s="194"/>
      <c r="B376" s="195"/>
      <c r="C376" s="285" t="s">
        <v>516</v>
      </c>
      <c r="D376" s="285"/>
      <c r="E376" s="285"/>
      <c r="F376" s="285"/>
      <c r="G376" s="285"/>
      <c r="H376" s="285"/>
      <c r="I376" s="179"/>
      <c r="J376" s="194"/>
      <c r="K376" s="178"/>
      <c r="L376" s="179">
        <f>SUM(AY48:AY348)</f>
        <v>225031.93</v>
      </c>
    </row>
    <row r="377" spans="1:12" ht="14.25" x14ac:dyDescent="0.2">
      <c r="A377" s="194"/>
      <c r="B377" s="195"/>
      <c r="C377" s="285" t="s">
        <v>517</v>
      </c>
      <c r="D377" s="285"/>
      <c r="E377" s="285"/>
      <c r="F377" s="286"/>
      <c r="G377" s="182">
        <f>Source!F292</f>
        <v>28.393999999999998</v>
      </c>
      <c r="H377" s="194"/>
      <c r="I377" s="194"/>
      <c r="J377" s="194"/>
      <c r="K377" s="194"/>
      <c r="L377" s="194"/>
    </row>
    <row r="378" spans="1:12" ht="14.25" x14ac:dyDescent="0.2">
      <c r="A378" s="194"/>
      <c r="B378" s="195"/>
      <c r="C378" s="285" t="s">
        <v>518</v>
      </c>
      <c r="D378" s="285"/>
      <c r="E378" s="285"/>
      <c r="F378" s="286"/>
      <c r="G378" s="182">
        <f>Source!F293</f>
        <v>2.234</v>
      </c>
      <c r="H378" s="194"/>
      <c r="I378" s="194"/>
      <c r="J378" s="194"/>
      <c r="K378" s="194"/>
      <c r="L378" s="194"/>
    </row>
    <row r="382" spans="1:12" ht="14.25" customHeight="1" x14ac:dyDescent="0.2">
      <c r="A382" s="199"/>
      <c r="B382" s="200" t="s">
        <v>536</v>
      </c>
      <c r="C382" s="201" t="str">
        <f>IF(Source!AC12&lt;&gt;"", Source!AC12," ")</f>
        <v xml:space="preserve"> </v>
      </c>
      <c r="D382" s="175"/>
      <c r="E382" s="175"/>
      <c r="F382" s="175"/>
      <c r="G382" s="175"/>
      <c r="H382" s="202" t="str">
        <f>IF(Source!AB12&lt;&gt;"", Source!AB12," ")</f>
        <v>Гаджиев Б.А.</v>
      </c>
      <c r="I382" s="203"/>
      <c r="J382" s="203"/>
      <c r="K382" s="204"/>
      <c r="L382" s="204"/>
    </row>
    <row r="383" spans="1:12" ht="14.25" customHeight="1" x14ac:dyDescent="0.2">
      <c r="A383" s="199"/>
      <c r="B383" s="205"/>
      <c r="C383" s="287" t="s">
        <v>537</v>
      </c>
      <c r="D383" s="287"/>
      <c r="E383" s="287"/>
      <c r="F383" s="287"/>
      <c r="G383" s="287"/>
      <c r="H383" s="203"/>
      <c r="I383" s="203"/>
      <c r="J383" s="203"/>
      <c r="K383" s="204"/>
      <c r="L383" s="204"/>
    </row>
    <row r="384" spans="1:12" ht="14.25" customHeight="1" x14ac:dyDescent="0.2">
      <c r="A384" s="199"/>
      <c r="B384" s="205"/>
      <c r="C384" s="160"/>
      <c r="D384" s="160"/>
      <c r="E384" s="160"/>
      <c r="F384" s="160"/>
      <c r="G384" s="160"/>
      <c r="H384" s="203"/>
      <c r="I384" s="203"/>
      <c r="J384" s="203"/>
      <c r="K384" s="204"/>
      <c r="L384" s="204"/>
    </row>
    <row r="385" spans="1:12" ht="14.25" customHeight="1" x14ac:dyDescent="0.2">
      <c r="A385" s="199"/>
      <c r="B385" s="200" t="s">
        <v>538</v>
      </c>
      <c r="C385" s="201" t="str">
        <f>IF(Source!AE12&lt;&gt;"", Source!AE12," ")</f>
        <v xml:space="preserve"> </v>
      </c>
      <c r="D385" s="175"/>
      <c r="E385" s="175"/>
      <c r="F385" s="175"/>
      <c r="G385" s="175"/>
      <c r="H385" s="202" t="str">
        <f>IF(Source!AD12&lt;&gt;"", Source!AD12," ")</f>
        <v xml:space="preserve"> </v>
      </c>
      <c r="I385" s="203"/>
      <c r="J385" s="203"/>
      <c r="K385" s="204"/>
      <c r="L385" s="204"/>
    </row>
    <row r="386" spans="1:12" ht="14.25" customHeight="1" x14ac:dyDescent="0.2">
      <c r="A386" s="160"/>
      <c r="B386" s="160"/>
      <c r="C386" s="287" t="s">
        <v>537</v>
      </c>
      <c r="D386" s="287"/>
      <c r="E386" s="287"/>
      <c r="F386" s="287"/>
      <c r="G386" s="287"/>
      <c r="H386" s="203"/>
      <c r="I386" s="203"/>
      <c r="J386" s="203"/>
      <c r="K386" s="204"/>
      <c r="L386" s="204"/>
    </row>
  </sheetData>
  <mergeCells count="243"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49:L49"/>
    <mergeCell ref="C67:H67"/>
    <mergeCell ref="I67:J67"/>
    <mergeCell ref="K67:L67"/>
    <mergeCell ref="C90:H90"/>
    <mergeCell ref="I90:J90"/>
    <mergeCell ref="K90:L90"/>
    <mergeCell ref="A42:A46"/>
    <mergeCell ref="B42:B46"/>
    <mergeCell ref="C42:C46"/>
    <mergeCell ref="D42:D46"/>
    <mergeCell ref="E42:G45"/>
    <mergeCell ref="H42:L45"/>
    <mergeCell ref="C114:H114"/>
    <mergeCell ref="I114:J114"/>
    <mergeCell ref="K114:L114"/>
    <mergeCell ref="C131:H131"/>
    <mergeCell ref="I131:J131"/>
    <mergeCell ref="K131:L131"/>
    <mergeCell ref="C92:H92"/>
    <mergeCell ref="I92:J92"/>
    <mergeCell ref="K92:L92"/>
    <mergeCell ref="C112:H112"/>
    <mergeCell ref="I112:J112"/>
    <mergeCell ref="K112:L112"/>
    <mergeCell ref="C152:H152"/>
    <mergeCell ref="I152:J152"/>
    <mergeCell ref="K152:L152"/>
    <mergeCell ref="C154:H154"/>
    <mergeCell ref="I154:J154"/>
    <mergeCell ref="K154:L154"/>
    <mergeCell ref="C133:H133"/>
    <mergeCell ref="I133:J133"/>
    <mergeCell ref="K133:L133"/>
    <mergeCell ref="C135:H135"/>
    <mergeCell ref="I135:J135"/>
    <mergeCell ref="K135:L135"/>
    <mergeCell ref="C203:H203"/>
    <mergeCell ref="I203:J203"/>
    <mergeCell ref="K203:L203"/>
    <mergeCell ref="C205:H205"/>
    <mergeCell ref="I205:J205"/>
    <mergeCell ref="K205:L205"/>
    <mergeCell ref="C156:H156"/>
    <mergeCell ref="I156:J156"/>
    <mergeCell ref="K156:L156"/>
    <mergeCell ref="C176:H176"/>
    <mergeCell ref="I176:J176"/>
    <mergeCell ref="K176:L176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A239:L239"/>
    <mergeCell ref="C241:H241"/>
    <mergeCell ref="I241:J241"/>
    <mergeCell ref="K241:L241"/>
    <mergeCell ref="C243:H243"/>
    <mergeCell ref="I243:J243"/>
    <mergeCell ref="K243:L243"/>
    <mergeCell ref="C231:H231"/>
    <mergeCell ref="C232:H232"/>
    <mergeCell ref="C233:H233"/>
    <mergeCell ref="C234:H234"/>
    <mergeCell ref="C235:F235"/>
    <mergeCell ref="C236:F236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77:H277"/>
    <mergeCell ref="C279:H279"/>
    <mergeCell ref="C280:H280"/>
    <mergeCell ref="C281:H281"/>
    <mergeCell ref="C282:H282"/>
    <mergeCell ref="C283:H283"/>
    <mergeCell ref="C269:H269"/>
    <mergeCell ref="C270:H270"/>
    <mergeCell ref="C271:H271"/>
    <mergeCell ref="C272:H272"/>
    <mergeCell ref="C273:F273"/>
    <mergeCell ref="C274:F274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303:H303"/>
    <mergeCell ref="C304:H304"/>
    <mergeCell ref="C305:H305"/>
    <mergeCell ref="C306:H306"/>
    <mergeCell ref="C307:H307"/>
    <mergeCell ref="C308:H308"/>
    <mergeCell ref="C296:H296"/>
    <mergeCell ref="C297:H297"/>
    <mergeCell ref="C299:H299"/>
    <mergeCell ref="C300:H300"/>
    <mergeCell ref="C301:H301"/>
    <mergeCell ref="C302:H302"/>
    <mergeCell ref="C315:H315"/>
    <mergeCell ref="C316:H316"/>
    <mergeCell ref="C317:H317"/>
    <mergeCell ref="C319:H319"/>
    <mergeCell ref="C320:H320"/>
    <mergeCell ref="C321:H321"/>
    <mergeCell ref="C309:H309"/>
    <mergeCell ref="C310:H310"/>
    <mergeCell ref="C311:H311"/>
    <mergeCell ref="C312:H312"/>
    <mergeCell ref="C313:H313"/>
    <mergeCell ref="C314:H314"/>
    <mergeCell ref="C329:H329"/>
    <mergeCell ref="C330:H330"/>
    <mergeCell ref="C331:H331"/>
    <mergeCell ref="C332:H332"/>
    <mergeCell ref="C333:H333"/>
    <mergeCell ref="C334:H334"/>
    <mergeCell ref="C322:H322"/>
    <mergeCell ref="C324:H324"/>
    <mergeCell ref="C325:H325"/>
    <mergeCell ref="C326:H326"/>
    <mergeCell ref="C327:H327"/>
    <mergeCell ref="C328:H328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54:H354"/>
    <mergeCell ref="C355:H355"/>
    <mergeCell ref="C356:H356"/>
    <mergeCell ref="C357:H357"/>
    <mergeCell ref="C358:H358"/>
    <mergeCell ref="C359:H359"/>
    <mergeCell ref="C347:H347"/>
    <mergeCell ref="C348:H348"/>
    <mergeCell ref="C350:H350"/>
    <mergeCell ref="C351:H351"/>
    <mergeCell ref="C352:H352"/>
    <mergeCell ref="C353:H353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78:F378"/>
    <mergeCell ref="C383:G383"/>
    <mergeCell ref="C386:G386"/>
    <mergeCell ref="C372:H372"/>
    <mergeCell ref="C373:H373"/>
    <mergeCell ref="C374:H374"/>
    <mergeCell ref="C375:H375"/>
    <mergeCell ref="C376:H376"/>
    <mergeCell ref="C377:F377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6"/>
  <sheetViews>
    <sheetView view="pageBreakPreview" topLeftCell="A8" zoomScale="90" zoomScaleNormal="100" zoomScaleSheetLayoutView="90" workbookViewId="0">
      <selection activeCell="A5" sqref="A5:AA5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3" width="15" style="154" customWidth="1"/>
    <col min="14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ht="12.75" customHeight="1" x14ac:dyDescent="0.2">
      <c r="A1" s="313" t="s">
        <v>375</v>
      </c>
      <c r="B1" s="313"/>
      <c r="C1" s="313"/>
      <c r="D1" s="313"/>
      <c r="E1" s="313"/>
      <c r="F1" s="314" t="s">
        <v>376</v>
      </c>
      <c r="G1" s="314"/>
      <c r="H1" s="314"/>
      <c r="I1" s="314"/>
      <c r="J1" s="314"/>
      <c r="K1" s="314"/>
      <c r="L1" s="314"/>
    </row>
    <row r="2" spans="1:93" ht="12.75" customHeight="1" x14ac:dyDescent="0.2">
      <c r="A2" s="155"/>
      <c r="B2" s="155"/>
      <c r="C2" s="155"/>
      <c r="D2" s="155"/>
      <c r="E2" s="155"/>
      <c r="F2" s="156"/>
      <c r="G2" s="156"/>
      <c r="H2" s="156"/>
      <c r="I2" s="156"/>
      <c r="J2" s="156"/>
      <c r="K2" s="156"/>
      <c r="L2" s="156"/>
    </row>
    <row r="3" spans="1:93" ht="25.5" x14ac:dyDescent="0.2">
      <c r="A3" s="313" t="s">
        <v>377</v>
      </c>
      <c r="B3" s="313"/>
      <c r="C3" s="313"/>
      <c r="D3" s="313"/>
      <c r="E3" s="313"/>
      <c r="F3" s="3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4"/>
      <c r="H3" s="314"/>
      <c r="I3" s="314"/>
      <c r="J3" s="314"/>
      <c r="K3" s="314"/>
      <c r="L3" s="314"/>
      <c r="CO3" s="2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6"/>
    </row>
    <row r="5" spans="1:93" ht="127.5" x14ac:dyDescent="0.2">
      <c r="A5" s="313" t="s">
        <v>378</v>
      </c>
      <c r="B5" s="313"/>
      <c r="C5" s="313"/>
      <c r="D5" s="313"/>
      <c r="E5" s="313"/>
      <c r="F5" s="3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14"/>
      <c r="H5" s="314"/>
      <c r="I5" s="314"/>
      <c r="J5" s="314"/>
      <c r="K5" s="314"/>
      <c r="L5" s="314"/>
      <c r="CO5" s="2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5"/>
      <c r="B6" s="155"/>
      <c r="C6" s="155"/>
      <c r="D6" s="155"/>
      <c r="E6" s="155"/>
      <c r="F6" s="156"/>
      <c r="G6" s="156"/>
      <c r="H6" s="156"/>
      <c r="I6" s="156"/>
      <c r="J6" s="156"/>
      <c r="K6" s="156"/>
      <c r="L6" s="156"/>
    </row>
    <row r="7" spans="1:93" ht="76.5" customHeight="1" x14ac:dyDescent="0.2">
      <c r="A7" s="313" t="s">
        <v>379</v>
      </c>
      <c r="B7" s="313"/>
      <c r="C7" s="313"/>
      <c r="D7" s="313"/>
      <c r="E7" s="313"/>
      <c r="F7" s="314" t="s">
        <v>916</v>
      </c>
      <c r="G7" s="314"/>
      <c r="H7" s="314"/>
      <c r="I7" s="314"/>
      <c r="J7" s="314"/>
      <c r="K7" s="314"/>
      <c r="L7" s="314"/>
    </row>
    <row r="8" spans="1:93" ht="12.75" customHeight="1" x14ac:dyDescent="0.2">
      <c r="A8" s="155"/>
      <c r="B8" s="155"/>
      <c r="C8" s="155"/>
      <c r="D8" s="155"/>
      <c r="E8" s="155"/>
      <c r="F8" s="156"/>
      <c r="G8" s="156"/>
      <c r="H8" s="156"/>
      <c r="I8" s="156"/>
      <c r="J8" s="156"/>
      <c r="K8" s="156"/>
      <c r="L8" s="156"/>
    </row>
    <row r="9" spans="1:93" ht="38.25" customHeight="1" x14ac:dyDescent="0.2">
      <c r="A9" s="313" t="s">
        <v>380</v>
      </c>
      <c r="B9" s="313"/>
      <c r="C9" s="313"/>
      <c r="D9" s="313"/>
      <c r="E9" s="313"/>
      <c r="F9" s="314" t="s">
        <v>381</v>
      </c>
      <c r="G9" s="314"/>
      <c r="H9" s="314"/>
      <c r="I9" s="314"/>
      <c r="J9" s="314"/>
      <c r="K9" s="314"/>
      <c r="L9" s="314"/>
    </row>
    <row r="10" spans="1:93" ht="12.75" customHeight="1" x14ac:dyDescent="0.2">
      <c r="A10" s="235"/>
      <c r="B10" s="235"/>
      <c r="C10" s="235"/>
      <c r="D10" s="235"/>
      <c r="E10" s="235"/>
      <c r="F10" s="157"/>
      <c r="G10" s="157"/>
      <c r="H10" s="157"/>
      <c r="I10" s="157"/>
      <c r="J10" s="157"/>
      <c r="K10" s="157"/>
      <c r="L10" s="157"/>
    </row>
    <row r="11" spans="1:93" ht="12.75" customHeight="1" x14ac:dyDescent="0.2">
      <c r="A11" s="313" t="s">
        <v>382</v>
      </c>
      <c r="B11" s="313"/>
      <c r="C11" s="313"/>
      <c r="D11" s="313"/>
      <c r="E11" s="313"/>
      <c r="F11" s="314" t="s">
        <v>383</v>
      </c>
      <c r="G11" s="314"/>
      <c r="H11" s="314"/>
      <c r="I11" s="314"/>
      <c r="J11" s="314"/>
      <c r="K11" s="314"/>
      <c r="L11" s="314"/>
    </row>
    <row r="12" spans="1:93" ht="12.75" customHeight="1" x14ac:dyDescent="0.2">
      <c r="A12" s="235"/>
      <c r="B12" s="235"/>
      <c r="C12" s="235"/>
      <c r="D12" s="235"/>
      <c r="E12" s="235"/>
      <c r="F12" s="157"/>
      <c r="G12" s="157"/>
      <c r="H12" s="157"/>
      <c r="I12" s="157"/>
      <c r="J12" s="157"/>
      <c r="K12" s="157"/>
      <c r="L12" s="157"/>
    </row>
    <row r="13" spans="1:93" ht="12.75" customHeight="1" x14ac:dyDescent="0.2">
      <c r="A13" s="313" t="s">
        <v>384</v>
      </c>
      <c r="B13" s="313"/>
      <c r="C13" s="313"/>
      <c r="D13" s="313"/>
      <c r="E13" s="313"/>
      <c r="F13" s="314" t="str">
        <f>IF(Source!CZ12 &lt;&gt; "", Source!CZ12, "")</f>
        <v/>
      </c>
      <c r="G13" s="314"/>
      <c r="H13" s="314"/>
      <c r="I13" s="314"/>
      <c r="J13" s="314"/>
      <c r="K13" s="314"/>
      <c r="L13" s="314"/>
    </row>
    <row r="14" spans="1:93" ht="12.75" customHeight="1" x14ac:dyDescent="0.2">
      <c r="A14" s="235"/>
      <c r="B14" s="235"/>
      <c r="C14" s="235"/>
      <c r="D14" s="235"/>
      <c r="E14" s="235"/>
      <c r="F14" s="157"/>
      <c r="G14" s="157"/>
      <c r="H14" s="157"/>
      <c r="I14" s="157"/>
      <c r="J14" s="157"/>
      <c r="K14" s="157"/>
      <c r="L14" s="156"/>
    </row>
    <row r="15" spans="1:93" ht="12.75" customHeight="1" x14ac:dyDescent="0.2">
      <c r="A15" s="313" t="s">
        <v>385</v>
      </c>
      <c r="B15" s="313"/>
      <c r="C15" s="313"/>
      <c r="D15" s="313"/>
      <c r="E15" s="313"/>
      <c r="F15" s="314" t="str">
        <f>IF(Source!DA12 &lt;&gt; "", Source!DA12, "")</f>
        <v/>
      </c>
      <c r="G15" s="314"/>
      <c r="H15" s="314"/>
      <c r="I15" s="314"/>
      <c r="J15" s="314"/>
      <c r="K15" s="314"/>
      <c r="L15" s="314"/>
    </row>
    <row r="16" spans="1:93" ht="12.75" customHeight="1" x14ac:dyDescent="0.2">
      <c r="A16" s="158"/>
      <c r="B16" s="158"/>
      <c r="C16" s="158"/>
      <c r="D16" s="158"/>
      <c r="E16" s="158"/>
      <c r="F16" s="159"/>
      <c r="G16" s="159"/>
      <c r="H16" s="159"/>
      <c r="I16" s="159"/>
      <c r="J16" s="159"/>
      <c r="K16" s="159"/>
      <c r="L16" s="159"/>
    </row>
    <row r="17" spans="1:92" ht="12.7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92" ht="31.5" x14ac:dyDescent="0.25">
      <c r="A18" s="312" t="s">
        <v>366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CN18" s="237" t="s">
        <v>366</v>
      </c>
    </row>
    <row r="19" spans="1:92" ht="14.25" customHeight="1" x14ac:dyDescent="0.2">
      <c r="A19" s="310" t="s">
        <v>77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</row>
    <row r="20" spans="1:92" ht="14.25" customHeight="1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1:92" ht="15.75" customHeight="1" x14ac:dyDescent="0.25">
      <c r="A21" s="308" t="str">
        <f>CONCATENATE( "ЛОКАЛЬНАЯ СМЕТА № ", Source!L300, " ",Source!CM300)</f>
        <v xml:space="preserve">ЛОКАЛЬНАЯ СМЕТА № 02-01-02 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</row>
    <row r="22" spans="1:92" ht="15" customHeight="1" x14ac:dyDescent="0.2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1"/>
    </row>
    <row r="23" spans="1:92" ht="18" customHeight="1" x14ac:dyDescent="0.25">
      <c r="A23" s="309" t="str">
        <f>IF(Source!G300&lt;&gt;"Новая локальная смета", Source!G300, "")</f>
        <v>Строительство ТМГ-630кВА (Х2К2)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310" t="s">
        <v>387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</row>
    <row r="25" spans="1:92" ht="14.25" customHeight="1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</row>
    <row r="26" spans="1:92" ht="14.25" customHeight="1" x14ac:dyDescent="0.2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</row>
    <row r="27" spans="1:92" ht="12.75" customHeight="1" x14ac:dyDescent="0.2">
      <c r="A27" s="163" t="s">
        <v>388</v>
      </c>
      <c r="B27" s="163"/>
      <c r="C27" s="164" t="s">
        <v>389</v>
      </c>
      <c r="D27" s="163" t="s">
        <v>390</v>
      </c>
      <c r="E27" s="163"/>
      <c r="F27" s="163"/>
      <c r="G27" s="163"/>
      <c r="H27" s="163"/>
      <c r="I27" s="163"/>
      <c r="J27" s="163"/>
      <c r="K27" s="163"/>
      <c r="L27" s="163"/>
    </row>
    <row r="28" spans="1:92" ht="12.75" customHeight="1" x14ac:dyDescent="0.2">
      <c r="A28" s="163"/>
      <c r="B28" s="163"/>
      <c r="C28" s="165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92" ht="12.75" customHeight="1" x14ac:dyDescent="0.2">
      <c r="A29" s="163" t="s">
        <v>391</v>
      </c>
      <c r="B29" s="163"/>
      <c r="C29" s="311"/>
      <c r="D29" s="311"/>
      <c r="E29" s="311"/>
      <c r="F29" s="311"/>
      <c r="G29" s="311"/>
      <c r="H29" s="311"/>
      <c r="I29" s="311"/>
      <c r="J29" s="311"/>
      <c r="K29" s="311"/>
      <c r="L29" s="311"/>
    </row>
    <row r="30" spans="1:92" ht="12.75" customHeight="1" x14ac:dyDescent="0.2">
      <c r="A30" s="166"/>
      <c r="B30" s="167"/>
      <c r="C30" s="310" t="s">
        <v>392</v>
      </c>
      <c r="D30" s="310"/>
      <c r="E30" s="310"/>
      <c r="F30" s="310"/>
      <c r="G30" s="310"/>
      <c r="H30" s="310"/>
      <c r="I30" s="310"/>
      <c r="J30" s="310"/>
      <c r="K30" s="310"/>
      <c r="L30" s="310"/>
    </row>
    <row r="31" spans="1:92" ht="14.25" customHeight="1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92" ht="14.25" customHeight="1" x14ac:dyDescent="0.2">
      <c r="A32" s="168" t="s">
        <v>918</v>
      </c>
      <c r="B32" s="160"/>
      <c r="C32" s="160"/>
      <c r="D32" s="169"/>
      <c r="E32" s="160"/>
      <c r="F32" s="160"/>
      <c r="G32" s="160"/>
      <c r="H32" s="160"/>
      <c r="I32" s="160"/>
      <c r="J32" s="160"/>
      <c r="K32" s="160"/>
      <c r="L32" s="160"/>
    </row>
    <row r="33" spans="1:13" ht="14.25" customHeight="1" x14ac:dyDescent="0.2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1:13" ht="14.25" customHeight="1" x14ac:dyDescent="0.2">
      <c r="A34" s="168" t="s">
        <v>393</v>
      </c>
      <c r="B34" s="160"/>
      <c r="C34" s="306">
        <f>C37+C38+C39+C40</f>
        <v>1054.50936</v>
      </c>
      <c r="D34" s="307"/>
      <c r="E34" s="163" t="s">
        <v>394</v>
      </c>
      <c r="F34" s="158"/>
      <c r="G34" s="158"/>
      <c r="H34" s="158"/>
      <c r="I34" s="158"/>
      <c r="J34" s="158"/>
      <c r="K34" s="158"/>
      <c r="L34" s="160"/>
    </row>
    <row r="35" spans="1:13" ht="14.25" customHeight="1" x14ac:dyDescent="0.2">
      <c r="A35" s="168"/>
      <c r="B35" s="160"/>
      <c r="C35" s="233"/>
      <c r="D35" s="234"/>
      <c r="E35" s="163"/>
      <c r="F35" s="158"/>
      <c r="G35" s="163" t="s">
        <v>395</v>
      </c>
      <c r="H35" s="160"/>
      <c r="I35" s="163"/>
      <c r="J35" s="163"/>
      <c r="K35" s="170">
        <f>ROUND(SUM(AR48:AR239)/1000, 2)</f>
        <v>21.6</v>
      </c>
      <c r="L35" s="163" t="s">
        <v>394</v>
      </c>
    </row>
    <row r="36" spans="1:13" ht="14.25" customHeight="1" x14ac:dyDescent="0.2">
      <c r="A36" s="160"/>
      <c r="B36" s="171" t="s">
        <v>396</v>
      </c>
      <c r="C36" s="172"/>
      <c r="D36" s="160"/>
      <c r="E36" s="163"/>
      <c r="F36" s="158"/>
      <c r="G36" s="163" t="s">
        <v>397</v>
      </c>
      <c r="H36" s="160"/>
      <c r="I36" s="163"/>
      <c r="J36" s="163"/>
      <c r="K36" s="170">
        <f>ROUND(SUM(AT48:AT239)/1000, 2)</f>
        <v>6.36</v>
      </c>
      <c r="L36" s="163" t="s">
        <v>394</v>
      </c>
    </row>
    <row r="37" spans="1:13" ht="14.25" customHeight="1" x14ac:dyDescent="0.2">
      <c r="A37" s="160"/>
      <c r="B37" s="168" t="s">
        <v>398</v>
      </c>
      <c r="C37" s="306">
        <f>ROUND((Source!F394)/1000, 5)</f>
        <v>0</v>
      </c>
      <c r="D37" s="307"/>
      <c r="E37" s="163" t="s">
        <v>394</v>
      </c>
      <c r="F37" s="158"/>
      <c r="G37" s="163" t="s">
        <v>399</v>
      </c>
      <c r="H37" s="160"/>
      <c r="I37" s="163"/>
      <c r="J37" s="234"/>
      <c r="K37" s="173">
        <f>Source!F399</f>
        <v>27.6</v>
      </c>
      <c r="L37" s="163" t="s">
        <v>400</v>
      </c>
      <c r="M37" s="189">
        <f>C37</f>
        <v>0</v>
      </c>
    </row>
    <row r="38" spans="1:13" ht="14.25" customHeight="1" x14ac:dyDescent="0.2">
      <c r="A38" s="160"/>
      <c r="B38" s="168" t="s">
        <v>401</v>
      </c>
      <c r="C38" s="306">
        <f>ROUND((Source!F395)/1000, 5)</f>
        <v>91.160250000000005</v>
      </c>
      <c r="D38" s="307"/>
      <c r="E38" s="163" t="s">
        <v>394</v>
      </c>
      <c r="F38" s="158"/>
      <c r="G38" s="163" t="s">
        <v>402</v>
      </c>
      <c r="H38" s="160"/>
      <c r="I38" s="163"/>
      <c r="J38" s="174"/>
      <c r="K38" s="173">
        <f>Source!F400</f>
        <v>6.98</v>
      </c>
      <c r="L38" s="163" t="s">
        <v>400</v>
      </c>
      <c r="M38" s="189">
        <f>C38</f>
        <v>91.160250000000005</v>
      </c>
    </row>
    <row r="39" spans="1:13" ht="14.25" customHeight="1" x14ac:dyDescent="0.2">
      <c r="A39" s="160"/>
      <c r="B39" s="168" t="s">
        <v>403</v>
      </c>
      <c r="C39" s="306">
        <f>ROUND((Source!F386)/1000, 5)</f>
        <v>963.34911</v>
      </c>
      <c r="D39" s="307"/>
      <c r="E39" s="163" t="s">
        <v>394</v>
      </c>
      <c r="F39" s="158"/>
      <c r="G39" s="163"/>
      <c r="H39" s="163"/>
      <c r="I39" s="163"/>
      <c r="J39" s="163"/>
      <c r="K39" s="158"/>
      <c r="L39" s="163"/>
      <c r="M39" s="189">
        <f>C39</f>
        <v>963.34911</v>
      </c>
    </row>
    <row r="40" spans="1:13" ht="14.25" customHeight="1" x14ac:dyDescent="0.2">
      <c r="A40" s="160"/>
      <c r="B40" s="168" t="s">
        <v>404</v>
      </c>
      <c r="C40" s="306">
        <f>ROUND((Source!F396)/1000, 5)</f>
        <v>0</v>
      </c>
      <c r="D40" s="307"/>
      <c r="E40" s="163" t="s">
        <v>394</v>
      </c>
      <c r="F40" s="158"/>
      <c r="G40" s="163"/>
      <c r="H40" s="163"/>
      <c r="I40" s="163"/>
      <c r="J40" s="163"/>
      <c r="K40" s="158"/>
      <c r="L40" s="163"/>
      <c r="M40" s="189">
        <f>C40</f>
        <v>0</v>
      </c>
    </row>
    <row r="41" spans="1:13" ht="14.25" customHeight="1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3" ht="12.75" customHeight="1" x14ac:dyDescent="0.2">
      <c r="A42" s="294" t="s">
        <v>0</v>
      </c>
      <c r="B42" s="294" t="s">
        <v>101</v>
      </c>
      <c r="C42" s="294" t="s">
        <v>405</v>
      </c>
      <c r="D42" s="294" t="s">
        <v>406</v>
      </c>
      <c r="E42" s="297" t="s">
        <v>407</v>
      </c>
      <c r="F42" s="298"/>
      <c r="G42" s="299"/>
      <c r="H42" s="297" t="s">
        <v>408</v>
      </c>
      <c r="I42" s="298"/>
      <c r="J42" s="298"/>
      <c r="K42" s="298"/>
      <c r="L42" s="299"/>
    </row>
    <row r="43" spans="1:13" ht="12.75" customHeight="1" x14ac:dyDescent="0.2">
      <c r="A43" s="295"/>
      <c r="B43" s="295"/>
      <c r="C43" s="295"/>
      <c r="D43" s="295"/>
      <c r="E43" s="300"/>
      <c r="F43" s="301"/>
      <c r="G43" s="302"/>
      <c r="H43" s="300"/>
      <c r="I43" s="301"/>
      <c r="J43" s="301"/>
      <c r="K43" s="301"/>
      <c r="L43" s="302"/>
    </row>
    <row r="44" spans="1:13" ht="12.75" customHeight="1" x14ac:dyDescent="0.2">
      <c r="A44" s="295"/>
      <c r="B44" s="295"/>
      <c r="C44" s="295"/>
      <c r="D44" s="295"/>
      <c r="E44" s="300"/>
      <c r="F44" s="301"/>
      <c r="G44" s="302"/>
      <c r="H44" s="300"/>
      <c r="I44" s="301"/>
      <c r="J44" s="301"/>
      <c r="K44" s="301"/>
      <c r="L44" s="302"/>
    </row>
    <row r="45" spans="1:13" ht="12.75" customHeight="1" x14ac:dyDescent="0.2">
      <c r="A45" s="295"/>
      <c r="B45" s="295"/>
      <c r="C45" s="295"/>
      <c r="D45" s="295"/>
      <c r="E45" s="303"/>
      <c r="F45" s="304"/>
      <c r="G45" s="305"/>
      <c r="H45" s="303"/>
      <c r="I45" s="304"/>
      <c r="J45" s="304"/>
      <c r="K45" s="304"/>
      <c r="L45" s="305"/>
    </row>
    <row r="46" spans="1:13" ht="51" customHeight="1" x14ac:dyDescent="0.2">
      <c r="A46" s="296"/>
      <c r="B46" s="296"/>
      <c r="C46" s="296"/>
      <c r="D46" s="296"/>
      <c r="E46" s="244" t="s">
        <v>409</v>
      </c>
      <c r="F46" s="244" t="s">
        <v>410</v>
      </c>
      <c r="G46" s="245" t="s">
        <v>411</v>
      </c>
      <c r="H46" s="244" t="s">
        <v>412</v>
      </c>
      <c r="I46" s="244" t="s">
        <v>413</v>
      </c>
      <c r="J46" s="244" t="s">
        <v>414</v>
      </c>
      <c r="K46" s="244" t="s">
        <v>410</v>
      </c>
      <c r="L46" s="244" t="s">
        <v>415</v>
      </c>
    </row>
    <row r="47" spans="1:13" ht="14.25" customHeight="1" x14ac:dyDescent="0.2">
      <c r="A47" s="246">
        <v>1</v>
      </c>
      <c r="B47" s="246">
        <v>2</v>
      </c>
      <c r="C47" s="246">
        <v>3</v>
      </c>
      <c r="D47" s="246">
        <v>4</v>
      </c>
      <c r="E47" s="246">
        <v>5</v>
      </c>
      <c r="F47" s="246">
        <v>6</v>
      </c>
      <c r="G47" s="246">
        <v>7</v>
      </c>
      <c r="H47" s="246">
        <v>8</v>
      </c>
      <c r="I47" s="246">
        <v>9</v>
      </c>
      <c r="J47" s="246">
        <v>10</v>
      </c>
      <c r="K47" s="247">
        <v>11</v>
      </c>
      <c r="L47" s="247">
        <v>12</v>
      </c>
    </row>
    <row r="49" spans="1:83" ht="16.5" x14ac:dyDescent="0.2">
      <c r="A49" s="293" t="s">
        <v>569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83" ht="42.75" x14ac:dyDescent="0.2">
      <c r="A50" s="176" t="s">
        <v>87</v>
      </c>
      <c r="B50" s="229" t="s">
        <v>570</v>
      </c>
      <c r="C50" s="229" t="str">
        <f>Source!G308</f>
        <v>Трансформатор силовой, автотрансформатор или масляный реактор, масса: до 3 т</v>
      </c>
      <c r="D50" s="177" t="str">
        <f>Source!H308</f>
        <v>ШТ</v>
      </c>
      <c r="E50" s="178">
        <f>Source!K308</f>
        <v>1</v>
      </c>
      <c r="F50" s="178"/>
      <c r="G50" s="178">
        <f>Source!I308</f>
        <v>1</v>
      </c>
      <c r="H50" s="179"/>
      <c r="I50" s="230"/>
      <c r="J50" s="179"/>
      <c r="K50" s="230"/>
      <c r="L50" s="179"/>
    </row>
    <row r="51" spans="1:83" ht="15" x14ac:dyDescent="0.2">
      <c r="A51" s="181"/>
      <c r="B51" s="178">
        <v>1</v>
      </c>
      <c r="C51" s="181" t="s">
        <v>419</v>
      </c>
      <c r="D51" s="177" t="s">
        <v>400</v>
      </c>
      <c r="E51" s="182"/>
      <c r="F51" s="178"/>
      <c r="G51" s="178">
        <f>Source!U308</f>
        <v>27.6</v>
      </c>
      <c r="H51" s="178"/>
      <c r="I51" s="178"/>
      <c r="J51" s="178"/>
      <c r="K51" s="178"/>
      <c r="L51" s="183">
        <f>SUM(L52:L52)-SUMIF(CE52:CE52, 1, L52:L52)</f>
        <v>21601.14</v>
      </c>
    </row>
    <row r="52" spans="1:83" ht="14.25" x14ac:dyDescent="0.2">
      <c r="A52" s="229"/>
      <c r="B52" s="229" t="s">
        <v>420</v>
      </c>
      <c r="C52" s="229" t="s">
        <v>421</v>
      </c>
      <c r="D52" s="177" t="s">
        <v>400</v>
      </c>
      <c r="E52" s="178">
        <v>27.6</v>
      </c>
      <c r="F52" s="178"/>
      <c r="G52" s="178">
        <f>SmtRes!CX115</f>
        <v>27.6</v>
      </c>
      <c r="H52" s="179"/>
      <c r="I52" s="230"/>
      <c r="J52" s="179">
        <f>SmtRes!CZ115</f>
        <v>782.65</v>
      </c>
      <c r="K52" s="230"/>
      <c r="L52" s="179">
        <f>SmtRes!DI115</f>
        <v>21601.14</v>
      </c>
    </row>
    <row r="53" spans="1:83" ht="15" x14ac:dyDescent="0.2">
      <c r="A53" s="181"/>
      <c r="B53" s="178">
        <v>2</v>
      </c>
      <c r="C53" s="181" t="s">
        <v>422</v>
      </c>
      <c r="D53" s="177"/>
      <c r="E53" s="182"/>
      <c r="F53" s="178"/>
      <c r="G53" s="178"/>
      <c r="H53" s="178"/>
      <c r="I53" s="178"/>
      <c r="J53" s="178"/>
      <c r="K53" s="178"/>
      <c r="L53" s="183">
        <f>SUM(L54:L58)-SUMIF(CE54:CE58, 1, L54:L58)</f>
        <v>7057.409999999998</v>
      </c>
    </row>
    <row r="54" spans="1:83" ht="15" x14ac:dyDescent="0.2">
      <c r="A54" s="181"/>
      <c r="B54" s="178"/>
      <c r="C54" s="181" t="s">
        <v>423</v>
      </c>
      <c r="D54" s="177" t="s">
        <v>400</v>
      </c>
      <c r="E54" s="182"/>
      <c r="F54" s="178"/>
      <c r="G54" s="178">
        <f>Source!V308</f>
        <v>6.98</v>
      </c>
      <c r="H54" s="178"/>
      <c r="I54" s="178"/>
      <c r="J54" s="178"/>
      <c r="K54" s="178"/>
      <c r="L54" s="183">
        <f>SUMIF(CE55:CE58, 1, L55:L58)</f>
        <v>6360.29</v>
      </c>
      <c r="CE54" s="154">
        <v>1</v>
      </c>
    </row>
    <row r="55" spans="1:83" ht="28.5" x14ac:dyDescent="0.2">
      <c r="A55" s="229"/>
      <c r="B55" s="229" t="s">
        <v>424</v>
      </c>
      <c r="C55" s="229" t="s">
        <v>425</v>
      </c>
      <c r="D55" s="177" t="s">
        <v>426</v>
      </c>
      <c r="E55" s="178">
        <v>3.34</v>
      </c>
      <c r="F55" s="178"/>
      <c r="G55" s="178">
        <f>SmtRes!CX117</f>
        <v>3.34</v>
      </c>
      <c r="H55" s="179"/>
      <c r="I55" s="230"/>
      <c r="J55" s="179">
        <f>SmtRes!CZ117</f>
        <v>1488.78</v>
      </c>
      <c r="K55" s="230"/>
      <c r="L55" s="179">
        <f>SmtRes!DG117</f>
        <v>4972.53</v>
      </c>
    </row>
    <row r="56" spans="1:83" ht="28.5" x14ac:dyDescent="0.2">
      <c r="A56" s="229"/>
      <c r="B56" s="229" t="s">
        <v>427</v>
      </c>
      <c r="C56" s="229" t="s">
        <v>428</v>
      </c>
      <c r="D56" s="177" t="s">
        <v>400</v>
      </c>
      <c r="E56" s="178">
        <f>SmtRes!DO117*SmtRes!AT117</f>
        <v>3.34</v>
      </c>
      <c r="F56" s="178"/>
      <c r="G56" s="178">
        <f>ROUND(E56*G50, 7)</f>
        <v>3.34</v>
      </c>
      <c r="H56" s="179"/>
      <c r="I56" s="230"/>
      <c r="J56" s="179">
        <f>ROUND(SmtRes!AG117/SmtRes!DO117, 2)</f>
        <v>1051.33</v>
      </c>
      <c r="K56" s="230"/>
      <c r="L56" s="179">
        <f>SmtRes!DH117</f>
        <v>3511.44</v>
      </c>
      <c r="CE56" s="154">
        <v>1</v>
      </c>
    </row>
    <row r="57" spans="1:83" ht="28.5" x14ac:dyDescent="0.2">
      <c r="A57" s="229"/>
      <c r="B57" s="229" t="s">
        <v>433</v>
      </c>
      <c r="C57" s="229" t="s">
        <v>434</v>
      </c>
      <c r="D57" s="177" t="s">
        <v>426</v>
      </c>
      <c r="E57" s="178">
        <v>3.64</v>
      </c>
      <c r="F57" s="178"/>
      <c r="G57" s="178">
        <f>SmtRes!CX118</f>
        <v>3.64</v>
      </c>
      <c r="H57" s="179"/>
      <c r="I57" s="230"/>
      <c r="J57" s="179">
        <f>SmtRes!CZ118</f>
        <v>572.77</v>
      </c>
      <c r="K57" s="230"/>
      <c r="L57" s="179">
        <f>SmtRes!DG118</f>
        <v>2084.88</v>
      </c>
    </row>
    <row r="58" spans="1:83" ht="28.5" x14ac:dyDescent="0.2">
      <c r="A58" s="229"/>
      <c r="B58" s="229" t="s">
        <v>435</v>
      </c>
      <c r="C58" s="229" t="s">
        <v>436</v>
      </c>
      <c r="D58" s="177" t="s">
        <v>400</v>
      </c>
      <c r="E58" s="178">
        <f>SmtRes!DO118*SmtRes!AT118</f>
        <v>3.64</v>
      </c>
      <c r="F58" s="178"/>
      <c r="G58" s="178">
        <f>ROUND(E58*G50, 7)</f>
        <v>3.64</v>
      </c>
      <c r="H58" s="179"/>
      <c r="I58" s="230"/>
      <c r="J58" s="179">
        <f>ROUND(SmtRes!AG118/SmtRes!DO118, 2)</f>
        <v>782.65</v>
      </c>
      <c r="K58" s="230"/>
      <c r="L58" s="179">
        <f>SmtRes!DH118</f>
        <v>2848.85</v>
      </c>
      <c r="CE58" s="154">
        <v>1</v>
      </c>
    </row>
    <row r="59" spans="1:83" ht="15" x14ac:dyDescent="0.2">
      <c r="A59" s="181"/>
      <c r="B59" s="178">
        <v>4</v>
      </c>
      <c r="C59" s="181" t="s">
        <v>437</v>
      </c>
      <c r="D59" s="177"/>
      <c r="E59" s="182"/>
      <c r="F59" s="178"/>
      <c r="G59" s="178"/>
      <c r="H59" s="178"/>
      <c r="I59" s="178"/>
      <c r="J59" s="178"/>
      <c r="K59" s="178"/>
      <c r="L59" s="183">
        <f>SUM(L60:L61)-SUMIF(CE60:CE61, 1, L60:L61)</f>
        <v>14326.47</v>
      </c>
    </row>
    <row r="60" spans="1:83" ht="14.25" x14ac:dyDescent="0.2">
      <c r="A60" s="229"/>
      <c r="B60" s="229" t="s">
        <v>541</v>
      </c>
      <c r="C60" s="229" t="s">
        <v>542</v>
      </c>
      <c r="D60" s="177" t="s">
        <v>440</v>
      </c>
      <c r="E60" s="178">
        <v>10.5</v>
      </c>
      <c r="F60" s="178"/>
      <c r="G60" s="178">
        <f>SmtRes!CX119</f>
        <v>10.5</v>
      </c>
      <c r="H60" s="179">
        <f>SmtRes!CZ119</f>
        <v>176.2</v>
      </c>
      <c r="I60" s="230">
        <f>SmtRes!AI119</f>
        <v>1.28</v>
      </c>
      <c r="J60" s="179">
        <f>ROUND(H60*I60, 2)</f>
        <v>225.54</v>
      </c>
      <c r="K60" s="230"/>
      <c r="L60" s="179">
        <f>SmtRes!DF119</f>
        <v>2368.17</v>
      </c>
    </row>
    <row r="61" spans="1:83" ht="42.75" x14ac:dyDescent="0.2">
      <c r="A61" s="229"/>
      <c r="B61" s="229" t="s">
        <v>543</v>
      </c>
      <c r="C61" s="184" t="s">
        <v>544</v>
      </c>
      <c r="D61" s="185" t="s">
        <v>545</v>
      </c>
      <c r="E61" s="186">
        <v>15</v>
      </c>
      <c r="F61" s="186"/>
      <c r="G61" s="186">
        <f>SmtRes!CX120</f>
        <v>15</v>
      </c>
      <c r="H61" s="187">
        <f>SmtRes!CZ120</f>
        <v>705.5</v>
      </c>
      <c r="I61" s="188">
        <f>SmtRes!AI120</f>
        <v>1.1299999999999999</v>
      </c>
      <c r="J61" s="187">
        <f>ROUND(H61*I61, 2)</f>
        <v>797.22</v>
      </c>
      <c r="K61" s="188"/>
      <c r="L61" s="187">
        <f>SmtRes!DF120</f>
        <v>11958.3</v>
      </c>
    </row>
    <row r="62" spans="1:83" ht="15" x14ac:dyDescent="0.2">
      <c r="A62" s="229"/>
      <c r="B62" s="229"/>
      <c r="C62" s="231" t="s">
        <v>444</v>
      </c>
      <c r="D62" s="177"/>
      <c r="E62" s="178"/>
      <c r="F62" s="178"/>
      <c r="G62" s="178"/>
      <c r="H62" s="179"/>
      <c r="I62" s="230"/>
      <c r="J62" s="179"/>
      <c r="K62" s="230"/>
      <c r="L62" s="179">
        <f>L51+L53+L54+L59</f>
        <v>49345.31</v>
      </c>
    </row>
    <row r="63" spans="1:83" ht="57" x14ac:dyDescent="0.2">
      <c r="A63" s="176" t="s">
        <v>90</v>
      </c>
      <c r="B63" s="229" t="str">
        <f>Source!F309</f>
        <v>421/пр_2020_п.75_пп.а</v>
      </c>
      <c r="C63" s="229" t="str">
        <f>Source!G309</f>
        <v>Сметная стоимость вспомогательных ненормируемых материальных ресурсов, не учтенная в сметной норме, 2%</v>
      </c>
      <c r="D63" s="177" t="str">
        <f>Source!H309</f>
        <v>%</v>
      </c>
      <c r="E63" s="178">
        <f>SmtRes!AT121</f>
        <v>2</v>
      </c>
      <c r="F63" s="178"/>
      <c r="G63" s="178">
        <f>Source!I309</f>
        <v>2</v>
      </c>
      <c r="H63" s="179"/>
      <c r="I63" s="230"/>
      <c r="J63" s="179"/>
      <c r="K63" s="230"/>
      <c r="L63" s="179">
        <f>Source!P309</f>
        <v>432.02</v>
      </c>
      <c r="AD63" s="154">
        <f>ROUND((Source!AT309/100)*((ROUND(0*Source!I309, 2)+ROUND(0*Source!I309, 2))), 2)</f>
        <v>0</v>
      </c>
      <c r="AE63" s="154">
        <f>ROUND((Source!AU309/100)*((ROUND(0*Source!I309, 2)+ROUND(0*Source!I309, 2))), 2)</f>
        <v>0</v>
      </c>
      <c r="AN63" s="154">
        <f>L63</f>
        <v>432.02</v>
      </c>
      <c r="AW63" s="154">
        <f>L63</f>
        <v>432.02</v>
      </c>
      <c r="AZ63" s="154">
        <f>Source!X309</f>
        <v>0</v>
      </c>
      <c r="BA63" s="154">
        <f>Source!Y309</f>
        <v>0</v>
      </c>
      <c r="CD63" s="154">
        <v>2</v>
      </c>
    </row>
    <row r="64" spans="1:83" ht="14.25" x14ac:dyDescent="0.2">
      <c r="A64" s="229"/>
      <c r="B64" s="229"/>
      <c r="C64" s="229" t="s">
        <v>445</v>
      </c>
      <c r="D64" s="177"/>
      <c r="E64" s="178"/>
      <c r="F64" s="178"/>
      <c r="G64" s="178"/>
      <c r="H64" s="179"/>
      <c r="I64" s="230"/>
      <c r="J64" s="179"/>
      <c r="K64" s="230"/>
      <c r="L64" s="179">
        <f>SUM(AR50:AR67)+SUM(AS50:AS67)+SUM(AT50:AT67)+SUM(AU50:AU67)+SUM(AV50:AV67)</f>
        <v>27961.43</v>
      </c>
    </row>
    <row r="65" spans="1:82" ht="28.5" x14ac:dyDescent="0.2">
      <c r="A65" s="229"/>
      <c r="B65" s="229" t="s">
        <v>446</v>
      </c>
      <c r="C65" s="229" t="s">
        <v>447</v>
      </c>
      <c r="D65" s="177" t="s">
        <v>448</v>
      </c>
      <c r="E65" s="178">
        <f>Source!BZ308</f>
        <v>97</v>
      </c>
      <c r="F65" s="178"/>
      <c r="G65" s="178">
        <f>Source!AT308</f>
        <v>97</v>
      </c>
      <c r="H65" s="179"/>
      <c r="I65" s="230"/>
      <c r="J65" s="179"/>
      <c r="K65" s="230"/>
      <c r="L65" s="179">
        <f>SUM(AZ50:AZ67)</f>
        <v>27122.59</v>
      </c>
    </row>
    <row r="66" spans="1:82" ht="28.5" x14ac:dyDescent="0.2">
      <c r="A66" s="184"/>
      <c r="B66" s="184" t="s">
        <v>449</v>
      </c>
      <c r="C66" s="184" t="s">
        <v>450</v>
      </c>
      <c r="D66" s="185" t="s">
        <v>448</v>
      </c>
      <c r="E66" s="186">
        <f>Source!CA308</f>
        <v>51</v>
      </c>
      <c r="F66" s="186"/>
      <c r="G66" s="186">
        <f>Source!AU308</f>
        <v>51</v>
      </c>
      <c r="H66" s="187"/>
      <c r="I66" s="188"/>
      <c r="J66" s="187"/>
      <c r="K66" s="188"/>
      <c r="L66" s="187">
        <f>SUM(BA50:BA67)</f>
        <v>14260.33</v>
      </c>
    </row>
    <row r="67" spans="1:82" ht="15" x14ac:dyDescent="0.2">
      <c r="C67" s="291" t="s">
        <v>451</v>
      </c>
      <c r="D67" s="291"/>
      <c r="E67" s="291"/>
      <c r="F67" s="291"/>
      <c r="G67" s="291"/>
      <c r="H67" s="291"/>
      <c r="I67" s="292">
        <f>IF(E50&lt;&gt;0,K67/E50, 0)</f>
        <v>91160.25</v>
      </c>
      <c r="J67" s="292"/>
      <c r="K67" s="292">
        <f>L51+L53+L59+L65+L66+L54+SUM(L63:L63)</f>
        <v>91160.25</v>
      </c>
      <c r="L67" s="292"/>
      <c r="AD67" s="154">
        <f>ROUND((Source!AT308/100)*((ROUND(SUMIF(SmtRes!AQ115:'SmtRes'!AQ121,"=1",SmtRes!AD115:'SmtRes'!AD121)*Source!I308, 2)+ROUND(SUMIF(SmtRes!AQ115:'SmtRes'!AQ121,"=1",SmtRes!AC115:'SmtRes'!AC121)*Source!I308, 2))), 2)</f>
        <v>2538.13</v>
      </c>
      <c r="AE67" s="154">
        <f>ROUND((Source!AU308/100)*((ROUND(SUMIF(SmtRes!AQ115:'SmtRes'!AQ121,"=1",SmtRes!AD115:'SmtRes'!AD121)*Source!I308, 2)+ROUND(SUMIF(SmtRes!AQ115:'SmtRes'!AQ121,"=1",SmtRes!AC115:'SmtRes'!AC121)*Source!I308, 2))), 2)</f>
        <v>1334.48</v>
      </c>
      <c r="AN67" s="189">
        <f>L51+L53+L59+L65+L66+L54</f>
        <v>90728.23</v>
      </c>
      <c r="AO67" s="189">
        <f>L53</f>
        <v>7057.409999999998</v>
      </c>
      <c r="AQ67" s="154" t="s">
        <v>452</v>
      </c>
      <c r="AR67" s="189">
        <f>L51</f>
        <v>21601.14</v>
      </c>
      <c r="AT67" s="189">
        <f>L54</f>
        <v>6360.29</v>
      </c>
      <c r="AV67" s="154" t="s">
        <v>452</v>
      </c>
      <c r="AW67" s="189">
        <f>L59</f>
        <v>14326.47</v>
      </c>
      <c r="AZ67" s="154">
        <f>Source!X308</f>
        <v>27122.59</v>
      </c>
      <c r="BA67" s="154">
        <f>Source!Y308</f>
        <v>14260.33</v>
      </c>
      <c r="CD67" s="154">
        <v>2</v>
      </c>
    </row>
    <row r="69" spans="1:82" ht="15" x14ac:dyDescent="0.2">
      <c r="A69" s="191"/>
      <c r="B69" s="192"/>
      <c r="C69" s="288" t="s">
        <v>493</v>
      </c>
      <c r="D69" s="288"/>
      <c r="E69" s="288"/>
      <c r="F69" s="288"/>
      <c r="G69" s="288"/>
      <c r="H69" s="288"/>
      <c r="I69" s="183"/>
      <c r="J69" s="191"/>
      <c r="K69" s="193"/>
      <c r="L69" s="183">
        <f>L71+L72+L78+L82</f>
        <v>49777.329999999994</v>
      </c>
    </row>
    <row r="70" spans="1:82" ht="14.25" x14ac:dyDescent="0.2">
      <c r="A70" s="194"/>
      <c r="B70" s="195"/>
      <c r="C70" s="289" t="s">
        <v>494</v>
      </c>
      <c r="D70" s="285"/>
      <c r="E70" s="285"/>
      <c r="F70" s="285"/>
      <c r="G70" s="285"/>
      <c r="H70" s="285"/>
      <c r="I70" s="179"/>
      <c r="J70" s="194"/>
      <c r="K70" s="178"/>
      <c r="L70" s="179"/>
    </row>
    <row r="71" spans="1:82" ht="14.25" x14ac:dyDescent="0.2">
      <c r="A71" s="194"/>
      <c r="B71" s="195"/>
      <c r="C71" s="285" t="s">
        <v>495</v>
      </c>
      <c r="D71" s="285"/>
      <c r="E71" s="285"/>
      <c r="F71" s="285"/>
      <c r="G71" s="285"/>
      <c r="H71" s="285"/>
      <c r="I71" s="179"/>
      <c r="J71" s="194"/>
      <c r="K71" s="178"/>
      <c r="L71" s="179">
        <f>SUM(AR49:AR67)</f>
        <v>21601.14</v>
      </c>
    </row>
    <row r="72" spans="1:82" ht="14.25" hidden="1" x14ac:dyDescent="0.2">
      <c r="A72" s="194"/>
      <c r="B72" s="195"/>
      <c r="C72" s="285" t="s">
        <v>496</v>
      </c>
      <c r="D72" s="285"/>
      <c r="E72" s="285"/>
      <c r="F72" s="285"/>
      <c r="G72" s="285"/>
      <c r="H72" s="285"/>
      <c r="I72" s="179"/>
      <c r="J72" s="194"/>
      <c r="K72" s="178"/>
      <c r="L72" s="179">
        <f>L74+L77+L76</f>
        <v>13417.699999999997</v>
      </c>
    </row>
    <row r="73" spans="1:82" ht="14.25" hidden="1" x14ac:dyDescent="0.2">
      <c r="A73" s="194"/>
      <c r="B73" s="195"/>
      <c r="C73" s="289" t="s">
        <v>497</v>
      </c>
      <c r="D73" s="285"/>
      <c r="E73" s="285"/>
      <c r="F73" s="285"/>
      <c r="G73" s="285"/>
      <c r="H73" s="285"/>
      <c r="I73" s="179"/>
      <c r="J73" s="194"/>
      <c r="K73" s="178"/>
      <c r="L73" s="179"/>
    </row>
    <row r="74" spans="1:82" ht="14.25" x14ac:dyDescent="0.2">
      <c r="A74" s="194"/>
      <c r="B74" s="195"/>
      <c r="C74" s="285" t="s">
        <v>496</v>
      </c>
      <c r="D74" s="285"/>
      <c r="E74" s="285"/>
      <c r="F74" s="285"/>
      <c r="G74" s="285"/>
      <c r="H74" s="285"/>
      <c r="I74" s="179"/>
      <c r="J74" s="194"/>
      <c r="K74" s="178"/>
      <c r="L74" s="179">
        <f>SUM(AO49:AO67)</f>
        <v>7057.409999999998</v>
      </c>
    </row>
    <row r="75" spans="1:82" ht="14.25" hidden="1" x14ac:dyDescent="0.2">
      <c r="A75" s="194"/>
      <c r="B75" s="195"/>
      <c r="C75" s="289" t="s">
        <v>498</v>
      </c>
      <c r="D75" s="285"/>
      <c r="E75" s="285"/>
      <c r="F75" s="285"/>
      <c r="G75" s="285"/>
      <c r="H75" s="285"/>
      <c r="I75" s="179"/>
      <c r="J75" s="194"/>
      <c r="K75" s="178"/>
      <c r="L75" s="179"/>
    </row>
    <row r="76" spans="1:82" ht="14.25" x14ac:dyDescent="0.2">
      <c r="A76" s="194"/>
      <c r="B76" s="195"/>
      <c r="C76" s="285" t="s">
        <v>499</v>
      </c>
      <c r="D76" s="285"/>
      <c r="E76" s="285"/>
      <c r="F76" s="285"/>
      <c r="G76" s="285"/>
      <c r="H76" s="285"/>
      <c r="I76" s="179"/>
      <c r="J76" s="194"/>
      <c r="K76" s="178"/>
      <c r="L76" s="179">
        <f>SUM(AT49:AT67)</f>
        <v>6360.29</v>
      </c>
    </row>
    <row r="77" spans="1:82" ht="14.25" hidden="1" x14ac:dyDescent="0.2">
      <c r="A77" s="194"/>
      <c r="B77" s="195"/>
      <c r="C77" s="285" t="s">
        <v>500</v>
      </c>
      <c r="D77" s="285"/>
      <c r="E77" s="285"/>
      <c r="F77" s="285"/>
      <c r="G77" s="285"/>
      <c r="H77" s="285"/>
      <c r="I77" s="179"/>
      <c r="J77" s="194"/>
      <c r="K77" s="178"/>
      <c r="L77" s="179">
        <f>SUM(AV49:AV67)</f>
        <v>0</v>
      </c>
    </row>
    <row r="78" spans="1:82" ht="14.25" x14ac:dyDescent="0.2">
      <c r="A78" s="194"/>
      <c r="B78" s="195"/>
      <c r="C78" s="285" t="s">
        <v>501</v>
      </c>
      <c r="D78" s="285"/>
      <c r="E78" s="285"/>
      <c r="F78" s="285"/>
      <c r="G78" s="285"/>
      <c r="H78" s="285"/>
      <c r="I78" s="179"/>
      <c r="J78" s="194"/>
      <c r="K78" s="178"/>
      <c r="L78" s="179">
        <f>L80+L81</f>
        <v>14758.49</v>
      </c>
    </row>
    <row r="79" spans="1:82" ht="14.25" x14ac:dyDescent="0.2">
      <c r="A79" s="194"/>
      <c r="B79" s="195"/>
      <c r="C79" s="289" t="s">
        <v>497</v>
      </c>
      <c r="D79" s="285"/>
      <c r="E79" s="285"/>
      <c r="F79" s="285"/>
      <c r="G79" s="285"/>
      <c r="H79" s="285"/>
      <c r="I79" s="179"/>
      <c r="J79" s="194"/>
      <c r="K79" s="178"/>
      <c r="L79" s="179"/>
    </row>
    <row r="80" spans="1:82" ht="14.25" x14ac:dyDescent="0.2">
      <c r="A80" s="194"/>
      <c r="B80" s="195"/>
      <c r="C80" s="285" t="s">
        <v>502</v>
      </c>
      <c r="D80" s="285"/>
      <c r="E80" s="285"/>
      <c r="F80" s="285"/>
      <c r="G80" s="285"/>
      <c r="H80" s="285"/>
      <c r="I80" s="179"/>
      <c r="J80" s="194"/>
      <c r="K80" s="178"/>
      <c r="L80" s="179">
        <f>SUM(AW49:AW67)-SUM(BK49:BK67)</f>
        <v>14758.49</v>
      </c>
    </row>
    <row r="81" spans="1:12" ht="14.25" hidden="1" x14ac:dyDescent="0.2">
      <c r="A81" s="194"/>
      <c r="B81" s="195"/>
      <c r="C81" s="285" t="s">
        <v>503</v>
      </c>
      <c r="D81" s="285"/>
      <c r="E81" s="285"/>
      <c r="F81" s="285"/>
      <c r="G81" s="285"/>
      <c r="H81" s="285"/>
      <c r="I81" s="179"/>
      <c r="J81" s="194"/>
      <c r="K81" s="178"/>
      <c r="L81" s="179">
        <f>SUM(BC49:BC67)</f>
        <v>0</v>
      </c>
    </row>
    <row r="82" spans="1:12" ht="14.25" hidden="1" x14ac:dyDescent="0.2">
      <c r="A82" s="194"/>
      <c r="B82" s="195"/>
      <c r="C82" s="285" t="s">
        <v>504</v>
      </c>
      <c r="D82" s="285"/>
      <c r="E82" s="285"/>
      <c r="F82" s="285"/>
      <c r="G82" s="285"/>
      <c r="H82" s="285"/>
      <c r="I82" s="179"/>
      <c r="J82" s="194"/>
      <c r="K82" s="178"/>
      <c r="L82" s="179">
        <f>SUM(BB49:BB67)</f>
        <v>0</v>
      </c>
    </row>
    <row r="83" spans="1:12" ht="14.25" x14ac:dyDescent="0.2">
      <c r="A83" s="194"/>
      <c r="B83" s="195"/>
      <c r="C83" s="285" t="s">
        <v>505</v>
      </c>
      <c r="D83" s="285"/>
      <c r="E83" s="285"/>
      <c r="F83" s="285"/>
      <c r="G83" s="285"/>
      <c r="H83" s="285"/>
      <c r="I83" s="179"/>
      <c r="J83" s="194"/>
      <c r="K83" s="178"/>
      <c r="L83" s="179">
        <f>SUM(AR49:AR67)+SUM(AT49:AT67)+SUM(AV49:AV67)</f>
        <v>27961.43</v>
      </c>
    </row>
    <row r="84" spans="1:12" ht="14.25" x14ac:dyDescent="0.2">
      <c r="A84" s="194"/>
      <c r="B84" s="195"/>
      <c r="C84" s="285" t="s">
        <v>506</v>
      </c>
      <c r="D84" s="285"/>
      <c r="E84" s="285"/>
      <c r="F84" s="285"/>
      <c r="G84" s="285"/>
      <c r="H84" s="285"/>
      <c r="I84" s="179"/>
      <c r="J84" s="194"/>
      <c r="K84" s="178"/>
      <c r="L84" s="179">
        <f>SUM(AZ49:AZ67)</f>
        <v>27122.59</v>
      </c>
    </row>
    <row r="85" spans="1:12" ht="14.25" x14ac:dyDescent="0.2">
      <c r="A85" s="194"/>
      <c r="B85" s="195"/>
      <c r="C85" s="285" t="s">
        <v>507</v>
      </c>
      <c r="D85" s="285"/>
      <c r="E85" s="285"/>
      <c r="F85" s="285"/>
      <c r="G85" s="285"/>
      <c r="H85" s="285"/>
      <c r="I85" s="179"/>
      <c r="J85" s="194"/>
      <c r="K85" s="178"/>
      <c r="L85" s="179">
        <f>SUM(BA49:BA67)</f>
        <v>14260.33</v>
      </c>
    </row>
    <row r="86" spans="1:12" ht="14.25" hidden="1" x14ac:dyDescent="0.2">
      <c r="A86" s="194"/>
      <c r="B86" s="195"/>
      <c r="C86" s="285" t="s">
        <v>508</v>
      </c>
      <c r="D86" s="285"/>
      <c r="E86" s="285"/>
      <c r="F86" s="285"/>
      <c r="G86" s="285"/>
      <c r="H86" s="285"/>
      <c r="I86" s="179"/>
      <c r="J86" s="194"/>
      <c r="K86" s="178"/>
      <c r="L86" s="179">
        <f>L88+L89</f>
        <v>0</v>
      </c>
    </row>
    <row r="87" spans="1:12" ht="14.25" hidden="1" x14ac:dyDescent="0.2">
      <c r="A87" s="194"/>
      <c r="B87" s="195"/>
      <c r="C87" s="289" t="s">
        <v>494</v>
      </c>
      <c r="D87" s="285"/>
      <c r="E87" s="285"/>
      <c r="F87" s="285"/>
      <c r="G87" s="285"/>
      <c r="H87" s="285"/>
      <c r="I87" s="179"/>
      <c r="J87" s="194"/>
      <c r="K87" s="178"/>
      <c r="L87" s="179"/>
    </row>
    <row r="88" spans="1:12" ht="14.25" hidden="1" x14ac:dyDescent="0.2">
      <c r="A88" s="194"/>
      <c r="B88" s="195"/>
      <c r="C88" s="285" t="s">
        <v>509</v>
      </c>
      <c r="D88" s="285"/>
      <c r="E88" s="285"/>
      <c r="F88" s="285"/>
      <c r="G88" s="285"/>
      <c r="H88" s="285"/>
      <c r="I88" s="179"/>
      <c r="J88" s="194"/>
      <c r="K88" s="178"/>
      <c r="L88" s="179">
        <f>SUM(BK49:BK67)</f>
        <v>0</v>
      </c>
    </row>
    <row r="89" spans="1:12" ht="14.25" hidden="1" x14ac:dyDescent="0.2">
      <c r="A89" s="194"/>
      <c r="B89" s="195"/>
      <c r="C89" s="285" t="s">
        <v>510</v>
      </c>
      <c r="D89" s="285"/>
      <c r="E89" s="285"/>
      <c r="F89" s="285"/>
      <c r="G89" s="285"/>
      <c r="H89" s="285"/>
      <c r="I89" s="179"/>
      <c r="J89" s="194"/>
      <c r="K89" s="178"/>
      <c r="L89" s="179">
        <f>SUM(BD49:BD67)</f>
        <v>0</v>
      </c>
    </row>
    <row r="90" spans="1:12" ht="14.25" hidden="1" x14ac:dyDescent="0.2">
      <c r="A90" s="194"/>
      <c r="B90" s="195"/>
      <c r="C90" s="285" t="s">
        <v>511</v>
      </c>
      <c r="D90" s="285"/>
      <c r="E90" s="285"/>
      <c r="F90" s="285"/>
      <c r="G90" s="285"/>
      <c r="H90" s="285"/>
      <c r="I90" s="179"/>
      <c r="J90" s="194"/>
      <c r="K90" s="178"/>
      <c r="L90" s="179"/>
    </row>
    <row r="91" spans="1:12" ht="14.25" hidden="1" x14ac:dyDescent="0.2">
      <c r="A91" s="194"/>
      <c r="B91" s="195"/>
      <c r="C91" s="285" t="s">
        <v>511</v>
      </c>
      <c r="D91" s="285"/>
      <c r="E91" s="285"/>
      <c r="F91" s="285"/>
      <c r="G91" s="285"/>
      <c r="H91" s="285"/>
      <c r="I91" s="179"/>
      <c r="J91" s="194"/>
      <c r="K91" s="178"/>
      <c r="L91" s="179">
        <f>SUM(BQ49:BQ67)</f>
        <v>0</v>
      </c>
    </row>
    <row r="92" spans="1:12" ht="14.25" hidden="1" x14ac:dyDescent="0.2">
      <c r="A92" s="194"/>
      <c r="B92" s="195"/>
      <c r="C92" s="285" t="s">
        <v>512</v>
      </c>
      <c r="D92" s="285"/>
      <c r="E92" s="285"/>
      <c r="F92" s="285"/>
      <c r="G92" s="285"/>
      <c r="H92" s="285"/>
      <c r="I92" s="179"/>
      <c r="J92" s="194"/>
      <c r="K92" s="178"/>
      <c r="L92" s="179">
        <f>SUM(BO49:BO67)</f>
        <v>0</v>
      </c>
    </row>
    <row r="93" spans="1:12" ht="15" x14ac:dyDescent="0.2">
      <c r="A93" s="191"/>
      <c r="B93" s="192"/>
      <c r="C93" s="288" t="s">
        <v>513</v>
      </c>
      <c r="D93" s="288"/>
      <c r="E93" s="288"/>
      <c r="F93" s="288"/>
      <c r="G93" s="288"/>
      <c r="H93" s="288"/>
      <c r="I93" s="183"/>
      <c r="J93" s="191"/>
      <c r="K93" s="193"/>
      <c r="L93" s="183">
        <f>L69+L84+L85+L86+L91+L92</f>
        <v>91160.25</v>
      </c>
    </row>
    <row r="94" spans="1:12" ht="14.25" x14ac:dyDescent="0.2">
      <c r="A94" s="194"/>
      <c r="B94" s="195"/>
      <c r="C94" s="289" t="s">
        <v>514</v>
      </c>
      <c r="D94" s="285"/>
      <c r="E94" s="285"/>
      <c r="F94" s="285"/>
      <c r="G94" s="285"/>
      <c r="H94" s="285"/>
      <c r="I94" s="179"/>
      <c r="J94" s="194"/>
      <c r="K94" s="178"/>
      <c r="L94" s="179"/>
    </row>
    <row r="95" spans="1:12" ht="14.25" hidden="1" x14ac:dyDescent="0.2">
      <c r="A95" s="194"/>
      <c r="B95" s="195"/>
      <c r="C95" s="285" t="s">
        <v>515</v>
      </c>
      <c r="D95" s="285"/>
      <c r="E95" s="285"/>
      <c r="F95" s="285"/>
      <c r="G95" s="285"/>
      <c r="H95" s="285"/>
      <c r="I95" s="179"/>
      <c r="J95" s="194"/>
      <c r="K95" s="178"/>
      <c r="L95" s="179">
        <f>SUM(AX49:AX67)</f>
        <v>0</v>
      </c>
    </row>
    <row r="96" spans="1:12" ht="14.25" hidden="1" x14ac:dyDescent="0.2">
      <c r="A96" s="194"/>
      <c r="B96" s="195"/>
      <c r="C96" s="285" t="s">
        <v>516</v>
      </c>
      <c r="D96" s="285"/>
      <c r="E96" s="285"/>
      <c r="F96" s="285"/>
      <c r="G96" s="285"/>
      <c r="H96" s="285"/>
      <c r="I96" s="179"/>
      <c r="J96" s="194"/>
      <c r="K96" s="178"/>
      <c r="L96" s="179">
        <f>SUM(AY49:AY67)</f>
        <v>0</v>
      </c>
    </row>
    <row r="97" spans="1:82" ht="14.25" x14ac:dyDescent="0.2">
      <c r="A97" s="194"/>
      <c r="B97" s="195"/>
      <c r="C97" s="285" t="s">
        <v>517</v>
      </c>
      <c r="D97" s="285"/>
      <c r="E97" s="285"/>
      <c r="F97" s="286"/>
      <c r="G97" s="182">
        <f>Source!F333</f>
        <v>27.6</v>
      </c>
      <c r="H97" s="194"/>
      <c r="I97" s="194"/>
      <c r="J97" s="194"/>
      <c r="K97" s="194"/>
      <c r="L97" s="194"/>
    </row>
    <row r="98" spans="1:82" ht="14.25" x14ac:dyDescent="0.2">
      <c r="A98" s="194"/>
      <c r="B98" s="195"/>
      <c r="C98" s="285" t="s">
        <v>518</v>
      </c>
      <c r="D98" s="285"/>
      <c r="E98" s="285"/>
      <c r="F98" s="286"/>
      <c r="G98" s="182">
        <f>Source!F334</f>
        <v>6.98</v>
      </c>
      <c r="H98" s="194"/>
      <c r="I98" s="194"/>
      <c r="J98" s="194"/>
      <c r="K98" s="194"/>
      <c r="L98" s="194"/>
    </row>
    <row r="101" spans="1:82" ht="16.5" x14ac:dyDescent="0.2">
      <c r="A101" s="293" t="s">
        <v>564</v>
      </c>
      <c r="B101" s="293"/>
      <c r="C101" s="293"/>
      <c r="D101" s="293"/>
      <c r="E101" s="293"/>
      <c r="F101" s="293"/>
      <c r="G101" s="293"/>
      <c r="H101" s="293"/>
      <c r="I101" s="293"/>
      <c r="J101" s="293"/>
      <c r="K101" s="293"/>
      <c r="L101" s="293"/>
    </row>
    <row r="102" spans="1:82" ht="42.75" x14ac:dyDescent="0.2">
      <c r="A102" s="208" t="s">
        <v>267</v>
      </c>
      <c r="B102" s="209" t="str">
        <f>Source!F345</f>
        <v>ТЦ_101_77_7718230405_09.09.2025_02_63.1</v>
      </c>
      <c r="C102" s="209" t="s">
        <v>571</v>
      </c>
      <c r="D102" s="210" t="str">
        <f>Source!H345</f>
        <v>шт.</v>
      </c>
      <c r="E102" s="211">
        <f>Source!K345</f>
        <v>1</v>
      </c>
      <c r="F102" s="211"/>
      <c r="G102" s="211">
        <f>Source!I345</f>
        <v>1</v>
      </c>
      <c r="H102" s="212"/>
      <c r="I102" s="213"/>
      <c r="J102" s="212">
        <f>Source!AL345</f>
        <v>963349.11</v>
      </c>
      <c r="K102" s="213"/>
      <c r="L102" s="212">
        <f>Source!HH345</f>
        <v>963349.11</v>
      </c>
    </row>
    <row r="103" spans="1:82" ht="15" x14ac:dyDescent="0.2">
      <c r="A103" s="214"/>
      <c r="B103" s="214"/>
      <c r="C103" s="315" t="s">
        <v>451</v>
      </c>
      <c r="D103" s="315"/>
      <c r="E103" s="315"/>
      <c r="F103" s="315"/>
      <c r="G103" s="315"/>
      <c r="H103" s="315"/>
      <c r="I103" s="316">
        <f>IF(E102&lt;&gt;0,K103/E102, 0)</f>
        <v>963349.11</v>
      </c>
      <c r="J103" s="316"/>
      <c r="K103" s="316">
        <f>L102</f>
        <v>963349.11</v>
      </c>
      <c r="L103" s="316"/>
      <c r="AD103" s="154">
        <f>ROUND((Source!AT345/100)*((ROUND(ROUND(Source!AO345,2)*Source!I345, 2)+ROUND(ROUND(Source!AN345,2)*Source!I345, 2))), 2)</f>
        <v>0</v>
      </c>
      <c r="AE103" s="154">
        <f>ROUND((Source!AU345/100)*((ROUND(ROUND(Source!AO345,2)*Source!I345, 2)+ROUND(ROUND(Source!AN345,2)*Source!I345, 2))), 2)</f>
        <v>0</v>
      </c>
      <c r="AN103" s="189">
        <f>L102</f>
        <v>963349.11</v>
      </c>
      <c r="AO103" s="154">
        <f>0</f>
        <v>0</v>
      </c>
      <c r="AQ103" s="154" t="s">
        <v>452</v>
      </c>
      <c r="AR103" s="154">
        <f>0</f>
        <v>0</v>
      </c>
      <c r="AT103" s="154">
        <f>0</f>
        <v>0</v>
      </c>
      <c r="AV103" s="154" t="s">
        <v>452</v>
      </c>
      <c r="AW103" s="189">
        <f>L102</f>
        <v>963349.11</v>
      </c>
      <c r="AY103" s="189">
        <f>L102</f>
        <v>963349.11</v>
      </c>
      <c r="AZ103" s="154">
        <f>Source!X345</f>
        <v>0</v>
      </c>
      <c r="BA103" s="154">
        <f>Source!Y345</f>
        <v>0</v>
      </c>
      <c r="BK103" s="189">
        <f>L102</f>
        <v>963349.11</v>
      </c>
      <c r="CD103" s="154">
        <v>3</v>
      </c>
    </row>
    <row r="105" spans="1:82" ht="15" hidden="1" x14ac:dyDescent="0.2">
      <c r="A105" s="191"/>
      <c r="B105" s="192"/>
      <c r="C105" s="288" t="s">
        <v>493</v>
      </c>
      <c r="D105" s="288"/>
      <c r="E105" s="288"/>
      <c r="F105" s="288"/>
      <c r="G105" s="288"/>
      <c r="H105" s="288"/>
      <c r="I105" s="183"/>
      <c r="J105" s="191"/>
      <c r="K105" s="193"/>
      <c r="L105" s="183">
        <f>L107+L108+L114+L118</f>
        <v>0</v>
      </c>
    </row>
    <row r="106" spans="1:82" ht="14.25" hidden="1" x14ac:dyDescent="0.2">
      <c r="A106" s="194"/>
      <c r="B106" s="195"/>
      <c r="C106" s="289" t="s">
        <v>494</v>
      </c>
      <c r="D106" s="285"/>
      <c r="E106" s="285"/>
      <c r="F106" s="285"/>
      <c r="G106" s="285"/>
      <c r="H106" s="285"/>
      <c r="I106" s="179"/>
      <c r="J106" s="194"/>
      <c r="K106" s="178"/>
      <c r="L106" s="179"/>
    </row>
    <row r="107" spans="1:82" ht="14.25" hidden="1" x14ac:dyDescent="0.2">
      <c r="A107" s="194"/>
      <c r="B107" s="195"/>
      <c r="C107" s="285" t="s">
        <v>495</v>
      </c>
      <c r="D107" s="285"/>
      <c r="E107" s="285"/>
      <c r="F107" s="285"/>
      <c r="G107" s="285"/>
      <c r="H107" s="285"/>
      <c r="I107" s="179"/>
      <c r="J107" s="194"/>
      <c r="K107" s="178"/>
      <c r="L107" s="179">
        <f>SUM(AR101:AR103)</f>
        <v>0</v>
      </c>
    </row>
    <row r="108" spans="1:82" ht="14.25" hidden="1" x14ac:dyDescent="0.2">
      <c r="A108" s="194"/>
      <c r="B108" s="195"/>
      <c r="C108" s="285" t="s">
        <v>496</v>
      </c>
      <c r="D108" s="285"/>
      <c r="E108" s="285"/>
      <c r="F108" s="285"/>
      <c r="G108" s="285"/>
      <c r="H108" s="285"/>
      <c r="I108" s="179"/>
      <c r="J108" s="194"/>
      <c r="K108" s="178"/>
      <c r="L108" s="179">
        <f>L110+L113+L112</f>
        <v>0</v>
      </c>
    </row>
    <row r="109" spans="1:82" ht="14.25" hidden="1" x14ac:dyDescent="0.2">
      <c r="A109" s="194"/>
      <c r="B109" s="195"/>
      <c r="C109" s="289" t="s">
        <v>497</v>
      </c>
      <c r="D109" s="285"/>
      <c r="E109" s="285"/>
      <c r="F109" s="285"/>
      <c r="G109" s="285"/>
      <c r="H109" s="285"/>
      <c r="I109" s="179"/>
      <c r="J109" s="194"/>
      <c r="K109" s="178"/>
      <c r="L109" s="179"/>
    </row>
    <row r="110" spans="1:82" ht="14.25" hidden="1" x14ac:dyDescent="0.2">
      <c r="A110" s="194"/>
      <c r="B110" s="195"/>
      <c r="C110" s="285" t="s">
        <v>496</v>
      </c>
      <c r="D110" s="285"/>
      <c r="E110" s="285"/>
      <c r="F110" s="285"/>
      <c r="G110" s="285"/>
      <c r="H110" s="285"/>
      <c r="I110" s="179"/>
      <c r="J110" s="194"/>
      <c r="K110" s="178"/>
      <c r="L110" s="179">
        <f>SUM(AO101:AO103)</f>
        <v>0</v>
      </c>
    </row>
    <row r="111" spans="1:82" ht="14.25" hidden="1" x14ac:dyDescent="0.2">
      <c r="A111" s="194"/>
      <c r="B111" s="195"/>
      <c r="C111" s="289" t="s">
        <v>498</v>
      </c>
      <c r="D111" s="285"/>
      <c r="E111" s="285"/>
      <c r="F111" s="285"/>
      <c r="G111" s="285"/>
      <c r="H111" s="285"/>
      <c r="I111" s="179"/>
      <c r="J111" s="194"/>
      <c r="K111" s="178"/>
      <c r="L111" s="179"/>
    </row>
    <row r="112" spans="1:82" ht="14.25" hidden="1" x14ac:dyDescent="0.2">
      <c r="A112" s="194"/>
      <c r="B112" s="195"/>
      <c r="C112" s="285" t="s">
        <v>499</v>
      </c>
      <c r="D112" s="285"/>
      <c r="E112" s="285"/>
      <c r="F112" s="285"/>
      <c r="G112" s="285"/>
      <c r="H112" s="285"/>
      <c r="I112" s="179"/>
      <c r="J112" s="194"/>
      <c r="K112" s="178"/>
      <c r="L112" s="179">
        <f>SUM(AT101:AT103)</f>
        <v>0</v>
      </c>
    </row>
    <row r="113" spans="1:12" ht="14.25" hidden="1" x14ac:dyDescent="0.2">
      <c r="A113" s="194"/>
      <c r="B113" s="195"/>
      <c r="C113" s="285" t="s">
        <v>500</v>
      </c>
      <c r="D113" s="285"/>
      <c r="E113" s="285"/>
      <c r="F113" s="285"/>
      <c r="G113" s="285"/>
      <c r="H113" s="285"/>
      <c r="I113" s="179"/>
      <c r="J113" s="194"/>
      <c r="K113" s="178"/>
      <c r="L113" s="179">
        <f>SUM(AV101:AV103)</f>
        <v>0</v>
      </c>
    </row>
    <row r="114" spans="1:12" ht="14.25" hidden="1" x14ac:dyDescent="0.2">
      <c r="A114" s="194"/>
      <c r="B114" s="195"/>
      <c r="C114" s="285" t="s">
        <v>501</v>
      </c>
      <c r="D114" s="285"/>
      <c r="E114" s="285"/>
      <c r="F114" s="285"/>
      <c r="G114" s="285"/>
      <c r="H114" s="285"/>
      <c r="I114" s="179"/>
      <c r="J114" s="194"/>
      <c r="K114" s="178"/>
      <c r="L114" s="179">
        <f>L116+L117</f>
        <v>0</v>
      </c>
    </row>
    <row r="115" spans="1:12" ht="14.25" hidden="1" x14ac:dyDescent="0.2">
      <c r="A115" s="194"/>
      <c r="B115" s="195"/>
      <c r="C115" s="289" t="s">
        <v>497</v>
      </c>
      <c r="D115" s="285"/>
      <c r="E115" s="285"/>
      <c r="F115" s="285"/>
      <c r="G115" s="285"/>
      <c r="H115" s="285"/>
      <c r="I115" s="179"/>
      <c r="J115" s="194"/>
      <c r="K115" s="178"/>
      <c r="L115" s="179"/>
    </row>
    <row r="116" spans="1:12" ht="14.25" hidden="1" x14ac:dyDescent="0.2">
      <c r="A116" s="194"/>
      <c r="B116" s="195"/>
      <c r="C116" s="285" t="s">
        <v>502</v>
      </c>
      <c r="D116" s="285"/>
      <c r="E116" s="285"/>
      <c r="F116" s="285"/>
      <c r="G116" s="285"/>
      <c r="H116" s="285"/>
      <c r="I116" s="179"/>
      <c r="J116" s="194"/>
      <c r="K116" s="178"/>
      <c r="L116" s="179">
        <f>SUM(AW101:AW103)-SUM(BK101:BK103)</f>
        <v>0</v>
      </c>
    </row>
    <row r="117" spans="1:12" ht="14.25" hidden="1" x14ac:dyDescent="0.2">
      <c r="A117" s="194"/>
      <c r="B117" s="195"/>
      <c r="C117" s="285" t="s">
        <v>503</v>
      </c>
      <c r="D117" s="285"/>
      <c r="E117" s="285"/>
      <c r="F117" s="285"/>
      <c r="G117" s="285"/>
      <c r="H117" s="285"/>
      <c r="I117" s="179"/>
      <c r="J117" s="194"/>
      <c r="K117" s="178"/>
      <c r="L117" s="179">
        <f>SUM(BC101:BC103)</f>
        <v>0</v>
      </c>
    </row>
    <row r="118" spans="1:12" ht="14.25" hidden="1" x14ac:dyDescent="0.2">
      <c r="A118" s="194"/>
      <c r="B118" s="195"/>
      <c r="C118" s="285" t="s">
        <v>504</v>
      </c>
      <c r="D118" s="285"/>
      <c r="E118" s="285"/>
      <c r="F118" s="285"/>
      <c r="G118" s="285"/>
      <c r="H118" s="285"/>
      <c r="I118" s="179"/>
      <c r="J118" s="194"/>
      <c r="K118" s="178"/>
      <c r="L118" s="179">
        <f>SUM(BB101:BB103)</f>
        <v>0</v>
      </c>
    </row>
    <row r="119" spans="1:12" ht="14.25" hidden="1" x14ac:dyDescent="0.2">
      <c r="A119" s="194"/>
      <c r="B119" s="195"/>
      <c r="C119" s="285" t="s">
        <v>505</v>
      </c>
      <c r="D119" s="285"/>
      <c r="E119" s="285"/>
      <c r="F119" s="285"/>
      <c r="G119" s="285"/>
      <c r="H119" s="285"/>
      <c r="I119" s="179"/>
      <c r="J119" s="194"/>
      <c r="K119" s="178"/>
      <c r="L119" s="179">
        <f>SUM(AR101:AR103)+SUM(AT101:AT103)+SUM(AV101:AV103)</f>
        <v>0</v>
      </c>
    </row>
    <row r="120" spans="1:12" ht="14.25" hidden="1" x14ac:dyDescent="0.2">
      <c r="A120" s="194"/>
      <c r="B120" s="195"/>
      <c r="C120" s="285" t="s">
        <v>506</v>
      </c>
      <c r="D120" s="285"/>
      <c r="E120" s="285"/>
      <c r="F120" s="285"/>
      <c r="G120" s="285"/>
      <c r="H120" s="285"/>
      <c r="I120" s="179"/>
      <c r="J120" s="194"/>
      <c r="K120" s="178"/>
      <c r="L120" s="179">
        <f>SUM(AZ101:AZ103)</f>
        <v>0</v>
      </c>
    </row>
    <row r="121" spans="1:12" ht="14.25" hidden="1" x14ac:dyDescent="0.2">
      <c r="A121" s="194"/>
      <c r="B121" s="195"/>
      <c r="C121" s="285" t="s">
        <v>507</v>
      </c>
      <c r="D121" s="285"/>
      <c r="E121" s="285"/>
      <c r="F121" s="285"/>
      <c r="G121" s="285"/>
      <c r="H121" s="285"/>
      <c r="I121" s="179"/>
      <c r="J121" s="194"/>
      <c r="K121" s="178"/>
      <c r="L121" s="179">
        <f>SUM(BA101:BA103)</f>
        <v>0</v>
      </c>
    </row>
    <row r="122" spans="1:12" ht="14.25" x14ac:dyDescent="0.2">
      <c r="A122" s="194"/>
      <c r="B122" s="195"/>
      <c r="C122" s="285" t="s">
        <v>508</v>
      </c>
      <c r="D122" s="285"/>
      <c r="E122" s="285"/>
      <c r="F122" s="285"/>
      <c r="G122" s="285"/>
      <c r="H122" s="285"/>
      <c r="I122" s="179"/>
      <c r="J122" s="194"/>
      <c r="K122" s="178"/>
      <c r="L122" s="179">
        <f>L124+L125</f>
        <v>963349.11</v>
      </c>
    </row>
    <row r="123" spans="1:12" ht="14.25" x14ac:dyDescent="0.2">
      <c r="A123" s="194"/>
      <c r="B123" s="195"/>
      <c r="C123" s="289" t="s">
        <v>494</v>
      </c>
      <c r="D123" s="285"/>
      <c r="E123" s="285"/>
      <c r="F123" s="285"/>
      <c r="G123" s="285"/>
      <c r="H123" s="285"/>
      <c r="I123" s="179"/>
      <c r="J123" s="194"/>
      <c r="K123" s="178"/>
      <c r="L123" s="179"/>
    </row>
    <row r="124" spans="1:12" ht="14.25" x14ac:dyDescent="0.2">
      <c r="A124" s="194"/>
      <c r="B124" s="195"/>
      <c r="C124" s="285" t="s">
        <v>509</v>
      </c>
      <c r="D124" s="285"/>
      <c r="E124" s="285"/>
      <c r="F124" s="285"/>
      <c r="G124" s="285"/>
      <c r="H124" s="285"/>
      <c r="I124" s="179"/>
      <c r="J124" s="194"/>
      <c r="K124" s="178"/>
      <c r="L124" s="179">
        <f>SUM(BK101:BK103)</f>
        <v>963349.11</v>
      </c>
    </row>
    <row r="125" spans="1:12" ht="14.25" hidden="1" x14ac:dyDescent="0.2">
      <c r="A125" s="194"/>
      <c r="B125" s="195"/>
      <c r="C125" s="285" t="s">
        <v>510</v>
      </c>
      <c r="D125" s="285"/>
      <c r="E125" s="285"/>
      <c r="F125" s="285"/>
      <c r="G125" s="285"/>
      <c r="H125" s="285"/>
      <c r="I125" s="179"/>
      <c r="J125" s="194"/>
      <c r="K125" s="178"/>
      <c r="L125" s="179">
        <f>SUM(BD101:BD103)</f>
        <v>0</v>
      </c>
    </row>
    <row r="126" spans="1:12" ht="14.25" hidden="1" x14ac:dyDescent="0.2">
      <c r="A126" s="194"/>
      <c r="B126" s="195"/>
      <c r="C126" s="285" t="s">
        <v>511</v>
      </c>
      <c r="D126" s="285"/>
      <c r="E126" s="285"/>
      <c r="F126" s="285"/>
      <c r="G126" s="285"/>
      <c r="H126" s="285"/>
      <c r="I126" s="179"/>
      <c r="J126" s="194"/>
      <c r="K126" s="178"/>
      <c r="L126" s="179"/>
    </row>
    <row r="127" spans="1:12" ht="14.25" hidden="1" x14ac:dyDescent="0.2">
      <c r="A127" s="194"/>
      <c r="B127" s="195"/>
      <c r="C127" s="285" t="s">
        <v>511</v>
      </c>
      <c r="D127" s="285"/>
      <c r="E127" s="285"/>
      <c r="F127" s="285"/>
      <c r="G127" s="285"/>
      <c r="H127" s="285"/>
      <c r="I127" s="179"/>
      <c r="J127" s="194"/>
      <c r="K127" s="178"/>
      <c r="L127" s="179">
        <f>SUM(BQ101:BQ103)</f>
        <v>0</v>
      </c>
    </row>
    <row r="128" spans="1:12" ht="14.25" hidden="1" x14ac:dyDescent="0.2">
      <c r="A128" s="194"/>
      <c r="B128" s="195"/>
      <c r="C128" s="285" t="s">
        <v>512</v>
      </c>
      <c r="D128" s="285"/>
      <c r="E128" s="285"/>
      <c r="F128" s="285"/>
      <c r="G128" s="285"/>
      <c r="H128" s="285"/>
      <c r="I128" s="179"/>
      <c r="J128" s="194"/>
      <c r="K128" s="178"/>
      <c r="L128" s="179">
        <f>SUM(BO101:BO103)</f>
        <v>0</v>
      </c>
    </row>
    <row r="129" spans="1:12" ht="15" x14ac:dyDescent="0.2">
      <c r="A129" s="191"/>
      <c r="B129" s="192"/>
      <c r="C129" s="288" t="s">
        <v>513</v>
      </c>
      <c r="D129" s="288"/>
      <c r="E129" s="288"/>
      <c r="F129" s="288"/>
      <c r="G129" s="288"/>
      <c r="H129" s="288"/>
      <c r="I129" s="183"/>
      <c r="J129" s="191"/>
      <c r="K129" s="193"/>
      <c r="L129" s="183">
        <f>L105+L120+L121+L122+L127+L128</f>
        <v>963349.11</v>
      </c>
    </row>
    <row r="130" spans="1:12" ht="14.25" x14ac:dyDescent="0.2">
      <c r="A130" s="194"/>
      <c r="B130" s="195"/>
      <c r="C130" s="289" t="s">
        <v>514</v>
      </c>
      <c r="D130" s="285"/>
      <c r="E130" s="285"/>
      <c r="F130" s="285"/>
      <c r="G130" s="285"/>
      <c r="H130" s="285"/>
      <c r="I130" s="179"/>
      <c r="J130" s="194"/>
      <c r="K130" s="178"/>
      <c r="L130" s="179"/>
    </row>
    <row r="131" spans="1:12" ht="14.25" hidden="1" x14ac:dyDescent="0.2">
      <c r="A131" s="194"/>
      <c r="B131" s="195"/>
      <c r="C131" s="285" t="s">
        <v>515</v>
      </c>
      <c r="D131" s="285"/>
      <c r="E131" s="285"/>
      <c r="F131" s="285"/>
      <c r="G131" s="285"/>
      <c r="H131" s="285"/>
      <c r="I131" s="179"/>
      <c r="J131" s="194"/>
      <c r="K131" s="178"/>
      <c r="L131" s="179">
        <f>SUM(AX101:AX103)</f>
        <v>0</v>
      </c>
    </row>
    <row r="132" spans="1:12" ht="14.25" x14ac:dyDescent="0.2">
      <c r="A132" s="194"/>
      <c r="B132" s="195"/>
      <c r="C132" s="285" t="s">
        <v>516</v>
      </c>
      <c r="D132" s="285"/>
      <c r="E132" s="285"/>
      <c r="F132" s="285"/>
      <c r="G132" s="285"/>
      <c r="H132" s="285"/>
      <c r="I132" s="179"/>
      <c r="J132" s="194"/>
      <c r="K132" s="178"/>
      <c r="L132" s="179">
        <f>SUM(AY101:AY103)</f>
        <v>963349.11</v>
      </c>
    </row>
    <row r="133" spans="1:12" ht="14.25" hidden="1" customHeight="1" x14ac:dyDescent="0.2">
      <c r="A133" s="194"/>
      <c r="B133" s="195"/>
      <c r="C133" s="285" t="s">
        <v>517</v>
      </c>
      <c r="D133" s="285"/>
      <c r="E133" s="285"/>
      <c r="F133" s="286"/>
      <c r="G133" s="182">
        <f>Source!F369</f>
        <v>0</v>
      </c>
      <c r="H133" s="194"/>
      <c r="I133" s="194"/>
      <c r="J133" s="194"/>
      <c r="K133" s="194"/>
      <c r="L133" s="194"/>
    </row>
    <row r="134" spans="1:12" ht="14.25" hidden="1" customHeight="1" x14ac:dyDescent="0.2">
      <c r="A134" s="194"/>
      <c r="B134" s="195"/>
      <c r="C134" s="285" t="s">
        <v>518</v>
      </c>
      <c r="D134" s="285"/>
      <c r="E134" s="285"/>
      <c r="F134" s="286"/>
      <c r="G134" s="182">
        <f>Source!F370</f>
        <v>0</v>
      </c>
      <c r="H134" s="194"/>
      <c r="I134" s="194"/>
      <c r="J134" s="194"/>
      <c r="K134" s="194"/>
      <c r="L134" s="194"/>
    </row>
    <row r="137" spans="1:12" ht="15" x14ac:dyDescent="0.2">
      <c r="A137" s="196"/>
      <c r="B137" s="197"/>
      <c r="C137" s="290" t="s">
        <v>519</v>
      </c>
      <c r="D137" s="290"/>
      <c r="E137" s="290"/>
      <c r="F137" s="290"/>
      <c r="G137" s="290"/>
      <c r="H137" s="290"/>
      <c r="I137" s="232"/>
      <c r="J137" s="196"/>
      <c r="K137" s="198"/>
      <c r="L137" s="232"/>
    </row>
    <row r="139" spans="1:12" ht="15" hidden="1" x14ac:dyDescent="0.2">
      <c r="A139" s="191"/>
      <c r="B139" s="192"/>
      <c r="C139" s="288" t="s">
        <v>520</v>
      </c>
      <c r="D139" s="288"/>
      <c r="E139" s="288"/>
      <c r="F139" s="288"/>
      <c r="G139" s="288"/>
      <c r="H139" s="288"/>
      <c r="I139" s="183"/>
      <c r="J139" s="191"/>
      <c r="K139" s="193"/>
      <c r="L139" s="183">
        <f>L141+L156+L157</f>
        <v>0</v>
      </c>
    </row>
    <row r="140" spans="1:12" ht="14.25" hidden="1" x14ac:dyDescent="0.2">
      <c r="A140" s="194"/>
      <c r="B140" s="195"/>
      <c r="C140" s="289" t="s">
        <v>494</v>
      </c>
      <c r="D140" s="285"/>
      <c r="E140" s="285"/>
      <c r="F140" s="285"/>
      <c r="G140" s="285"/>
      <c r="H140" s="285"/>
      <c r="I140" s="179"/>
      <c r="J140" s="194"/>
      <c r="K140" s="178"/>
      <c r="L140" s="179"/>
    </row>
    <row r="141" spans="1:12" ht="14.25" hidden="1" x14ac:dyDescent="0.2">
      <c r="A141" s="194"/>
      <c r="B141" s="195"/>
      <c r="C141" s="285" t="s">
        <v>521</v>
      </c>
      <c r="D141" s="285"/>
      <c r="E141" s="285"/>
      <c r="F141" s="285"/>
      <c r="G141" s="285"/>
      <c r="H141" s="285"/>
      <c r="I141" s="179"/>
      <c r="J141" s="194"/>
      <c r="K141" s="178"/>
      <c r="L141" s="179">
        <f>L143+L144+L150+L154</f>
        <v>0</v>
      </c>
    </row>
    <row r="142" spans="1:12" ht="14.25" hidden="1" x14ac:dyDescent="0.2">
      <c r="A142" s="194"/>
      <c r="B142" s="195"/>
      <c r="C142" s="289" t="s">
        <v>494</v>
      </c>
      <c r="D142" s="285"/>
      <c r="E142" s="285"/>
      <c r="F142" s="285"/>
      <c r="G142" s="285"/>
      <c r="H142" s="285"/>
      <c r="I142" s="179"/>
      <c r="J142" s="194"/>
      <c r="K142" s="178"/>
      <c r="L142" s="179"/>
    </row>
    <row r="143" spans="1:12" ht="14.25" hidden="1" x14ac:dyDescent="0.2">
      <c r="A143" s="194"/>
      <c r="B143" s="195"/>
      <c r="C143" s="285" t="s">
        <v>522</v>
      </c>
      <c r="D143" s="285"/>
      <c r="E143" s="285"/>
      <c r="F143" s="285"/>
      <c r="G143" s="285"/>
      <c r="H143" s="285"/>
      <c r="I143" s="179"/>
      <c r="J143" s="194"/>
      <c r="K143" s="178"/>
      <c r="L143" s="179">
        <f>SUMIF(CD48:CD135, 1, AR48:AR135)</f>
        <v>0</v>
      </c>
    </row>
    <row r="144" spans="1:12" ht="14.25" hidden="1" x14ac:dyDescent="0.2">
      <c r="A144" s="194"/>
      <c r="B144" s="195"/>
      <c r="C144" s="285" t="s">
        <v>496</v>
      </c>
      <c r="D144" s="285"/>
      <c r="E144" s="285"/>
      <c r="F144" s="285"/>
      <c r="G144" s="285"/>
      <c r="H144" s="285"/>
      <c r="I144" s="179"/>
      <c r="J144" s="194"/>
      <c r="K144" s="178"/>
      <c r="L144" s="179">
        <f>L146+L149+L148</f>
        <v>0</v>
      </c>
    </row>
    <row r="145" spans="1:12" ht="14.25" hidden="1" x14ac:dyDescent="0.2">
      <c r="A145" s="194"/>
      <c r="B145" s="195"/>
      <c r="C145" s="289" t="s">
        <v>497</v>
      </c>
      <c r="D145" s="285"/>
      <c r="E145" s="285"/>
      <c r="F145" s="285"/>
      <c r="G145" s="285"/>
      <c r="H145" s="285"/>
      <c r="I145" s="179"/>
      <c r="J145" s="194"/>
      <c r="K145" s="178"/>
      <c r="L145" s="179"/>
    </row>
    <row r="146" spans="1:12" ht="14.25" hidden="1" x14ac:dyDescent="0.2">
      <c r="A146" s="194"/>
      <c r="B146" s="195"/>
      <c r="C146" s="285" t="s">
        <v>496</v>
      </c>
      <c r="D146" s="285"/>
      <c r="E146" s="285"/>
      <c r="F146" s="285"/>
      <c r="G146" s="285"/>
      <c r="H146" s="285"/>
      <c r="I146" s="179"/>
      <c r="J146" s="194"/>
      <c r="K146" s="178"/>
      <c r="L146" s="179">
        <f>SUMIF(CD48:CD135, 1, AO48:AO135)</f>
        <v>0</v>
      </c>
    </row>
    <row r="147" spans="1:12" ht="14.25" hidden="1" x14ac:dyDescent="0.2">
      <c r="A147" s="194"/>
      <c r="B147" s="195"/>
      <c r="C147" s="289" t="s">
        <v>498</v>
      </c>
      <c r="D147" s="285"/>
      <c r="E147" s="285"/>
      <c r="F147" s="285"/>
      <c r="G147" s="285"/>
      <c r="H147" s="285"/>
      <c r="I147" s="179"/>
      <c r="J147" s="194"/>
      <c r="K147" s="178"/>
      <c r="L147" s="179"/>
    </row>
    <row r="148" spans="1:12" ht="14.25" hidden="1" x14ac:dyDescent="0.2">
      <c r="A148" s="194"/>
      <c r="B148" s="195"/>
      <c r="C148" s="285" t="s">
        <v>499</v>
      </c>
      <c r="D148" s="285"/>
      <c r="E148" s="285"/>
      <c r="F148" s="285"/>
      <c r="G148" s="285"/>
      <c r="H148" s="285"/>
      <c r="I148" s="179"/>
      <c r="J148" s="194"/>
      <c r="K148" s="178"/>
      <c r="L148" s="179">
        <f>SUMIF(CD48:CD135, 1, AT48:AT135)</f>
        <v>0</v>
      </c>
    </row>
    <row r="149" spans="1:12" ht="14.25" hidden="1" x14ac:dyDescent="0.2">
      <c r="A149" s="194"/>
      <c r="B149" s="195"/>
      <c r="C149" s="285" t="s">
        <v>500</v>
      </c>
      <c r="D149" s="285"/>
      <c r="E149" s="285"/>
      <c r="F149" s="285"/>
      <c r="G149" s="285"/>
      <c r="H149" s="285"/>
      <c r="I149" s="179"/>
      <c r="J149" s="194"/>
      <c r="K149" s="178"/>
      <c r="L149" s="179">
        <f>SUMIF(CD48:CD135, 1, AV48:AV135)</f>
        <v>0</v>
      </c>
    </row>
    <row r="150" spans="1:12" ht="14.25" hidden="1" x14ac:dyDescent="0.2">
      <c r="A150" s="194"/>
      <c r="B150" s="195"/>
      <c r="C150" s="285" t="s">
        <v>501</v>
      </c>
      <c r="D150" s="285"/>
      <c r="E150" s="285"/>
      <c r="F150" s="285"/>
      <c r="G150" s="285"/>
      <c r="H150" s="285"/>
      <c r="I150" s="179"/>
      <c r="J150" s="194"/>
      <c r="K150" s="178"/>
      <c r="L150" s="179">
        <f>L152+L153</f>
        <v>0</v>
      </c>
    </row>
    <row r="151" spans="1:12" ht="14.25" hidden="1" x14ac:dyDescent="0.2">
      <c r="A151" s="194"/>
      <c r="B151" s="195"/>
      <c r="C151" s="289" t="s">
        <v>497</v>
      </c>
      <c r="D151" s="285"/>
      <c r="E151" s="285"/>
      <c r="F151" s="285"/>
      <c r="G151" s="285"/>
      <c r="H151" s="285"/>
      <c r="I151" s="179"/>
      <c r="J151" s="194"/>
      <c r="K151" s="178"/>
      <c r="L151" s="179"/>
    </row>
    <row r="152" spans="1:12" ht="14.25" hidden="1" x14ac:dyDescent="0.2">
      <c r="A152" s="194"/>
      <c r="B152" s="195"/>
      <c r="C152" s="285" t="s">
        <v>502</v>
      </c>
      <c r="D152" s="285"/>
      <c r="E152" s="285"/>
      <c r="F152" s="285"/>
      <c r="G152" s="285"/>
      <c r="H152" s="285"/>
      <c r="I152" s="179"/>
      <c r="J152" s="194"/>
      <c r="K152" s="178"/>
      <c r="L152" s="179">
        <f>SUMIF(CD48:CD135, 1, AW48:AW135)-SUMIF(CD48:CD135, 1, BK48:BK135)</f>
        <v>0</v>
      </c>
    </row>
    <row r="153" spans="1:12" ht="14.25" hidden="1" x14ac:dyDescent="0.2">
      <c r="A153" s="194"/>
      <c r="B153" s="195"/>
      <c r="C153" s="285" t="s">
        <v>503</v>
      </c>
      <c r="D153" s="285"/>
      <c r="E153" s="285"/>
      <c r="F153" s="285"/>
      <c r="G153" s="285"/>
      <c r="H153" s="285"/>
      <c r="I153" s="179"/>
      <c r="J153" s="194"/>
      <c r="K153" s="178"/>
      <c r="L153" s="179">
        <f>SUMIF(CD48:CD135, 1, BC48:BC135)</f>
        <v>0</v>
      </c>
    </row>
    <row r="154" spans="1:12" ht="14.25" hidden="1" x14ac:dyDescent="0.2">
      <c r="A154" s="194"/>
      <c r="B154" s="195"/>
      <c r="C154" s="285" t="s">
        <v>504</v>
      </c>
      <c r="D154" s="285"/>
      <c r="E154" s="285"/>
      <c r="F154" s="285"/>
      <c r="G154" s="285"/>
      <c r="H154" s="285"/>
      <c r="I154" s="179"/>
      <c r="J154" s="194"/>
      <c r="K154" s="178"/>
      <c r="L154" s="179">
        <f>SUMIF(CD48:CD135, 1, BB48:BB135)</f>
        <v>0</v>
      </c>
    </row>
    <row r="155" spans="1:12" ht="14.25" hidden="1" x14ac:dyDescent="0.2">
      <c r="A155" s="194"/>
      <c r="B155" s="195"/>
      <c r="C155" s="285" t="s">
        <v>523</v>
      </c>
      <c r="D155" s="285"/>
      <c r="E155" s="285"/>
      <c r="F155" s="285"/>
      <c r="G155" s="285"/>
      <c r="H155" s="285"/>
      <c r="I155" s="179"/>
      <c r="J155" s="194"/>
      <c r="K155" s="178"/>
      <c r="L155" s="179">
        <f>SUMIF(CD48:CD135, 1, AR48:AR135)+SUMIF(CD48:CD135, 1, AT48:AT135)+SUMIF(CD48:CD135, 1, AV48:AV135)</f>
        <v>0</v>
      </c>
    </row>
    <row r="156" spans="1:12" ht="14.25" hidden="1" x14ac:dyDescent="0.2">
      <c r="A156" s="194"/>
      <c r="B156" s="195"/>
      <c r="C156" s="285" t="s">
        <v>524</v>
      </c>
      <c r="D156" s="285"/>
      <c r="E156" s="285"/>
      <c r="F156" s="285"/>
      <c r="G156" s="285"/>
      <c r="H156" s="285"/>
      <c r="I156" s="179"/>
      <c r="J156" s="194"/>
      <c r="K156" s="178"/>
      <c r="L156" s="179">
        <f>SUMIF(CD48:CD135, 1, AZ48:AZ135)</f>
        <v>0</v>
      </c>
    </row>
    <row r="157" spans="1:12" ht="14.25" hidden="1" x14ac:dyDescent="0.2">
      <c r="A157" s="194"/>
      <c r="B157" s="195"/>
      <c r="C157" s="285" t="s">
        <v>525</v>
      </c>
      <c r="D157" s="285"/>
      <c r="E157" s="285"/>
      <c r="F157" s="285"/>
      <c r="G157" s="285"/>
      <c r="H157" s="285"/>
      <c r="I157" s="179"/>
      <c r="J157" s="194"/>
      <c r="K157" s="178"/>
      <c r="L157" s="179">
        <f>SUMIF(CD48:CD135, 1, BA48:BA135)</f>
        <v>0</v>
      </c>
    </row>
    <row r="159" spans="1:12" ht="15" x14ac:dyDescent="0.2">
      <c r="A159" s="191"/>
      <c r="B159" s="192"/>
      <c r="C159" s="288" t="s">
        <v>526</v>
      </c>
      <c r="D159" s="288"/>
      <c r="E159" s="288"/>
      <c r="F159" s="288"/>
      <c r="G159" s="288"/>
      <c r="H159" s="288"/>
      <c r="I159" s="183"/>
      <c r="J159" s="191"/>
      <c r="K159" s="193"/>
      <c r="L159" s="183">
        <f>L161+L176+L177</f>
        <v>91160.25</v>
      </c>
    </row>
    <row r="160" spans="1:12" ht="14.25" x14ac:dyDescent="0.2">
      <c r="A160" s="194"/>
      <c r="B160" s="195"/>
      <c r="C160" s="289" t="s">
        <v>494</v>
      </c>
      <c r="D160" s="285"/>
      <c r="E160" s="285"/>
      <c r="F160" s="285"/>
      <c r="G160" s="285"/>
      <c r="H160" s="285"/>
      <c r="I160" s="179"/>
      <c r="J160" s="194"/>
      <c r="K160" s="178"/>
      <c r="L160" s="179"/>
    </row>
    <row r="161" spans="1:12" ht="14.25" x14ac:dyDescent="0.2">
      <c r="A161" s="194"/>
      <c r="B161" s="195"/>
      <c r="C161" s="285" t="s">
        <v>521</v>
      </c>
      <c r="D161" s="285"/>
      <c r="E161" s="285"/>
      <c r="F161" s="285"/>
      <c r="G161" s="285"/>
      <c r="H161" s="285"/>
      <c r="I161" s="179"/>
      <c r="J161" s="194"/>
      <c r="K161" s="178"/>
      <c r="L161" s="179">
        <f>L163+L164+L170+L174</f>
        <v>49777.329999999994</v>
      </c>
    </row>
    <row r="162" spans="1:12" ht="14.25" x14ac:dyDescent="0.2">
      <c r="A162" s="194"/>
      <c r="B162" s="195"/>
      <c r="C162" s="289" t="s">
        <v>494</v>
      </c>
      <c r="D162" s="285"/>
      <c r="E162" s="285"/>
      <c r="F162" s="285"/>
      <c r="G162" s="285"/>
      <c r="H162" s="285"/>
      <c r="I162" s="179"/>
      <c r="J162" s="194"/>
      <c r="K162" s="178"/>
      <c r="L162" s="179"/>
    </row>
    <row r="163" spans="1:12" ht="14.25" x14ac:dyDescent="0.2">
      <c r="A163" s="194"/>
      <c r="B163" s="195"/>
      <c r="C163" s="285" t="s">
        <v>522</v>
      </c>
      <c r="D163" s="285"/>
      <c r="E163" s="285"/>
      <c r="F163" s="285"/>
      <c r="G163" s="285"/>
      <c r="H163" s="285"/>
      <c r="I163" s="179"/>
      <c r="J163" s="194"/>
      <c r="K163" s="178"/>
      <c r="L163" s="179">
        <f>SUMIF(CD48:CD157, 2, AR48:AR157)</f>
        <v>21601.14</v>
      </c>
    </row>
    <row r="164" spans="1:12" ht="14.25" hidden="1" x14ac:dyDescent="0.2">
      <c r="A164" s="194"/>
      <c r="B164" s="195"/>
      <c r="C164" s="285" t="s">
        <v>496</v>
      </c>
      <c r="D164" s="285"/>
      <c r="E164" s="285"/>
      <c r="F164" s="285"/>
      <c r="G164" s="285"/>
      <c r="H164" s="285"/>
      <c r="I164" s="179"/>
      <c r="J164" s="194"/>
      <c r="K164" s="178"/>
      <c r="L164" s="179">
        <f>L166+L169+L168</f>
        <v>13417.699999999997</v>
      </c>
    </row>
    <row r="165" spans="1:12" ht="14.25" hidden="1" x14ac:dyDescent="0.2">
      <c r="A165" s="194"/>
      <c r="B165" s="195"/>
      <c r="C165" s="289" t="s">
        <v>497</v>
      </c>
      <c r="D165" s="285"/>
      <c r="E165" s="285"/>
      <c r="F165" s="285"/>
      <c r="G165" s="285"/>
      <c r="H165" s="285"/>
      <c r="I165" s="179"/>
      <c r="J165" s="194"/>
      <c r="K165" s="178"/>
      <c r="L165" s="179"/>
    </row>
    <row r="166" spans="1:12" ht="14.25" x14ac:dyDescent="0.2">
      <c r="A166" s="194"/>
      <c r="B166" s="195"/>
      <c r="C166" s="285" t="s">
        <v>496</v>
      </c>
      <c r="D166" s="285"/>
      <c r="E166" s="285"/>
      <c r="F166" s="285"/>
      <c r="G166" s="285"/>
      <c r="H166" s="285"/>
      <c r="I166" s="179"/>
      <c r="J166" s="194"/>
      <c r="K166" s="178"/>
      <c r="L166" s="179">
        <f>SUMIF(CD48:CD157, 2, AO48:AO157)</f>
        <v>7057.409999999998</v>
      </c>
    </row>
    <row r="167" spans="1:12" ht="14.25" hidden="1" x14ac:dyDescent="0.2">
      <c r="A167" s="194"/>
      <c r="B167" s="195"/>
      <c r="C167" s="289" t="s">
        <v>498</v>
      </c>
      <c r="D167" s="285"/>
      <c r="E167" s="285"/>
      <c r="F167" s="285"/>
      <c r="G167" s="285"/>
      <c r="H167" s="285"/>
      <c r="I167" s="179"/>
      <c r="J167" s="194"/>
      <c r="K167" s="178"/>
      <c r="L167" s="179"/>
    </row>
    <row r="168" spans="1:12" ht="14.25" x14ac:dyDescent="0.2">
      <c r="A168" s="194"/>
      <c r="B168" s="195"/>
      <c r="C168" s="285" t="s">
        <v>499</v>
      </c>
      <c r="D168" s="285"/>
      <c r="E168" s="285"/>
      <c r="F168" s="285"/>
      <c r="G168" s="285"/>
      <c r="H168" s="285"/>
      <c r="I168" s="179"/>
      <c r="J168" s="194"/>
      <c r="K168" s="178"/>
      <c r="L168" s="179">
        <f>SUMIF(CD48:CD157, 2, AT48:AT157)</f>
        <v>6360.29</v>
      </c>
    </row>
    <row r="169" spans="1:12" ht="14.25" hidden="1" x14ac:dyDescent="0.2">
      <c r="A169" s="194"/>
      <c r="B169" s="195"/>
      <c r="C169" s="285" t="s">
        <v>500</v>
      </c>
      <c r="D169" s="285"/>
      <c r="E169" s="285"/>
      <c r="F169" s="285"/>
      <c r="G169" s="285"/>
      <c r="H169" s="285"/>
      <c r="I169" s="179"/>
      <c r="J169" s="194"/>
      <c r="K169" s="178"/>
      <c r="L169" s="179">
        <f>SUMIF(CD48:CD157, 2, AV48:AV157)</f>
        <v>0</v>
      </c>
    </row>
    <row r="170" spans="1:12" ht="14.25" x14ac:dyDescent="0.2">
      <c r="A170" s="194"/>
      <c r="B170" s="195"/>
      <c r="C170" s="285" t="s">
        <v>501</v>
      </c>
      <c r="D170" s="285"/>
      <c r="E170" s="285"/>
      <c r="F170" s="285"/>
      <c r="G170" s="285"/>
      <c r="H170" s="285"/>
      <c r="I170" s="179"/>
      <c r="J170" s="194"/>
      <c r="K170" s="178"/>
      <c r="L170" s="179">
        <f>L172+L173</f>
        <v>14758.49</v>
      </c>
    </row>
    <row r="171" spans="1:12" ht="14.25" x14ac:dyDescent="0.2">
      <c r="A171" s="194"/>
      <c r="B171" s="195"/>
      <c r="C171" s="289" t="s">
        <v>497</v>
      </c>
      <c r="D171" s="285"/>
      <c r="E171" s="285"/>
      <c r="F171" s="285"/>
      <c r="G171" s="285"/>
      <c r="H171" s="285"/>
      <c r="I171" s="179"/>
      <c r="J171" s="194"/>
      <c r="K171" s="178"/>
      <c r="L171" s="179"/>
    </row>
    <row r="172" spans="1:12" ht="14.25" x14ac:dyDescent="0.2">
      <c r="A172" s="194"/>
      <c r="B172" s="195"/>
      <c r="C172" s="285" t="s">
        <v>502</v>
      </c>
      <c r="D172" s="285"/>
      <c r="E172" s="285"/>
      <c r="F172" s="285"/>
      <c r="G172" s="285"/>
      <c r="H172" s="285"/>
      <c r="I172" s="179"/>
      <c r="J172" s="194"/>
      <c r="K172" s="178"/>
      <c r="L172" s="179">
        <f>SUMIF(CD48:CD157, 2, AW48:AW157)-SUMIF(CD48:CD157, 2, BK48:BK157)</f>
        <v>14758.49</v>
      </c>
    </row>
    <row r="173" spans="1:12" ht="14.25" hidden="1" x14ac:dyDescent="0.2">
      <c r="A173" s="194"/>
      <c r="B173" s="195"/>
      <c r="C173" s="285" t="s">
        <v>503</v>
      </c>
      <c r="D173" s="285"/>
      <c r="E173" s="285"/>
      <c r="F173" s="285"/>
      <c r="G173" s="285"/>
      <c r="H173" s="285"/>
      <c r="I173" s="179"/>
      <c r="J173" s="194"/>
      <c r="K173" s="178"/>
      <c r="L173" s="179">
        <f>SUMIF(CD48:CD157, 2, BC48:BC157)</f>
        <v>0</v>
      </c>
    </row>
    <row r="174" spans="1:12" ht="14.25" hidden="1" x14ac:dyDescent="0.2">
      <c r="A174" s="194"/>
      <c r="B174" s="195"/>
      <c r="C174" s="285" t="s">
        <v>504</v>
      </c>
      <c r="D174" s="285"/>
      <c r="E174" s="285"/>
      <c r="F174" s="285"/>
      <c r="G174" s="285"/>
      <c r="H174" s="285"/>
      <c r="I174" s="179"/>
      <c r="J174" s="194"/>
      <c r="K174" s="178"/>
      <c r="L174" s="179">
        <f>SUMIF(CD48:CD157, 2, BB48:BB157)</f>
        <v>0</v>
      </c>
    </row>
    <row r="175" spans="1:12" ht="14.25" x14ac:dyDescent="0.2">
      <c r="A175" s="194"/>
      <c r="B175" s="195"/>
      <c r="C175" s="285" t="s">
        <v>523</v>
      </c>
      <c r="D175" s="285"/>
      <c r="E175" s="285"/>
      <c r="F175" s="285"/>
      <c r="G175" s="285"/>
      <c r="H175" s="285"/>
      <c r="I175" s="179"/>
      <c r="J175" s="194"/>
      <c r="K175" s="178"/>
      <c r="L175" s="179">
        <f>SUMIF(CD48:CD157, 2, AR48:AR157)+SUMIF(CD48:CD157, 2, AT48:AT157)+SUMIF(CD48:CD157, 2, AV48:AV157)</f>
        <v>27961.43</v>
      </c>
    </row>
    <row r="176" spans="1:12" ht="14.25" x14ac:dyDescent="0.2">
      <c r="A176" s="194"/>
      <c r="B176" s="195"/>
      <c r="C176" s="285" t="s">
        <v>524</v>
      </c>
      <c r="D176" s="285"/>
      <c r="E176" s="285"/>
      <c r="F176" s="285"/>
      <c r="G176" s="285"/>
      <c r="H176" s="285"/>
      <c r="I176" s="179"/>
      <c r="J176" s="194"/>
      <c r="K176" s="178"/>
      <c r="L176" s="179">
        <f>SUMIF(CD48:CD157, 2, AZ48:AZ157)</f>
        <v>27122.59</v>
      </c>
    </row>
    <row r="177" spans="1:12" ht="14.25" x14ac:dyDescent="0.2">
      <c r="A177" s="194"/>
      <c r="B177" s="195"/>
      <c r="C177" s="285" t="s">
        <v>525</v>
      </c>
      <c r="D177" s="285"/>
      <c r="E177" s="285"/>
      <c r="F177" s="285"/>
      <c r="G177" s="285"/>
      <c r="H177" s="285"/>
      <c r="I177" s="179"/>
      <c r="J177" s="194"/>
      <c r="K177" s="178"/>
      <c r="L177" s="179">
        <f>SUMIF(CD48:CD157, 2, BA48:BA157)</f>
        <v>14260.33</v>
      </c>
    </row>
    <row r="179" spans="1:12" ht="15" x14ac:dyDescent="0.2">
      <c r="A179" s="191"/>
      <c r="B179" s="192"/>
      <c r="C179" s="288" t="s">
        <v>527</v>
      </c>
      <c r="D179" s="288"/>
      <c r="E179" s="288"/>
      <c r="F179" s="288"/>
      <c r="G179" s="288"/>
      <c r="H179" s="288"/>
      <c r="I179" s="183"/>
      <c r="J179" s="191"/>
      <c r="K179" s="193"/>
      <c r="L179" s="183">
        <f>L181+L182</f>
        <v>963349.11</v>
      </c>
    </row>
    <row r="180" spans="1:12" ht="14.25" x14ac:dyDescent="0.2">
      <c r="A180" s="194"/>
      <c r="B180" s="195"/>
      <c r="C180" s="289" t="s">
        <v>494</v>
      </c>
      <c r="D180" s="285"/>
      <c r="E180" s="285"/>
      <c r="F180" s="285"/>
      <c r="G180" s="285"/>
      <c r="H180" s="285"/>
      <c r="I180" s="179"/>
      <c r="J180" s="194"/>
      <c r="K180" s="178"/>
      <c r="L180" s="179"/>
    </row>
    <row r="181" spans="1:12" ht="14.25" x14ac:dyDescent="0.2">
      <c r="A181" s="194"/>
      <c r="B181" s="195"/>
      <c r="C181" s="285" t="s">
        <v>509</v>
      </c>
      <c r="D181" s="285"/>
      <c r="E181" s="285"/>
      <c r="F181" s="285"/>
      <c r="G181" s="285"/>
      <c r="H181" s="285"/>
      <c r="I181" s="179"/>
      <c r="J181" s="194"/>
      <c r="K181" s="178"/>
      <c r="L181" s="179">
        <f>SUMIF(CD48:CD177, 3, BK48:BK177)</f>
        <v>963349.11</v>
      </c>
    </row>
    <row r="182" spans="1:12" ht="14.25" hidden="1" x14ac:dyDescent="0.2">
      <c r="A182" s="194"/>
      <c r="B182" s="195"/>
      <c r="C182" s="285" t="s">
        <v>510</v>
      </c>
      <c r="D182" s="285"/>
      <c r="E182" s="285"/>
      <c r="F182" s="285"/>
      <c r="G182" s="285"/>
      <c r="H182" s="285"/>
      <c r="I182" s="179"/>
      <c r="J182" s="194"/>
      <c r="K182" s="178"/>
      <c r="L182" s="179">
        <f>SUMIF(CD48:CD177, 3, BD48:BD177)</f>
        <v>0</v>
      </c>
    </row>
    <row r="183" spans="1:12" hidden="1" x14ac:dyDescent="0.2"/>
    <row r="184" spans="1:12" ht="15" hidden="1" x14ac:dyDescent="0.2">
      <c r="A184" s="191"/>
      <c r="B184" s="192"/>
      <c r="C184" s="288" t="s">
        <v>528</v>
      </c>
      <c r="D184" s="288"/>
      <c r="E184" s="288"/>
      <c r="F184" s="288"/>
      <c r="G184" s="288"/>
      <c r="H184" s="288"/>
      <c r="I184" s="183"/>
      <c r="J184" s="191"/>
      <c r="K184" s="193"/>
      <c r="L184" s="183">
        <f>L192+L207+L208+L186+L187+L188+L189</f>
        <v>0</v>
      </c>
    </row>
    <row r="185" spans="1:12" ht="14.25" hidden="1" x14ac:dyDescent="0.2">
      <c r="A185" s="194"/>
      <c r="B185" s="195"/>
      <c r="C185" s="289" t="s">
        <v>494</v>
      </c>
      <c r="D185" s="285"/>
      <c r="E185" s="285"/>
      <c r="F185" s="285"/>
      <c r="G185" s="285"/>
      <c r="H185" s="285"/>
      <c r="I185" s="179"/>
      <c r="J185" s="194"/>
      <c r="K185" s="178"/>
      <c r="L185" s="179"/>
    </row>
    <row r="186" spans="1:12" ht="14.25" hidden="1" x14ac:dyDescent="0.2">
      <c r="A186" s="194"/>
      <c r="B186" s="195"/>
      <c r="C186" s="285" t="s">
        <v>529</v>
      </c>
      <c r="D186" s="285"/>
      <c r="E186" s="285"/>
      <c r="F186" s="285"/>
      <c r="G186" s="285"/>
      <c r="H186" s="285"/>
      <c r="I186" s="179"/>
      <c r="J186" s="194"/>
      <c r="K186" s="178"/>
      <c r="L186" s="179"/>
    </row>
    <row r="187" spans="1:12" ht="14.25" hidden="1" x14ac:dyDescent="0.2">
      <c r="A187" s="194"/>
      <c r="B187" s="195"/>
      <c r="C187" s="285" t="s">
        <v>529</v>
      </c>
      <c r="D187" s="285"/>
      <c r="E187" s="285"/>
      <c r="F187" s="285"/>
      <c r="G187" s="285"/>
      <c r="H187" s="285"/>
      <c r="I187" s="179"/>
      <c r="J187" s="194"/>
      <c r="K187" s="178"/>
      <c r="L187" s="179">
        <f>SUM(BQ48:BQ182)</f>
        <v>0</v>
      </c>
    </row>
    <row r="188" spans="1:12" ht="14.25" hidden="1" x14ac:dyDescent="0.2">
      <c r="A188" s="194"/>
      <c r="B188" s="195"/>
      <c r="C188" s="285" t="s">
        <v>530</v>
      </c>
      <c r="D188" s="285"/>
      <c r="E188" s="285"/>
      <c r="F188" s="285"/>
      <c r="G188" s="285"/>
      <c r="H188" s="285"/>
      <c r="I188" s="179"/>
      <c r="J188" s="194"/>
      <c r="K188" s="178"/>
      <c r="L188" s="179">
        <f>SUMIF(CD48:CD182, 4, BB48:BB182)+SUMIF(CD48:CD182, 4, BC48:BC182)+SUMIF(CD48:CD182, 4, BD48:BD182)</f>
        <v>0</v>
      </c>
    </row>
    <row r="189" spans="1:12" ht="14.25" hidden="1" x14ac:dyDescent="0.2">
      <c r="A189" s="194"/>
      <c r="B189" s="195"/>
      <c r="C189" s="285" t="s">
        <v>531</v>
      </c>
      <c r="D189" s="285"/>
      <c r="E189" s="285"/>
      <c r="F189" s="285"/>
      <c r="G189" s="285"/>
      <c r="H189" s="285"/>
      <c r="I189" s="179"/>
      <c r="J189" s="194"/>
      <c r="K189" s="178"/>
      <c r="L189" s="179">
        <f>SUM(BO48:BO182)</f>
        <v>0</v>
      </c>
    </row>
    <row r="190" spans="1:12" ht="14.25" hidden="1" x14ac:dyDescent="0.2">
      <c r="A190" s="194"/>
      <c r="B190" s="195"/>
      <c r="C190" s="285" t="s">
        <v>532</v>
      </c>
      <c r="D190" s="285"/>
      <c r="E190" s="285"/>
      <c r="F190" s="285"/>
      <c r="G190" s="285"/>
      <c r="H190" s="285"/>
      <c r="I190" s="179"/>
      <c r="J190" s="194"/>
      <c r="K190" s="178"/>
      <c r="L190" s="179">
        <f>L192+L207+L208</f>
        <v>0</v>
      </c>
    </row>
    <row r="191" spans="1:12" ht="14.25" hidden="1" x14ac:dyDescent="0.2">
      <c r="A191" s="194"/>
      <c r="B191" s="195"/>
      <c r="C191" s="289" t="s">
        <v>494</v>
      </c>
      <c r="D191" s="285"/>
      <c r="E191" s="285"/>
      <c r="F191" s="285"/>
      <c r="G191" s="285"/>
      <c r="H191" s="285"/>
      <c r="I191" s="179"/>
      <c r="J191" s="194"/>
      <c r="K191" s="178"/>
      <c r="L191" s="179"/>
    </row>
    <row r="192" spans="1:12" ht="14.25" hidden="1" x14ac:dyDescent="0.2">
      <c r="A192" s="194"/>
      <c r="B192" s="195"/>
      <c r="C192" s="285" t="s">
        <v>521</v>
      </c>
      <c r="D192" s="285"/>
      <c r="E192" s="285"/>
      <c r="F192" s="285"/>
      <c r="G192" s="285"/>
      <c r="H192" s="285"/>
      <c r="I192" s="179"/>
      <c r="J192" s="194"/>
      <c r="K192" s="178"/>
      <c r="L192" s="179">
        <f>L194+L195+L201+L205</f>
        <v>0</v>
      </c>
    </row>
    <row r="193" spans="1:12" ht="14.25" hidden="1" x14ac:dyDescent="0.2">
      <c r="A193" s="194"/>
      <c r="B193" s="195"/>
      <c r="C193" s="289" t="s">
        <v>494</v>
      </c>
      <c r="D193" s="285"/>
      <c r="E193" s="285"/>
      <c r="F193" s="285"/>
      <c r="G193" s="285"/>
      <c r="H193" s="285"/>
      <c r="I193" s="179"/>
      <c r="J193" s="194"/>
      <c r="K193" s="178"/>
      <c r="L193" s="179"/>
    </row>
    <row r="194" spans="1:12" ht="14.25" hidden="1" x14ac:dyDescent="0.2">
      <c r="A194" s="194"/>
      <c r="B194" s="195"/>
      <c r="C194" s="285" t="s">
        <v>522</v>
      </c>
      <c r="D194" s="285"/>
      <c r="E194" s="285"/>
      <c r="F194" s="285"/>
      <c r="G194" s="285"/>
      <c r="H194" s="285"/>
      <c r="I194" s="179"/>
      <c r="J194" s="194"/>
      <c r="K194" s="178"/>
      <c r="L194" s="179">
        <f>SUMIF(CD48:CD182, 4, AR48:AR182)</f>
        <v>0</v>
      </c>
    </row>
    <row r="195" spans="1:12" ht="14.25" hidden="1" x14ac:dyDescent="0.2">
      <c r="A195" s="194"/>
      <c r="B195" s="195"/>
      <c r="C195" s="285" t="s">
        <v>496</v>
      </c>
      <c r="D195" s="285"/>
      <c r="E195" s="285"/>
      <c r="F195" s="285"/>
      <c r="G195" s="285"/>
      <c r="H195" s="285"/>
      <c r="I195" s="179"/>
      <c r="J195" s="194"/>
      <c r="K195" s="178"/>
      <c r="L195" s="179">
        <f>L197+L200+L199</f>
        <v>0</v>
      </c>
    </row>
    <row r="196" spans="1:12" ht="14.25" hidden="1" x14ac:dyDescent="0.2">
      <c r="A196" s="194"/>
      <c r="B196" s="195"/>
      <c r="C196" s="289" t="s">
        <v>497</v>
      </c>
      <c r="D196" s="285"/>
      <c r="E196" s="285"/>
      <c r="F196" s="285"/>
      <c r="G196" s="285"/>
      <c r="H196" s="285"/>
      <c r="I196" s="179"/>
      <c r="J196" s="194"/>
      <c r="K196" s="178"/>
      <c r="L196" s="179"/>
    </row>
    <row r="197" spans="1:12" ht="14.25" hidden="1" x14ac:dyDescent="0.2">
      <c r="A197" s="194"/>
      <c r="B197" s="195"/>
      <c r="C197" s="285" t="s">
        <v>496</v>
      </c>
      <c r="D197" s="285"/>
      <c r="E197" s="285"/>
      <c r="F197" s="285"/>
      <c r="G197" s="285"/>
      <c r="H197" s="285"/>
      <c r="I197" s="179"/>
      <c r="J197" s="194"/>
      <c r="K197" s="178"/>
      <c r="L197" s="179">
        <f>SUMIF(CD48:CD182, 4, AO48:AO182)</f>
        <v>0</v>
      </c>
    </row>
    <row r="198" spans="1:12" ht="14.25" hidden="1" x14ac:dyDescent="0.2">
      <c r="A198" s="194"/>
      <c r="B198" s="195"/>
      <c r="C198" s="289" t="s">
        <v>498</v>
      </c>
      <c r="D198" s="285"/>
      <c r="E198" s="285"/>
      <c r="F198" s="285"/>
      <c r="G198" s="285"/>
      <c r="H198" s="285"/>
      <c r="I198" s="179"/>
      <c r="J198" s="194"/>
      <c r="K198" s="178"/>
      <c r="L198" s="179"/>
    </row>
    <row r="199" spans="1:12" ht="14.25" hidden="1" x14ac:dyDescent="0.2">
      <c r="A199" s="194"/>
      <c r="B199" s="195"/>
      <c r="C199" s="285" t="s">
        <v>499</v>
      </c>
      <c r="D199" s="285"/>
      <c r="E199" s="285"/>
      <c r="F199" s="285"/>
      <c r="G199" s="285"/>
      <c r="H199" s="285"/>
      <c r="I199" s="179"/>
      <c r="J199" s="194"/>
      <c r="K199" s="178"/>
      <c r="L199" s="179">
        <f>SUMIF(CD48:CD182, 4, AT48:AT182)</f>
        <v>0</v>
      </c>
    </row>
    <row r="200" spans="1:12" ht="14.25" hidden="1" x14ac:dyDescent="0.2">
      <c r="A200" s="194"/>
      <c r="B200" s="195"/>
      <c r="C200" s="285" t="s">
        <v>500</v>
      </c>
      <c r="D200" s="285"/>
      <c r="E200" s="285"/>
      <c r="F200" s="285"/>
      <c r="G200" s="285"/>
      <c r="H200" s="285"/>
      <c r="I200" s="179"/>
      <c r="J200" s="194"/>
      <c r="K200" s="178"/>
      <c r="L200" s="179">
        <f>SUMIF(CD48:CD182, 4, AV48:AV182)</f>
        <v>0</v>
      </c>
    </row>
    <row r="201" spans="1:12" ht="14.25" hidden="1" x14ac:dyDescent="0.2">
      <c r="A201" s="194"/>
      <c r="B201" s="195"/>
      <c r="C201" s="285" t="s">
        <v>501</v>
      </c>
      <c r="D201" s="285"/>
      <c r="E201" s="285"/>
      <c r="F201" s="285"/>
      <c r="G201" s="285"/>
      <c r="H201" s="285"/>
      <c r="I201" s="179"/>
      <c r="J201" s="194"/>
      <c r="K201" s="178"/>
      <c r="L201" s="179">
        <f>L203+L204</f>
        <v>0</v>
      </c>
    </row>
    <row r="202" spans="1:12" ht="14.25" hidden="1" x14ac:dyDescent="0.2">
      <c r="A202" s="194"/>
      <c r="B202" s="195"/>
      <c r="C202" s="289" t="s">
        <v>497</v>
      </c>
      <c r="D202" s="285"/>
      <c r="E202" s="285"/>
      <c r="F202" s="285"/>
      <c r="G202" s="285"/>
      <c r="H202" s="285"/>
      <c r="I202" s="179"/>
      <c r="J202" s="194"/>
      <c r="K202" s="178"/>
      <c r="L202" s="179"/>
    </row>
    <row r="203" spans="1:12" ht="14.25" hidden="1" x14ac:dyDescent="0.2">
      <c r="A203" s="194"/>
      <c r="B203" s="195"/>
      <c r="C203" s="285" t="s">
        <v>502</v>
      </c>
      <c r="D203" s="285"/>
      <c r="E203" s="285"/>
      <c r="F203" s="285"/>
      <c r="G203" s="285"/>
      <c r="H203" s="285"/>
      <c r="I203" s="179"/>
      <c r="J203" s="194"/>
      <c r="K203" s="178"/>
      <c r="L203" s="179">
        <f>SUMIF(CD48:CD182, 4, AW48:AW182)-SUMIF(CD48:CD182, 4, BK48:BK182)</f>
        <v>0</v>
      </c>
    </row>
    <row r="204" spans="1:12" ht="14.25" hidden="1" x14ac:dyDescent="0.2">
      <c r="A204" s="194"/>
      <c r="B204" s="195"/>
      <c r="C204" s="285" t="s">
        <v>503</v>
      </c>
      <c r="D204" s="285"/>
      <c r="E204" s="285"/>
      <c r="F204" s="285"/>
      <c r="G204" s="285"/>
      <c r="H204" s="285"/>
      <c r="I204" s="179"/>
      <c r="J204" s="194"/>
      <c r="K204" s="178"/>
      <c r="L204" s="179">
        <f>SUMIF(CD48:CD182, 4, BC48:BC182)</f>
        <v>0</v>
      </c>
    </row>
    <row r="205" spans="1:12" ht="14.25" hidden="1" x14ac:dyDescent="0.2">
      <c r="A205" s="194"/>
      <c r="B205" s="195"/>
      <c r="C205" s="285" t="s">
        <v>504</v>
      </c>
      <c r="D205" s="285"/>
      <c r="E205" s="285"/>
      <c r="F205" s="285"/>
      <c r="G205" s="285"/>
      <c r="H205" s="285"/>
      <c r="I205" s="179"/>
      <c r="J205" s="194"/>
      <c r="K205" s="178"/>
      <c r="L205" s="179">
        <f>SUMIF(CD48:CD182, 4, BB48:BB182)</f>
        <v>0</v>
      </c>
    </row>
    <row r="206" spans="1:12" ht="14.25" hidden="1" x14ac:dyDescent="0.2">
      <c r="A206" s="194"/>
      <c r="B206" s="195"/>
      <c r="C206" s="285" t="s">
        <v>523</v>
      </c>
      <c r="D206" s="285"/>
      <c r="E206" s="285"/>
      <c r="F206" s="285"/>
      <c r="G206" s="285"/>
      <c r="H206" s="285"/>
      <c r="I206" s="179"/>
      <c r="J206" s="194"/>
      <c r="K206" s="178"/>
      <c r="L206" s="179">
        <f>SUMIF(CD48:CD182, 4, AR48:AR182)+SUMIF(CD48:CD182, 4, AT48:AT182)+SUMIF(CD48:CD182, 4, AV48:AV182)</f>
        <v>0</v>
      </c>
    </row>
    <row r="207" spans="1:12" ht="14.25" hidden="1" x14ac:dyDescent="0.2">
      <c r="A207" s="194"/>
      <c r="B207" s="195"/>
      <c r="C207" s="285" t="s">
        <v>524</v>
      </c>
      <c r="D207" s="285"/>
      <c r="E207" s="285"/>
      <c r="F207" s="285"/>
      <c r="G207" s="285"/>
      <c r="H207" s="285"/>
      <c r="I207" s="179"/>
      <c r="J207" s="194"/>
      <c r="K207" s="178"/>
      <c r="L207" s="179">
        <f>SUMIF(CD48:CD182, 4, AZ48:AZ182)</f>
        <v>0</v>
      </c>
    </row>
    <row r="208" spans="1:12" ht="14.25" hidden="1" x14ac:dyDescent="0.2">
      <c r="A208" s="194"/>
      <c r="B208" s="195"/>
      <c r="C208" s="285" t="s">
        <v>525</v>
      </c>
      <c r="D208" s="285"/>
      <c r="E208" s="285"/>
      <c r="F208" s="285"/>
      <c r="G208" s="285"/>
      <c r="H208" s="285"/>
      <c r="I208" s="179"/>
      <c r="J208" s="194"/>
      <c r="K208" s="178"/>
      <c r="L208" s="179">
        <f>SUMIF(CD48:CD182, 4, BA48:BA182)</f>
        <v>0</v>
      </c>
    </row>
    <row r="210" spans="1:12" ht="15" x14ac:dyDescent="0.2">
      <c r="A210" s="191"/>
      <c r="B210" s="192"/>
      <c r="C210" s="288" t="s">
        <v>533</v>
      </c>
      <c r="D210" s="288"/>
      <c r="E210" s="288"/>
      <c r="F210" s="288"/>
      <c r="G210" s="288"/>
      <c r="H210" s="288"/>
      <c r="I210" s="183"/>
      <c r="J210" s="191"/>
      <c r="K210" s="193"/>
      <c r="L210" s="183">
        <f>L139+L159+L179+L184</f>
        <v>1054509.3599999999</v>
      </c>
    </row>
    <row r="211" spans="1:12" ht="14.25" x14ac:dyDescent="0.2">
      <c r="A211" s="194"/>
      <c r="B211" s="195"/>
      <c r="C211" s="289" t="s">
        <v>494</v>
      </c>
      <c r="D211" s="285"/>
      <c r="E211" s="285"/>
      <c r="F211" s="285"/>
      <c r="G211" s="285"/>
      <c r="H211" s="285"/>
      <c r="I211" s="179"/>
      <c r="J211" s="194"/>
      <c r="K211" s="178"/>
      <c r="L211" s="179"/>
    </row>
    <row r="212" spans="1:12" ht="14.25" x14ac:dyDescent="0.2">
      <c r="A212" s="194"/>
      <c r="B212" s="195"/>
      <c r="C212" s="285" t="s">
        <v>521</v>
      </c>
      <c r="D212" s="285"/>
      <c r="E212" s="285"/>
      <c r="F212" s="285"/>
      <c r="G212" s="285"/>
      <c r="H212" s="285"/>
      <c r="I212" s="179"/>
      <c r="J212" s="194"/>
      <c r="K212" s="178"/>
      <c r="L212" s="179">
        <f>L214+L215+L221+L225</f>
        <v>49777.329999999987</v>
      </c>
    </row>
    <row r="213" spans="1:12" ht="14.25" x14ac:dyDescent="0.2">
      <c r="A213" s="194"/>
      <c r="B213" s="195"/>
      <c r="C213" s="289" t="s">
        <v>494</v>
      </c>
      <c r="D213" s="285"/>
      <c r="E213" s="285"/>
      <c r="F213" s="285"/>
      <c r="G213" s="285"/>
      <c r="H213" s="285"/>
      <c r="I213" s="179"/>
      <c r="J213" s="194"/>
      <c r="K213" s="178"/>
      <c r="L213" s="179"/>
    </row>
    <row r="214" spans="1:12" ht="14.25" x14ac:dyDescent="0.2">
      <c r="A214" s="194"/>
      <c r="B214" s="195"/>
      <c r="C214" s="285" t="s">
        <v>522</v>
      </c>
      <c r="D214" s="285"/>
      <c r="E214" s="285"/>
      <c r="F214" s="285"/>
      <c r="G214" s="285"/>
      <c r="H214" s="285"/>
      <c r="I214" s="179"/>
      <c r="J214" s="194"/>
      <c r="K214" s="178"/>
      <c r="L214" s="179">
        <f>SUM(AR48:AR208)</f>
        <v>21601.14</v>
      </c>
    </row>
    <row r="215" spans="1:12" ht="14.25" hidden="1" x14ac:dyDescent="0.2">
      <c r="A215" s="194"/>
      <c r="B215" s="195"/>
      <c r="C215" s="285" t="s">
        <v>496</v>
      </c>
      <c r="D215" s="285"/>
      <c r="E215" s="285"/>
      <c r="F215" s="285"/>
      <c r="G215" s="285"/>
      <c r="H215" s="285"/>
      <c r="I215" s="179"/>
      <c r="J215" s="194"/>
      <c r="K215" s="178"/>
      <c r="L215" s="179">
        <f>L217+L220+L219</f>
        <v>13417.699999999997</v>
      </c>
    </row>
    <row r="216" spans="1:12" ht="14.25" hidden="1" x14ac:dyDescent="0.2">
      <c r="A216" s="194"/>
      <c r="B216" s="195"/>
      <c r="C216" s="289" t="s">
        <v>497</v>
      </c>
      <c r="D216" s="285"/>
      <c r="E216" s="285"/>
      <c r="F216" s="285"/>
      <c r="G216" s="285"/>
      <c r="H216" s="285"/>
      <c r="I216" s="179"/>
      <c r="J216" s="194"/>
      <c r="K216" s="178"/>
      <c r="L216" s="179"/>
    </row>
    <row r="217" spans="1:12" ht="14.25" x14ac:dyDescent="0.2">
      <c r="A217" s="194"/>
      <c r="B217" s="195"/>
      <c r="C217" s="285" t="s">
        <v>496</v>
      </c>
      <c r="D217" s="285"/>
      <c r="E217" s="285"/>
      <c r="F217" s="285"/>
      <c r="G217" s="285"/>
      <c r="H217" s="285"/>
      <c r="I217" s="179"/>
      <c r="J217" s="194"/>
      <c r="K217" s="178"/>
      <c r="L217" s="179">
        <f>SUM(AO48:AO208)</f>
        <v>7057.409999999998</v>
      </c>
    </row>
    <row r="218" spans="1:12" ht="14.25" hidden="1" x14ac:dyDescent="0.2">
      <c r="A218" s="194"/>
      <c r="B218" s="195"/>
      <c r="C218" s="289" t="s">
        <v>498</v>
      </c>
      <c r="D218" s="285"/>
      <c r="E218" s="285"/>
      <c r="F218" s="285"/>
      <c r="G218" s="285"/>
      <c r="H218" s="285"/>
      <c r="I218" s="179"/>
      <c r="J218" s="194"/>
      <c r="K218" s="178"/>
      <c r="L218" s="179"/>
    </row>
    <row r="219" spans="1:12" ht="14.25" x14ac:dyDescent="0.2">
      <c r="A219" s="194"/>
      <c r="B219" s="195"/>
      <c r="C219" s="285" t="s">
        <v>499</v>
      </c>
      <c r="D219" s="285"/>
      <c r="E219" s="285"/>
      <c r="F219" s="285"/>
      <c r="G219" s="285"/>
      <c r="H219" s="285"/>
      <c r="I219" s="179"/>
      <c r="J219" s="194"/>
      <c r="K219" s="178"/>
      <c r="L219" s="179">
        <f>SUM(AT48:AT208)</f>
        <v>6360.29</v>
      </c>
    </row>
    <row r="220" spans="1:12" ht="14.25" hidden="1" x14ac:dyDescent="0.2">
      <c r="A220" s="194"/>
      <c r="B220" s="195"/>
      <c r="C220" s="285" t="s">
        <v>500</v>
      </c>
      <c r="D220" s="285"/>
      <c r="E220" s="285"/>
      <c r="F220" s="285"/>
      <c r="G220" s="285"/>
      <c r="H220" s="285"/>
      <c r="I220" s="179"/>
      <c r="J220" s="194"/>
      <c r="K220" s="178"/>
      <c r="L220" s="179">
        <f>SUM(AV48:AV208)</f>
        <v>0</v>
      </c>
    </row>
    <row r="221" spans="1:12" ht="14.25" x14ac:dyDescent="0.2">
      <c r="A221" s="194"/>
      <c r="B221" s="195"/>
      <c r="C221" s="285" t="s">
        <v>501</v>
      </c>
      <c r="D221" s="285"/>
      <c r="E221" s="285"/>
      <c r="F221" s="285"/>
      <c r="G221" s="285"/>
      <c r="H221" s="285"/>
      <c r="I221" s="179"/>
      <c r="J221" s="194"/>
      <c r="K221" s="178"/>
      <c r="L221" s="179">
        <f>L223+L224</f>
        <v>14758.489999999991</v>
      </c>
    </row>
    <row r="222" spans="1:12" ht="14.25" x14ac:dyDescent="0.2">
      <c r="A222" s="194"/>
      <c r="B222" s="195"/>
      <c r="C222" s="289" t="s">
        <v>497</v>
      </c>
      <c r="D222" s="285"/>
      <c r="E222" s="285"/>
      <c r="F222" s="285"/>
      <c r="G222" s="285"/>
      <c r="H222" s="285"/>
      <c r="I222" s="179"/>
      <c r="J222" s="194"/>
      <c r="K222" s="178"/>
      <c r="L222" s="179"/>
    </row>
    <row r="223" spans="1:12" ht="14.25" x14ac:dyDescent="0.2">
      <c r="A223" s="194"/>
      <c r="B223" s="195"/>
      <c r="C223" s="285" t="s">
        <v>502</v>
      </c>
      <c r="D223" s="285"/>
      <c r="E223" s="285"/>
      <c r="F223" s="285"/>
      <c r="G223" s="285"/>
      <c r="H223" s="285"/>
      <c r="I223" s="179"/>
      <c r="J223" s="194"/>
      <c r="K223" s="178"/>
      <c r="L223" s="179">
        <f>SUM(AW48:AW208)-SUM(BK48:BK208)</f>
        <v>14758.489999999991</v>
      </c>
    </row>
    <row r="224" spans="1:12" ht="14.25" hidden="1" x14ac:dyDescent="0.2">
      <c r="A224" s="194"/>
      <c r="B224" s="195"/>
      <c r="C224" s="285" t="s">
        <v>503</v>
      </c>
      <c r="D224" s="285"/>
      <c r="E224" s="285"/>
      <c r="F224" s="285"/>
      <c r="G224" s="285"/>
      <c r="H224" s="285"/>
      <c r="I224" s="179"/>
      <c r="J224" s="194"/>
      <c r="K224" s="178"/>
      <c r="L224" s="179">
        <f>SUM(BC48:BC208)</f>
        <v>0</v>
      </c>
    </row>
    <row r="225" spans="1:12" ht="14.25" hidden="1" x14ac:dyDescent="0.2">
      <c r="A225" s="194"/>
      <c r="B225" s="195"/>
      <c r="C225" s="285" t="s">
        <v>504</v>
      </c>
      <c r="D225" s="285"/>
      <c r="E225" s="285"/>
      <c r="F225" s="285"/>
      <c r="G225" s="285"/>
      <c r="H225" s="285"/>
      <c r="I225" s="179"/>
      <c r="J225" s="194"/>
      <c r="K225" s="178"/>
      <c r="L225" s="179">
        <f>SUM(BB48:BB208)</f>
        <v>0</v>
      </c>
    </row>
    <row r="226" spans="1:12" ht="14.25" x14ac:dyDescent="0.2">
      <c r="A226" s="194"/>
      <c r="B226" s="195"/>
      <c r="C226" s="285" t="s">
        <v>505</v>
      </c>
      <c r="D226" s="285"/>
      <c r="E226" s="285"/>
      <c r="F226" s="285"/>
      <c r="G226" s="285"/>
      <c r="H226" s="285"/>
      <c r="I226" s="179"/>
      <c r="J226" s="194"/>
      <c r="K226" s="178"/>
      <c r="L226" s="179">
        <f>SUM(AR48:AR208)+SUM(AT48:AT208)+SUM(AV48:AV208)</f>
        <v>27961.43</v>
      </c>
    </row>
    <row r="227" spans="1:12" ht="14.25" x14ac:dyDescent="0.2">
      <c r="A227" s="194"/>
      <c r="B227" s="195"/>
      <c r="C227" s="285" t="s">
        <v>506</v>
      </c>
      <c r="D227" s="285"/>
      <c r="E227" s="285"/>
      <c r="F227" s="285"/>
      <c r="G227" s="285"/>
      <c r="H227" s="285"/>
      <c r="I227" s="179"/>
      <c r="J227" s="194"/>
      <c r="K227" s="178"/>
      <c r="L227" s="179">
        <f>SUM(AZ48:AZ208)</f>
        <v>27122.59</v>
      </c>
    </row>
    <row r="228" spans="1:12" ht="14.25" x14ac:dyDescent="0.2">
      <c r="A228" s="194"/>
      <c r="B228" s="195"/>
      <c r="C228" s="285" t="s">
        <v>507</v>
      </c>
      <c r="D228" s="285"/>
      <c r="E228" s="285"/>
      <c r="F228" s="285"/>
      <c r="G228" s="285"/>
      <c r="H228" s="285"/>
      <c r="I228" s="179"/>
      <c r="J228" s="194"/>
      <c r="K228" s="178"/>
      <c r="L228" s="179">
        <f>SUM(BA48:BA208)</f>
        <v>14260.33</v>
      </c>
    </row>
    <row r="229" spans="1:12" ht="14.25" x14ac:dyDescent="0.2">
      <c r="A229" s="194"/>
      <c r="B229" s="195"/>
      <c r="C229" s="285" t="s">
        <v>534</v>
      </c>
      <c r="D229" s="285"/>
      <c r="E229" s="285"/>
      <c r="F229" s="285"/>
      <c r="G229" s="285"/>
      <c r="H229" s="285"/>
      <c r="I229" s="179"/>
      <c r="J229" s="194"/>
      <c r="K229" s="178"/>
      <c r="L229" s="179">
        <f>L231+L232</f>
        <v>963349.11</v>
      </c>
    </row>
    <row r="230" spans="1:12" ht="14.25" x14ac:dyDescent="0.2">
      <c r="A230" s="194"/>
      <c r="B230" s="195"/>
      <c r="C230" s="289" t="s">
        <v>494</v>
      </c>
      <c r="D230" s="285"/>
      <c r="E230" s="285"/>
      <c r="F230" s="285"/>
      <c r="G230" s="285"/>
      <c r="H230" s="285"/>
      <c r="I230" s="179"/>
      <c r="J230" s="194"/>
      <c r="K230" s="178"/>
      <c r="L230" s="179"/>
    </row>
    <row r="231" spans="1:12" ht="14.25" x14ac:dyDescent="0.2">
      <c r="A231" s="194"/>
      <c r="B231" s="195"/>
      <c r="C231" s="285" t="s">
        <v>509</v>
      </c>
      <c r="D231" s="285"/>
      <c r="E231" s="285"/>
      <c r="F231" s="285"/>
      <c r="G231" s="285"/>
      <c r="H231" s="285"/>
      <c r="I231" s="179"/>
      <c r="J231" s="194"/>
      <c r="K231" s="178"/>
      <c r="L231" s="179">
        <f>SUM(BK48:BK208)</f>
        <v>963349.11</v>
      </c>
    </row>
    <row r="232" spans="1:12" ht="14.25" hidden="1" x14ac:dyDescent="0.2">
      <c r="A232" s="194"/>
      <c r="B232" s="195"/>
      <c r="C232" s="285" t="s">
        <v>510</v>
      </c>
      <c r="D232" s="285"/>
      <c r="E232" s="285"/>
      <c r="F232" s="285"/>
      <c r="G232" s="285"/>
      <c r="H232" s="285"/>
      <c r="I232" s="179"/>
      <c r="J232" s="194"/>
      <c r="K232" s="178"/>
      <c r="L232" s="179">
        <f>SUM(BD48:BD208)</f>
        <v>0</v>
      </c>
    </row>
    <row r="233" spans="1:12" ht="14.25" hidden="1" x14ac:dyDescent="0.2">
      <c r="A233" s="194"/>
      <c r="B233" s="195"/>
      <c r="C233" s="285" t="s">
        <v>535</v>
      </c>
      <c r="D233" s="285"/>
      <c r="E233" s="285"/>
      <c r="F233" s="285"/>
      <c r="G233" s="285"/>
      <c r="H233" s="285"/>
      <c r="I233" s="179"/>
      <c r="J233" s="194"/>
      <c r="K233" s="178"/>
      <c r="L233" s="179">
        <f>L184</f>
        <v>0</v>
      </c>
    </row>
    <row r="234" spans="1:12" ht="14.25" x14ac:dyDescent="0.2">
      <c r="A234" s="194"/>
      <c r="B234" s="195"/>
      <c r="C234" s="288" t="s">
        <v>514</v>
      </c>
      <c r="D234" s="285"/>
      <c r="E234" s="285"/>
      <c r="F234" s="285"/>
      <c r="G234" s="285"/>
      <c r="H234" s="285"/>
      <c r="I234" s="179"/>
      <c r="J234" s="194"/>
      <c r="K234" s="178"/>
      <c r="L234" s="179"/>
    </row>
    <row r="235" spans="1:12" ht="14.25" hidden="1" x14ac:dyDescent="0.2">
      <c r="A235" s="194"/>
      <c r="B235" s="195"/>
      <c r="C235" s="285" t="s">
        <v>515</v>
      </c>
      <c r="D235" s="285"/>
      <c r="E235" s="285"/>
      <c r="F235" s="285"/>
      <c r="G235" s="285"/>
      <c r="H235" s="285"/>
      <c r="I235" s="179"/>
      <c r="J235" s="194"/>
      <c r="K235" s="178"/>
      <c r="L235" s="179">
        <f>SUM(AX48:AX208)</f>
        <v>0</v>
      </c>
    </row>
    <row r="236" spans="1:12" ht="14.25" x14ac:dyDescent="0.2">
      <c r="A236" s="194"/>
      <c r="B236" s="195"/>
      <c r="C236" s="285" t="s">
        <v>516</v>
      </c>
      <c r="D236" s="285"/>
      <c r="E236" s="285"/>
      <c r="F236" s="285"/>
      <c r="G236" s="285"/>
      <c r="H236" s="285"/>
      <c r="I236" s="179"/>
      <c r="J236" s="194"/>
      <c r="K236" s="178"/>
      <c r="L236" s="179">
        <f>SUM(AY48:AY208)</f>
        <v>963349.11</v>
      </c>
    </row>
    <row r="237" spans="1:12" ht="14.25" x14ac:dyDescent="0.2">
      <c r="A237" s="194"/>
      <c r="B237" s="195"/>
      <c r="C237" s="285" t="s">
        <v>517</v>
      </c>
      <c r="D237" s="285"/>
      <c r="E237" s="285"/>
      <c r="F237" s="286"/>
      <c r="G237" s="182">
        <f>Source!F399</f>
        <v>27.6</v>
      </c>
      <c r="H237" s="194"/>
      <c r="I237" s="194"/>
      <c r="J237" s="194"/>
      <c r="K237" s="194"/>
      <c r="L237" s="194"/>
    </row>
    <row r="238" spans="1:12" ht="14.25" x14ac:dyDescent="0.2">
      <c r="A238" s="194"/>
      <c r="B238" s="195"/>
      <c r="C238" s="285" t="s">
        <v>518</v>
      </c>
      <c r="D238" s="285"/>
      <c r="E238" s="285"/>
      <c r="F238" s="286"/>
      <c r="G238" s="182">
        <f>Source!F400</f>
        <v>6.98</v>
      </c>
      <c r="H238" s="194"/>
      <c r="I238" s="194"/>
      <c r="J238" s="194"/>
      <c r="K238" s="194"/>
      <c r="L238" s="194"/>
    </row>
    <row r="242" spans="1:12" ht="14.25" customHeight="1" x14ac:dyDescent="0.2">
      <c r="A242" s="199"/>
      <c r="B242" s="200" t="s">
        <v>536</v>
      </c>
      <c r="C242" s="201" t="str">
        <f>IF(Source!AC12&lt;&gt;"", Source!AC12," ")</f>
        <v xml:space="preserve"> </v>
      </c>
      <c r="D242" s="175"/>
      <c r="E242" s="175"/>
      <c r="F242" s="175"/>
      <c r="G242" s="175"/>
      <c r="H242" s="202" t="str">
        <f>IF(Source!AB12&lt;&gt;"", Source!AB12," ")</f>
        <v>Гаджиев Б.А.</v>
      </c>
      <c r="I242" s="203"/>
      <c r="J242" s="203"/>
      <c r="K242" s="204"/>
      <c r="L242" s="204"/>
    </row>
    <row r="243" spans="1:12" ht="14.25" customHeight="1" x14ac:dyDescent="0.2">
      <c r="A243" s="199"/>
      <c r="B243" s="205"/>
      <c r="C243" s="287" t="s">
        <v>537</v>
      </c>
      <c r="D243" s="287"/>
      <c r="E243" s="287"/>
      <c r="F243" s="287"/>
      <c r="G243" s="287"/>
      <c r="H243" s="203"/>
      <c r="I243" s="203"/>
      <c r="J243" s="203"/>
      <c r="K243" s="204"/>
      <c r="L243" s="204"/>
    </row>
    <row r="244" spans="1:12" ht="14.25" customHeight="1" x14ac:dyDescent="0.2">
      <c r="A244" s="199"/>
      <c r="B244" s="205"/>
      <c r="C244" s="160"/>
      <c r="D244" s="160"/>
      <c r="E244" s="160"/>
      <c r="F244" s="160"/>
      <c r="G244" s="160"/>
      <c r="H244" s="203"/>
      <c r="I244" s="203"/>
      <c r="J244" s="203"/>
      <c r="K244" s="204"/>
      <c r="L244" s="204"/>
    </row>
    <row r="245" spans="1:12" ht="14.25" customHeight="1" x14ac:dyDescent="0.2">
      <c r="A245" s="199"/>
      <c r="B245" s="200" t="s">
        <v>538</v>
      </c>
      <c r="C245" s="201" t="str">
        <f>IF(Source!AE12&lt;&gt;"", Source!AE12," ")</f>
        <v xml:space="preserve"> </v>
      </c>
      <c r="D245" s="175"/>
      <c r="E245" s="175"/>
      <c r="F245" s="175"/>
      <c r="G245" s="175"/>
      <c r="H245" s="202" t="str">
        <f>IF(Source!AD12&lt;&gt;"", Source!AD12," ")</f>
        <v xml:space="preserve"> </v>
      </c>
      <c r="I245" s="203"/>
      <c r="J245" s="203"/>
      <c r="K245" s="204"/>
      <c r="L245" s="204"/>
    </row>
    <row r="246" spans="1:12" ht="14.25" customHeight="1" x14ac:dyDescent="0.2">
      <c r="A246" s="160"/>
      <c r="B246" s="160"/>
      <c r="C246" s="287" t="s">
        <v>537</v>
      </c>
      <c r="D246" s="287"/>
      <c r="E246" s="287"/>
      <c r="F246" s="287"/>
      <c r="G246" s="287"/>
      <c r="H246" s="203"/>
      <c r="I246" s="203"/>
      <c r="J246" s="203"/>
      <c r="K246" s="204"/>
      <c r="L246" s="204"/>
    </row>
  </sheetData>
  <mergeCells count="201"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C71:H71"/>
    <mergeCell ref="C72:H72"/>
    <mergeCell ref="C73:H73"/>
    <mergeCell ref="C74:H74"/>
    <mergeCell ref="C75:H75"/>
    <mergeCell ref="C76:H76"/>
    <mergeCell ref="A49:L49"/>
    <mergeCell ref="C67:H67"/>
    <mergeCell ref="I67:J67"/>
    <mergeCell ref="K67:L67"/>
    <mergeCell ref="C69:H69"/>
    <mergeCell ref="C70:H70"/>
    <mergeCell ref="C83:H83"/>
    <mergeCell ref="C84:H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C95:H95"/>
    <mergeCell ref="C96:H96"/>
    <mergeCell ref="C97:F97"/>
    <mergeCell ref="C98:F98"/>
    <mergeCell ref="A101:L101"/>
    <mergeCell ref="C103:H103"/>
    <mergeCell ref="I103:J103"/>
    <mergeCell ref="K103:L103"/>
    <mergeCell ref="C89:H89"/>
    <mergeCell ref="C90:H90"/>
    <mergeCell ref="C91:H91"/>
    <mergeCell ref="C92:H92"/>
    <mergeCell ref="C93:H93"/>
    <mergeCell ref="C94:H94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7"/>
  <sheetViews>
    <sheetView view="pageBreakPreview" topLeftCell="A8" zoomScale="90" zoomScaleNormal="100" zoomScaleSheetLayoutView="90" workbookViewId="0">
      <selection activeCell="A5" sqref="A5:AA5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3" width="15" style="154" customWidth="1"/>
    <col min="14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ht="12.75" customHeight="1" x14ac:dyDescent="0.2">
      <c r="A1" s="313" t="s">
        <v>375</v>
      </c>
      <c r="B1" s="313"/>
      <c r="C1" s="313"/>
      <c r="D1" s="313"/>
      <c r="E1" s="313"/>
      <c r="F1" s="314" t="s">
        <v>376</v>
      </c>
      <c r="G1" s="314"/>
      <c r="H1" s="314"/>
      <c r="I1" s="314"/>
      <c r="J1" s="314"/>
      <c r="K1" s="314"/>
      <c r="L1" s="314"/>
    </row>
    <row r="2" spans="1:93" ht="12.75" customHeight="1" x14ac:dyDescent="0.2">
      <c r="A2" s="155"/>
      <c r="B2" s="155"/>
      <c r="C2" s="155"/>
      <c r="D2" s="155"/>
      <c r="E2" s="155"/>
      <c r="F2" s="156"/>
      <c r="G2" s="156"/>
      <c r="H2" s="156"/>
      <c r="I2" s="156"/>
      <c r="J2" s="156"/>
      <c r="K2" s="156"/>
      <c r="L2" s="156"/>
    </row>
    <row r="3" spans="1:93" ht="25.5" x14ac:dyDescent="0.2">
      <c r="A3" s="313" t="s">
        <v>377</v>
      </c>
      <c r="B3" s="313"/>
      <c r="C3" s="313"/>
      <c r="D3" s="313"/>
      <c r="E3" s="313"/>
      <c r="F3" s="3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4"/>
      <c r="H3" s="314"/>
      <c r="I3" s="314"/>
      <c r="J3" s="314"/>
      <c r="K3" s="314"/>
      <c r="L3" s="314"/>
      <c r="CO3" s="2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6"/>
    </row>
    <row r="5" spans="1:93" ht="127.5" x14ac:dyDescent="0.2">
      <c r="A5" s="313" t="s">
        <v>378</v>
      </c>
      <c r="B5" s="313"/>
      <c r="C5" s="313"/>
      <c r="D5" s="313"/>
      <c r="E5" s="313"/>
      <c r="F5" s="3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14"/>
      <c r="H5" s="314"/>
      <c r="I5" s="314"/>
      <c r="J5" s="314"/>
      <c r="K5" s="314"/>
      <c r="L5" s="314"/>
      <c r="CO5" s="2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5"/>
      <c r="B6" s="155"/>
      <c r="C6" s="155"/>
      <c r="D6" s="155"/>
      <c r="E6" s="155"/>
      <c r="F6" s="156"/>
      <c r="G6" s="156"/>
      <c r="H6" s="156"/>
      <c r="I6" s="156"/>
      <c r="J6" s="156"/>
      <c r="K6" s="156"/>
      <c r="L6" s="156"/>
    </row>
    <row r="7" spans="1:93" ht="76.5" customHeight="1" x14ac:dyDescent="0.2">
      <c r="A7" s="313" t="s">
        <v>379</v>
      </c>
      <c r="B7" s="313"/>
      <c r="C7" s="313"/>
      <c r="D7" s="313"/>
      <c r="E7" s="313"/>
      <c r="F7" s="314" t="s">
        <v>916</v>
      </c>
      <c r="G7" s="314"/>
      <c r="H7" s="314"/>
      <c r="I7" s="314"/>
      <c r="J7" s="314"/>
      <c r="K7" s="314"/>
      <c r="L7" s="314"/>
    </row>
    <row r="8" spans="1:93" ht="12.75" customHeight="1" x14ac:dyDescent="0.2">
      <c r="A8" s="155"/>
      <c r="B8" s="155"/>
      <c r="C8" s="155"/>
      <c r="D8" s="155"/>
      <c r="E8" s="155"/>
      <c r="F8" s="156"/>
      <c r="G8" s="156"/>
      <c r="H8" s="156"/>
      <c r="I8" s="156"/>
      <c r="J8" s="156"/>
      <c r="K8" s="156"/>
      <c r="L8" s="156"/>
    </row>
    <row r="9" spans="1:93" ht="38.25" customHeight="1" x14ac:dyDescent="0.2">
      <c r="A9" s="313" t="s">
        <v>380</v>
      </c>
      <c r="B9" s="313"/>
      <c r="C9" s="313"/>
      <c r="D9" s="313"/>
      <c r="E9" s="313"/>
      <c r="F9" s="314" t="s">
        <v>381</v>
      </c>
      <c r="G9" s="314"/>
      <c r="H9" s="314"/>
      <c r="I9" s="314"/>
      <c r="J9" s="314"/>
      <c r="K9" s="314"/>
      <c r="L9" s="314"/>
    </row>
    <row r="10" spans="1:93" ht="12.75" customHeight="1" x14ac:dyDescent="0.2">
      <c r="A10" s="235"/>
      <c r="B10" s="235"/>
      <c r="C10" s="235"/>
      <c r="D10" s="235"/>
      <c r="E10" s="235"/>
      <c r="F10" s="157"/>
      <c r="G10" s="157"/>
      <c r="H10" s="157"/>
      <c r="I10" s="157"/>
      <c r="J10" s="157"/>
      <c r="K10" s="157"/>
      <c r="L10" s="157"/>
    </row>
    <row r="11" spans="1:93" ht="12.75" customHeight="1" x14ac:dyDescent="0.2">
      <c r="A11" s="313" t="s">
        <v>382</v>
      </c>
      <c r="B11" s="313"/>
      <c r="C11" s="313"/>
      <c r="D11" s="313"/>
      <c r="E11" s="313"/>
      <c r="F11" s="314" t="s">
        <v>383</v>
      </c>
      <c r="G11" s="314"/>
      <c r="H11" s="314"/>
      <c r="I11" s="314"/>
      <c r="J11" s="314"/>
      <c r="K11" s="314"/>
      <c r="L11" s="314"/>
    </row>
    <row r="12" spans="1:93" ht="12.75" customHeight="1" x14ac:dyDescent="0.2">
      <c r="A12" s="235"/>
      <c r="B12" s="235"/>
      <c r="C12" s="235"/>
      <c r="D12" s="235"/>
      <c r="E12" s="235"/>
      <c r="F12" s="157"/>
      <c r="G12" s="157"/>
      <c r="H12" s="157"/>
      <c r="I12" s="157"/>
      <c r="J12" s="157"/>
      <c r="K12" s="157"/>
      <c r="L12" s="157"/>
    </row>
    <row r="13" spans="1:93" ht="12.75" customHeight="1" x14ac:dyDescent="0.2">
      <c r="A13" s="313" t="s">
        <v>384</v>
      </c>
      <c r="B13" s="313"/>
      <c r="C13" s="313"/>
      <c r="D13" s="313"/>
      <c r="E13" s="313"/>
      <c r="F13" s="314" t="str">
        <f>IF(Source!CZ12 &lt;&gt; "", Source!CZ12, "")</f>
        <v/>
      </c>
      <c r="G13" s="314"/>
      <c r="H13" s="314"/>
      <c r="I13" s="314"/>
      <c r="J13" s="314"/>
      <c r="K13" s="314"/>
      <c r="L13" s="314"/>
    </row>
    <row r="14" spans="1:93" ht="12.75" customHeight="1" x14ac:dyDescent="0.2">
      <c r="A14" s="235"/>
      <c r="B14" s="235"/>
      <c r="C14" s="235"/>
      <c r="D14" s="235"/>
      <c r="E14" s="235"/>
      <c r="F14" s="157"/>
      <c r="G14" s="157"/>
      <c r="H14" s="157"/>
      <c r="I14" s="157"/>
      <c r="J14" s="157"/>
      <c r="K14" s="157"/>
      <c r="L14" s="156"/>
    </row>
    <row r="15" spans="1:93" ht="12.75" customHeight="1" x14ac:dyDescent="0.2">
      <c r="A15" s="313" t="s">
        <v>385</v>
      </c>
      <c r="B15" s="313"/>
      <c r="C15" s="313"/>
      <c r="D15" s="313"/>
      <c r="E15" s="313"/>
      <c r="F15" s="314" t="str">
        <f>IF(Source!DA12 &lt;&gt; "", Source!DA12, "")</f>
        <v/>
      </c>
      <c r="G15" s="314"/>
      <c r="H15" s="314"/>
      <c r="I15" s="314"/>
      <c r="J15" s="314"/>
      <c r="K15" s="314"/>
      <c r="L15" s="314"/>
    </row>
    <row r="16" spans="1:93" ht="12.75" customHeight="1" x14ac:dyDescent="0.2">
      <c r="A16" s="158"/>
      <c r="B16" s="158"/>
      <c r="C16" s="158"/>
      <c r="D16" s="158"/>
      <c r="E16" s="158"/>
      <c r="F16" s="159"/>
      <c r="G16" s="159"/>
      <c r="H16" s="159"/>
      <c r="I16" s="159"/>
      <c r="J16" s="159"/>
      <c r="K16" s="159"/>
      <c r="L16" s="159"/>
    </row>
    <row r="17" spans="1:92" ht="12.7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92" ht="31.5" x14ac:dyDescent="0.25">
      <c r="A18" s="312" t="s">
        <v>366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CN18" s="237" t="s">
        <v>366</v>
      </c>
    </row>
    <row r="19" spans="1:92" ht="14.25" customHeight="1" x14ac:dyDescent="0.2">
      <c r="A19" s="310" t="s">
        <v>77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</row>
    <row r="20" spans="1:92" ht="14.25" customHeight="1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1:92" ht="15.75" customHeight="1" x14ac:dyDescent="0.25">
      <c r="A21" s="308" t="str">
        <f>CONCATENATE( "ЛОКАЛЬНАЯ СМЕТА № ", Source!L407, " ",Source!CM407)</f>
        <v xml:space="preserve">ЛОКАЛЬНАЯ СМЕТА № 09-01-01 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</row>
    <row r="22" spans="1:92" ht="15" customHeight="1" x14ac:dyDescent="0.2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1"/>
    </row>
    <row r="23" spans="1:92" ht="18" customHeight="1" x14ac:dyDescent="0.25">
      <c r="A23" s="309" t="str">
        <f>IF(Source!G407&lt;&gt;"Новая локальная смета", Source!G407, "")</f>
        <v>Реконструкция КТП-22507. ПНР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310" t="s">
        <v>387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</row>
    <row r="25" spans="1:92" ht="14.25" customHeight="1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</row>
    <row r="26" spans="1:92" ht="14.25" customHeight="1" x14ac:dyDescent="0.2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</row>
    <row r="27" spans="1:92" ht="12.75" customHeight="1" x14ac:dyDescent="0.2">
      <c r="A27" s="163" t="s">
        <v>388</v>
      </c>
      <c r="B27" s="163"/>
      <c r="C27" s="164" t="s">
        <v>389</v>
      </c>
      <c r="D27" s="163" t="s">
        <v>390</v>
      </c>
      <c r="E27" s="163"/>
      <c r="F27" s="163"/>
      <c r="G27" s="163"/>
      <c r="H27" s="163"/>
      <c r="I27" s="163"/>
      <c r="J27" s="163"/>
      <c r="K27" s="163"/>
      <c r="L27" s="163"/>
    </row>
    <row r="28" spans="1:92" ht="12.75" customHeight="1" x14ac:dyDescent="0.2">
      <c r="A28" s="163"/>
      <c r="B28" s="163"/>
      <c r="C28" s="165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92" ht="12.75" customHeight="1" x14ac:dyDescent="0.2">
      <c r="A29" s="163" t="s">
        <v>391</v>
      </c>
      <c r="B29" s="163"/>
      <c r="C29" s="311"/>
      <c r="D29" s="311"/>
      <c r="E29" s="311"/>
      <c r="F29" s="311"/>
      <c r="G29" s="311"/>
      <c r="H29" s="311"/>
      <c r="I29" s="311"/>
      <c r="J29" s="311"/>
      <c r="K29" s="311"/>
      <c r="L29" s="311"/>
    </row>
    <row r="30" spans="1:92" ht="12.75" customHeight="1" x14ac:dyDescent="0.2">
      <c r="A30" s="166"/>
      <c r="B30" s="167"/>
      <c r="C30" s="310" t="s">
        <v>392</v>
      </c>
      <c r="D30" s="310"/>
      <c r="E30" s="310"/>
      <c r="F30" s="310"/>
      <c r="G30" s="310"/>
      <c r="H30" s="310"/>
      <c r="I30" s="310"/>
      <c r="J30" s="310"/>
      <c r="K30" s="310"/>
      <c r="L30" s="310"/>
    </row>
    <row r="31" spans="1:92" ht="14.25" customHeight="1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92" ht="14.25" customHeight="1" x14ac:dyDescent="0.2">
      <c r="A32" s="168" t="s">
        <v>918</v>
      </c>
      <c r="B32" s="160"/>
      <c r="C32" s="160"/>
      <c r="D32" s="169"/>
      <c r="E32" s="160"/>
      <c r="F32" s="160"/>
      <c r="G32" s="160"/>
      <c r="H32" s="160"/>
      <c r="I32" s="160"/>
      <c r="J32" s="160"/>
      <c r="K32" s="160"/>
      <c r="L32" s="160"/>
    </row>
    <row r="33" spans="1:13" ht="14.25" customHeight="1" x14ac:dyDescent="0.2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1:13" ht="14.25" customHeight="1" x14ac:dyDescent="0.2">
      <c r="A34" s="168" t="s">
        <v>393</v>
      </c>
      <c r="B34" s="160"/>
      <c r="C34" s="306">
        <f>C37+C38+C39+C40</f>
        <v>86.879949999999994</v>
      </c>
      <c r="D34" s="307"/>
      <c r="E34" s="163" t="s">
        <v>394</v>
      </c>
      <c r="F34" s="158"/>
      <c r="G34" s="158"/>
      <c r="H34" s="158"/>
      <c r="I34" s="158"/>
      <c r="J34" s="158"/>
      <c r="K34" s="158"/>
      <c r="L34" s="160"/>
    </row>
    <row r="35" spans="1:13" ht="14.25" customHeight="1" x14ac:dyDescent="0.2">
      <c r="A35" s="168"/>
      <c r="B35" s="160"/>
      <c r="C35" s="233"/>
      <c r="D35" s="234"/>
      <c r="E35" s="163"/>
      <c r="F35" s="158"/>
      <c r="G35" s="163" t="s">
        <v>395</v>
      </c>
      <c r="H35" s="160"/>
      <c r="I35" s="163"/>
      <c r="J35" s="163"/>
      <c r="K35" s="170">
        <f>ROUND(SUM(AR48:AR230)/1000, 2)</f>
        <v>41.37</v>
      </c>
      <c r="L35" s="163" t="s">
        <v>394</v>
      </c>
    </row>
    <row r="36" spans="1:13" ht="14.25" customHeight="1" x14ac:dyDescent="0.2">
      <c r="A36" s="160"/>
      <c r="B36" s="171" t="s">
        <v>396</v>
      </c>
      <c r="C36" s="172"/>
      <c r="D36" s="160"/>
      <c r="E36" s="163"/>
      <c r="F36" s="158"/>
      <c r="G36" s="163" t="s">
        <v>397</v>
      </c>
      <c r="H36" s="160"/>
      <c r="I36" s="163"/>
      <c r="J36" s="163"/>
      <c r="K36" s="170">
        <f>ROUND(SUM(AT48:AT230)/1000, 2)</f>
        <v>0</v>
      </c>
      <c r="L36" s="163" t="s">
        <v>394</v>
      </c>
    </row>
    <row r="37" spans="1:13" ht="14.25" customHeight="1" x14ac:dyDescent="0.2">
      <c r="A37" s="160"/>
      <c r="B37" s="168" t="s">
        <v>398</v>
      </c>
      <c r="C37" s="306">
        <f>ROUND((Source!F468)/1000, 5)</f>
        <v>0</v>
      </c>
      <c r="D37" s="307"/>
      <c r="E37" s="163" t="s">
        <v>394</v>
      </c>
      <c r="F37" s="158"/>
      <c r="G37" s="163" t="s">
        <v>399</v>
      </c>
      <c r="H37" s="160"/>
      <c r="I37" s="163"/>
      <c r="J37" s="234"/>
      <c r="K37" s="173">
        <f>Source!F473</f>
        <v>42.63</v>
      </c>
      <c r="L37" s="163" t="s">
        <v>400</v>
      </c>
      <c r="M37" s="189">
        <f>C37</f>
        <v>0</v>
      </c>
    </row>
    <row r="38" spans="1:13" ht="14.25" customHeight="1" x14ac:dyDescent="0.2">
      <c r="A38" s="160"/>
      <c r="B38" s="168" t="s">
        <v>401</v>
      </c>
      <c r="C38" s="306">
        <f>ROUND((Source!F469)/1000, 5)</f>
        <v>0</v>
      </c>
      <c r="D38" s="307"/>
      <c r="E38" s="163" t="s">
        <v>394</v>
      </c>
      <c r="F38" s="158"/>
      <c r="G38" s="163" t="s">
        <v>402</v>
      </c>
      <c r="H38" s="160"/>
      <c r="I38" s="163"/>
      <c r="J38" s="174"/>
      <c r="K38" s="173">
        <f>Source!F474</f>
        <v>0</v>
      </c>
      <c r="L38" s="163" t="s">
        <v>400</v>
      </c>
      <c r="M38" s="189">
        <f>C38</f>
        <v>0</v>
      </c>
    </row>
    <row r="39" spans="1:13" ht="14.25" customHeight="1" x14ac:dyDescent="0.2">
      <c r="A39" s="160"/>
      <c r="B39" s="168" t="s">
        <v>403</v>
      </c>
      <c r="C39" s="306">
        <f>ROUND((Source!F460)/1000, 5)</f>
        <v>0</v>
      </c>
      <c r="D39" s="307"/>
      <c r="E39" s="163" t="s">
        <v>394</v>
      </c>
      <c r="F39" s="158"/>
      <c r="G39" s="163"/>
      <c r="H39" s="163"/>
      <c r="I39" s="163"/>
      <c r="J39" s="163"/>
      <c r="K39" s="158"/>
      <c r="L39" s="163"/>
      <c r="M39" s="189">
        <f>C39</f>
        <v>0</v>
      </c>
    </row>
    <row r="40" spans="1:13" ht="14.25" customHeight="1" x14ac:dyDescent="0.2">
      <c r="A40" s="160"/>
      <c r="B40" s="168" t="s">
        <v>404</v>
      </c>
      <c r="C40" s="306">
        <f>ROUND((Source!F470)/1000, 5)</f>
        <v>86.879949999999994</v>
      </c>
      <c r="D40" s="307"/>
      <c r="E40" s="163" t="s">
        <v>394</v>
      </c>
      <c r="F40" s="158"/>
      <c r="G40" s="163"/>
      <c r="H40" s="163"/>
      <c r="I40" s="163"/>
      <c r="J40" s="163"/>
      <c r="K40" s="158"/>
      <c r="L40" s="163"/>
      <c r="M40" s="189">
        <f>C40</f>
        <v>86.879949999999994</v>
      </c>
    </row>
    <row r="41" spans="1:13" ht="14.25" customHeight="1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3" ht="12.75" customHeight="1" x14ac:dyDescent="0.2">
      <c r="A42" s="294" t="s">
        <v>0</v>
      </c>
      <c r="B42" s="294" t="s">
        <v>101</v>
      </c>
      <c r="C42" s="294" t="s">
        <v>405</v>
      </c>
      <c r="D42" s="294" t="s">
        <v>406</v>
      </c>
      <c r="E42" s="297" t="s">
        <v>407</v>
      </c>
      <c r="F42" s="298"/>
      <c r="G42" s="299"/>
      <c r="H42" s="297" t="s">
        <v>408</v>
      </c>
      <c r="I42" s="298"/>
      <c r="J42" s="298"/>
      <c r="K42" s="298"/>
      <c r="L42" s="299"/>
    </row>
    <row r="43" spans="1:13" ht="12.75" customHeight="1" x14ac:dyDescent="0.2">
      <c r="A43" s="295"/>
      <c r="B43" s="295"/>
      <c r="C43" s="295"/>
      <c r="D43" s="295"/>
      <c r="E43" s="300"/>
      <c r="F43" s="301"/>
      <c r="G43" s="302"/>
      <c r="H43" s="300"/>
      <c r="I43" s="301"/>
      <c r="J43" s="301"/>
      <c r="K43" s="301"/>
      <c r="L43" s="302"/>
    </row>
    <row r="44" spans="1:13" ht="12.75" customHeight="1" x14ac:dyDescent="0.2">
      <c r="A44" s="295"/>
      <c r="B44" s="295"/>
      <c r="C44" s="295"/>
      <c r="D44" s="295"/>
      <c r="E44" s="300"/>
      <c r="F44" s="301"/>
      <c r="G44" s="302"/>
      <c r="H44" s="300"/>
      <c r="I44" s="301"/>
      <c r="J44" s="301"/>
      <c r="K44" s="301"/>
      <c r="L44" s="302"/>
    </row>
    <row r="45" spans="1:13" ht="12.75" customHeight="1" x14ac:dyDescent="0.2">
      <c r="A45" s="295"/>
      <c r="B45" s="295"/>
      <c r="C45" s="295"/>
      <c r="D45" s="295"/>
      <c r="E45" s="303"/>
      <c r="F45" s="304"/>
      <c r="G45" s="305"/>
      <c r="H45" s="303"/>
      <c r="I45" s="304"/>
      <c r="J45" s="304"/>
      <c r="K45" s="304"/>
      <c r="L45" s="305"/>
    </row>
    <row r="46" spans="1:13" ht="51" customHeight="1" x14ac:dyDescent="0.2">
      <c r="A46" s="296"/>
      <c r="B46" s="296"/>
      <c r="C46" s="296"/>
      <c r="D46" s="296"/>
      <c r="E46" s="244" t="s">
        <v>409</v>
      </c>
      <c r="F46" s="244" t="s">
        <v>410</v>
      </c>
      <c r="G46" s="245" t="s">
        <v>411</v>
      </c>
      <c r="H46" s="244" t="s">
        <v>412</v>
      </c>
      <c r="I46" s="244" t="s">
        <v>413</v>
      </c>
      <c r="J46" s="244" t="s">
        <v>414</v>
      </c>
      <c r="K46" s="244" t="s">
        <v>410</v>
      </c>
      <c r="L46" s="244" t="s">
        <v>415</v>
      </c>
    </row>
    <row r="47" spans="1:13" ht="14.25" customHeight="1" x14ac:dyDescent="0.2">
      <c r="A47" s="246">
        <v>1</v>
      </c>
      <c r="B47" s="246">
        <v>2</v>
      </c>
      <c r="C47" s="246">
        <v>3</v>
      </c>
      <c r="D47" s="246">
        <v>4</v>
      </c>
      <c r="E47" s="246">
        <v>5</v>
      </c>
      <c r="F47" s="246">
        <v>6</v>
      </c>
      <c r="G47" s="246">
        <v>7</v>
      </c>
      <c r="H47" s="246">
        <v>8</v>
      </c>
      <c r="I47" s="246">
        <v>9</v>
      </c>
      <c r="J47" s="246">
        <v>10</v>
      </c>
      <c r="K47" s="247">
        <v>11</v>
      </c>
      <c r="L47" s="247">
        <v>12</v>
      </c>
    </row>
    <row r="49" spans="1:82" ht="16.5" x14ac:dyDescent="0.2">
      <c r="A49" s="293" t="s">
        <v>572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82" ht="42.75" x14ac:dyDescent="0.2">
      <c r="A50" s="176" t="s">
        <v>87</v>
      </c>
      <c r="B50" s="229" t="s">
        <v>573</v>
      </c>
      <c r="C50" s="229" t="str">
        <f>Source!G415</f>
        <v>Испытание сборных и соединительных шин напряжением: до 11 кВ</v>
      </c>
      <c r="D50" s="177" t="str">
        <f>Source!H415</f>
        <v>испытание</v>
      </c>
      <c r="E50" s="178">
        <f>Source!K415</f>
        <v>3</v>
      </c>
      <c r="F50" s="178"/>
      <c r="G50" s="178">
        <f>Source!I415</f>
        <v>3</v>
      </c>
      <c r="H50" s="179"/>
      <c r="I50" s="230"/>
      <c r="J50" s="179"/>
      <c r="K50" s="230"/>
      <c r="L50" s="179"/>
    </row>
    <row r="51" spans="1:82" ht="15" x14ac:dyDescent="0.2">
      <c r="A51" s="181"/>
      <c r="B51" s="178">
        <v>1</v>
      </c>
      <c r="C51" s="181" t="s">
        <v>419</v>
      </c>
      <c r="D51" s="177" t="s">
        <v>400</v>
      </c>
      <c r="E51" s="182"/>
      <c r="F51" s="178"/>
      <c r="G51" s="178">
        <f>Source!U415</f>
        <v>21.869999999999997</v>
      </c>
      <c r="H51" s="178"/>
      <c r="I51" s="178"/>
      <c r="J51" s="178"/>
      <c r="K51" s="178"/>
      <c r="L51" s="183">
        <f>SUM(L52:L53)-SUMIF(CE52:CE53, 1, L52:L53)</f>
        <v>20332.57</v>
      </c>
    </row>
    <row r="52" spans="1:82" ht="14.25" x14ac:dyDescent="0.2">
      <c r="A52" s="229"/>
      <c r="B52" s="229" t="s">
        <v>574</v>
      </c>
      <c r="C52" s="229" t="s">
        <v>575</v>
      </c>
      <c r="D52" s="177" t="s">
        <v>576</v>
      </c>
      <c r="E52" s="178">
        <v>2.92</v>
      </c>
      <c r="F52" s="178"/>
      <c r="G52" s="178">
        <f>SmtRes!CX122</f>
        <v>8.76</v>
      </c>
      <c r="H52" s="179"/>
      <c r="I52" s="230"/>
      <c r="J52" s="179">
        <f>SmtRes!CZ122</f>
        <v>782.65</v>
      </c>
      <c r="K52" s="230"/>
      <c r="L52" s="179">
        <f>SmtRes!DI122</f>
        <v>6856.01</v>
      </c>
    </row>
    <row r="53" spans="1:82" ht="14.25" x14ac:dyDescent="0.2">
      <c r="A53" s="229"/>
      <c r="B53" s="229" t="s">
        <v>577</v>
      </c>
      <c r="C53" s="184" t="s">
        <v>578</v>
      </c>
      <c r="D53" s="185" t="s">
        <v>576</v>
      </c>
      <c r="E53" s="186">
        <v>4.37</v>
      </c>
      <c r="F53" s="186"/>
      <c r="G53" s="186">
        <f>SmtRes!CX123</f>
        <v>13.11</v>
      </c>
      <c r="H53" s="187"/>
      <c r="I53" s="188"/>
      <c r="J53" s="187">
        <f>SmtRes!CZ123</f>
        <v>1027.96</v>
      </c>
      <c r="K53" s="188"/>
      <c r="L53" s="187">
        <f>SmtRes!DI123</f>
        <v>13476.56</v>
      </c>
    </row>
    <row r="54" spans="1:82" ht="15" x14ac:dyDescent="0.2">
      <c r="A54" s="229"/>
      <c r="B54" s="229"/>
      <c r="C54" s="231" t="s">
        <v>444</v>
      </c>
      <c r="D54" s="177"/>
      <c r="E54" s="178"/>
      <c r="F54" s="178"/>
      <c r="G54" s="178"/>
      <c r="H54" s="179"/>
      <c r="I54" s="230"/>
      <c r="J54" s="179"/>
      <c r="K54" s="230"/>
      <c r="L54" s="179">
        <f>L51</f>
        <v>20332.57</v>
      </c>
    </row>
    <row r="55" spans="1:82" ht="14.25" x14ac:dyDescent="0.2">
      <c r="A55" s="229"/>
      <c r="B55" s="229"/>
      <c r="C55" s="229" t="s">
        <v>445</v>
      </c>
      <c r="D55" s="177"/>
      <c r="E55" s="178"/>
      <c r="F55" s="178"/>
      <c r="G55" s="178"/>
      <c r="H55" s="179"/>
      <c r="I55" s="230"/>
      <c r="J55" s="179"/>
      <c r="K55" s="230"/>
      <c r="L55" s="179">
        <f>SUM(AR50:AR58)+SUM(AS50:AS58)+SUM(AT50:AT58)+SUM(AU50:AU58)+SUM(AV50:AV58)</f>
        <v>20332.57</v>
      </c>
    </row>
    <row r="56" spans="1:82" ht="14.25" x14ac:dyDescent="0.2">
      <c r="A56" s="229"/>
      <c r="B56" s="229" t="s">
        <v>579</v>
      </c>
      <c r="C56" s="229" t="s">
        <v>580</v>
      </c>
      <c r="D56" s="177" t="s">
        <v>448</v>
      </c>
      <c r="E56" s="178">
        <f>Source!BZ415</f>
        <v>74</v>
      </c>
      <c r="F56" s="178"/>
      <c r="G56" s="178">
        <f>Source!AT415</f>
        <v>74</v>
      </c>
      <c r="H56" s="179"/>
      <c r="I56" s="230"/>
      <c r="J56" s="179"/>
      <c r="K56" s="230"/>
      <c r="L56" s="179">
        <f>SUM(AZ50:AZ58)</f>
        <v>15046.1</v>
      </c>
    </row>
    <row r="57" spans="1:82" ht="14.25" x14ac:dyDescent="0.2">
      <c r="A57" s="184"/>
      <c r="B57" s="184" t="s">
        <v>581</v>
      </c>
      <c r="C57" s="184" t="s">
        <v>582</v>
      </c>
      <c r="D57" s="185" t="s">
        <v>448</v>
      </c>
      <c r="E57" s="186">
        <f>Source!CA415</f>
        <v>36</v>
      </c>
      <c r="F57" s="186"/>
      <c r="G57" s="186">
        <f>Source!AU415</f>
        <v>36</v>
      </c>
      <c r="H57" s="187"/>
      <c r="I57" s="188"/>
      <c r="J57" s="187"/>
      <c r="K57" s="188"/>
      <c r="L57" s="187">
        <f>SUM(BA50:BA58)</f>
        <v>7319.73</v>
      </c>
    </row>
    <row r="58" spans="1:82" ht="15" x14ac:dyDescent="0.2">
      <c r="C58" s="291" t="s">
        <v>451</v>
      </c>
      <c r="D58" s="291"/>
      <c r="E58" s="291"/>
      <c r="F58" s="291"/>
      <c r="G58" s="291"/>
      <c r="H58" s="291"/>
      <c r="I58" s="292">
        <f>IF(E50&lt;&gt;0,K58/E50, 0)</f>
        <v>14232.799999999997</v>
      </c>
      <c r="J58" s="292"/>
      <c r="K58" s="292">
        <f>L51+L56+L57</f>
        <v>42698.399999999994</v>
      </c>
      <c r="L58" s="292"/>
      <c r="AD58" s="154">
        <f>ROUND((Source!AT415/100)*((ROUND(SUMIF(SmtRes!AQ122:'SmtRes'!AQ123,"=1",SmtRes!AD122:'SmtRes'!AD123)*Source!I415, 2)+ROUND(SUMIF(SmtRes!AQ122:'SmtRes'!AQ123,"=1",SmtRes!AC122:'SmtRes'!AC123)*Source!I415, 2))), 2)</f>
        <v>4019.55</v>
      </c>
      <c r="AE58" s="154">
        <f>ROUND((Source!AU415/100)*((ROUND(SUMIF(SmtRes!AQ122:'SmtRes'!AQ123,"=1",SmtRes!AD122:'SmtRes'!AD123)*Source!I415, 2)+ROUND(SUMIF(SmtRes!AQ122:'SmtRes'!AQ123,"=1",SmtRes!AC122:'SmtRes'!AC123)*Source!I415, 2))), 2)</f>
        <v>1955.46</v>
      </c>
      <c r="AN58" s="189">
        <f>L51+L56+L57</f>
        <v>42698.399999999994</v>
      </c>
      <c r="AO58" s="154">
        <f>0</f>
        <v>0</v>
      </c>
      <c r="AQ58" s="154" t="s">
        <v>452</v>
      </c>
      <c r="AR58" s="189">
        <f>L51</f>
        <v>20332.57</v>
      </c>
      <c r="AT58" s="154">
        <f>0</f>
        <v>0</v>
      </c>
      <c r="AV58" s="154" t="s">
        <v>452</v>
      </c>
      <c r="AW58" s="154">
        <f>0</f>
        <v>0</v>
      </c>
      <c r="AZ58" s="154">
        <f>Source!X415</f>
        <v>15046.1</v>
      </c>
      <c r="BA58" s="154">
        <f>Source!Y415</f>
        <v>7319.73</v>
      </c>
      <c r="BT58" s="189">
        <f>K58</f>
        <v>42698.399999999994</v>
      </c>
      <c r="BW58" s="154">
        <f>ROUND(K58*80/100, 2)</f>
        <v>34158.720000000001</v>
      </c>
      <c r="BX58" s="189">
        <f>K58-BW58</f>
        <v>8539.679999999993</v>
      </c>
      <c r="CB58" s="154">
        <f>Source!BM415</f>
        <v>200001</v>
      </c>
      <c r="CC58" s="154" t="str">
        <f>Source!E415</f>
        <v>1</v>
      </c>
      <c r="CD58" s="154">
        <v>4</v>
      </c>
    </row>
    <row r="59" spans="1:82" ht="28.5" x14ac:dyDescent="0.2">
      <c r="A59" s="176" t="s">
        <v>90</v>
      </c>
      <c r="B59" s="229" t="s">
        <v>583</v>
      </c>
      <c r="C59" s="229" t="str">
        <f>Source!G416</f>
        <v>Испытание цепи вторичной коммутации</v>
      </c>
      <c r="D59" s="177" t="str">
        <f>Source!H416</f>
        <v>испытание</v>
      </c>
      <c r="E59" s="178">
        <f>Source!K416</f>
        <v>1</v>
      </c>
      <c r="F59" s="178"/>
      <c r="G59" s="178">
        <f>Source!I416</f>
        <v>1</v>
      </c>
      <c r="H59" s="179"/>
      <c r="I59" s="230"/>
      <c r="J59" s="179"/>
      <c r="K59" s="230"/>
      <c r="L59" s="179"/>
    </row>
    <row r="60" spans="1:82" ht="15" x14ac:dyDescent="0.2">
      <c r="A60" s="181"/>
      <c r="B60" s="178">
        <v>1</v>
      </c>
      <c r="C60" s="181" t="s">
        <v>419</v>
      </c>
      <c r="D60" s="177" t="s">
        <v>400</v>
      </c>
      <c r="E60" s="182"/>
      <c r="F60" s="178"/>
      <c r="G60" s="178">
        <f>Source!U416</f>
        <v>1.62</v>
      </c>
      <c r="H60" s="178"/>
      <c r="I60" s="178"/>
      <c r="J60" s="178"/>
      <c r="K60" s="178"/>
      <c r="L60" s="183">
        <f>SUM(L61:L62)-SUMIF(CE61:CE62, 1, L61:L62)</f>
        <v>1581.78</v>
      </c>
    </row>
    <row r="61" spans="1:82" ht="14.25" x14ac:dyDescent="0.2">
      <c r="A61" s="229"/>
      <c r="B61" s="229" t="s">
        <v>584</v>
      </c>
      <c r="C61" s="229" t="s">
        <v>585</v>
      </c>
      <c r="D61" s="177" t="s">
        <v>576</v>
      </c>
      <c r="E61" s="178">
        <v>0.65</v>
      </c>
      <c r="F61" s="178"/>
      <c r="G61" s="178">
        <f>SmtRes!CX124</f>
        <v>0.65</v>
      </c>
      <c r="H61" s="179"/>
      <c r="I61" s="230"/>
      <c r="J61" s="179">
        <f>SmtRes!CZ124</f>
        <v>899.47</v>
      </c>
      <c r="K61" s="230"/>
      <c r="L61" s="179">
        <f>SmtRes!DI124</f>
        <v>584.66</v>
      </c>
    </row>
    <row r="62" spans="1:82" ht="14.25" x14ac:dyDescent="0.2">
      <c r="A62" s="229"/>
      <c r="B62" s="229" t="s">
        <v>577</v>
      </c>
      <c r="C62" s="184" t="s">
        <v>578</v>
      </c>
      <c r="D62" s="185" t="s">
        <v>576</v>
      </c>
      <c r="E62" s="186">
        <v>0.97</v>
      </c>
      <c r="F62" s="186"/>
      <c r="G62" s="186">
        <f>SmtRes!CX125</f>
        <v>0.97</v>
      </c>
      <c r="H62" s="187"/>
      <c r="I62" s="188"/>
      <c r="J62" s="187">
        <f>SmtRes!CZ125</f>
        <v>1027.96</v>
      </c>
      <c r="K62" s="188"/>
      <c r="L62" s="187">
        <f>SmtRes!DI125</f>
        <v>997.12</v>
      </c>
    </row>
    <row r="63" spans="1:82" ht="15" x14ac:dyDescent="0.2">
      <c r="A63" s="229"/>
      <c r="B63" s="229"/>
      <c r="C63" s="231" t="s">
        <v>444</v>
      </c>
      <c r="D63" s="177"/>
      <c r="E63" s="178"/>
      <c r="F63" s="178"/>
      <c r="G63" s="178"/>
      <c r="H63" s="179"/>
      <c r="I63" s="230"/>
      <c r="J63" s="179"/>
      <c r="K63" s="230"/>
      <c r="L63" s="179">
        <f>L60</f>
        <v>1581.78</v>
      </c>
    </row>
    <row r="64" spans="1:82" ht="14.25" x14ac:dyDescent="0.2">
      <c r="A64" s="229"/>
      <c r="B64" s="229"/>
      <c r="C64" s="229" t="s">
        <v>445</v>
      </c>
      <c r="D64" s="177"/>
      <c r="E64" s="178"/>
      <c r="F64" s="178"/>
      <c r="G64" s="178"/>
      <c r="H64" s="179"/>
      <c r="I64" s="230"/>
      <c r="J64" s="179"/>
      <c r="K64" s="230"/>
      <c r="L64" s="179">
        <f>SUM(AR59:AR67)+SUM(AS59:AS67)+SUM(AT59:AT67)+SUM(AU59:AU67)+SUM(AV59:AV67)</f>
        <v>1581.78</v>
      </c>
    </row>
    <row r="65" spans="1:82" ht="14.25" x14ac:dyDescent="0.2">
      <c r="A65" s="229"/>
      <c r="B65" s="229" t="s">
        <v>579</v>
      </c>
      <c r="C65" s="229" t="s">
        <v>580</v>
      </c>
      <c r="D65" s="177" t="s">
        <v>448</v>
      </c>
      <c r="E65" s="178">
        <f>Source!BZ416</f>
        <v>74</v>
      </c>
      <c r="F65" s="178"/>
      <c r="G65" s="178">
        <f>Source!AT416</f>
        <v>74</v>
      </c>
      <c r="H65" s="179"/>
      <c r="I65" s="230"/>
      <c r="J65" s="179"/>
      <c r="K65" s="230"/>
      <c r="L65" s="179">
        <f>SUM(AZ59:AZ67)</f>
        <v>1170.52</v>
      </c>
    </row>
    <row r="66" spans="1:82" ht="14.25" x14ac:dyDescent="0.2">
      <c r="A66" s="184"/>
      <c r="B66" s="184" t="s">
        <v>581</v>
      </c>
      <c r="C66" s="184" t="s">
        <v>582</v>
      </c>
      <c r="D66" s="185" t="s">
        <v>448</v>
      </c>
      <c r="E66" s="186">
        <f>Source!CA416</f>
        <v>36</v>
      </c>
      <c r="F66" s="186"/>
      <c r="G66" s="186">
        <f>Source!AU416</f>
        <v>36</v>
      </c>
      <c r="H66" s="187"/>
      <c r="I66" s="188"/>
      <c r="J66" s="187"/>
      <c r="K66" s="188"/>
      <c r="L66" s="187">
        <f>SUM(BA59:BA67)</f>
        <v>569.44000000000005</v>
      </c>
    </row>
    <row r="67" spans="1:82" ht="15" x14ac:dyDescent="0.2">
      <c r="C67" s="291" t="s">
        <v>451</v>
      </c>
      <c r="D67" s="291"/>
      <c r="E67" s="291"/>
      <c r="F67" s="291"/>
      <c r="G67" s="291"/>
      <c r="H67" s="291"/>
      <c r="I67" s="292">
        <f>IF(E59&lt;&gt;0,K67/E59, 0)</f>
        <v>3321.7400000000002</v>
      </c>
      <c r="J67" s="292"/>
      <c r="K67" s="292">
        <f>L60+L65+L66</f>
        <v>3321.7400000000002</v>
      </c>
      <c r="L67" s="292"/>
      <c r="AD67" s="154">
        <f>ROUND((Source!AT416/100)*((ROUND(SUMIF(SmtRes!AQ124:'SmtRes'!AQ125,"=1",SmtRes!AD124:'SmtRes'!AD125)*Source!I416, 2)+ROUND(SUMIF(SmtRes!AQ124:'SmtRes'!AQ125,"=1",SmtRes!AC124:'SmtRes'!AC125)*Source!I416, 2))), 2)</f>
        <v>1426.3</v>
      </c>
      <c r="AE67" s="154">
        <f>ROUND((Source!AU416/100)*((ROUND(SUMIF(SmtRes!AQ124:'SmtRes'!AQ125,"=1",SmtRes!AD124:'SmtRes'!AD125)*Source!I416, 2)+ROUND(SUMIF(SmtRes!AQ124:'SmtRes'!AQ125,"=1",SmtRes!AC124:'SmtRes'!AC125)*Source!I416, 2))), 2)</f>
        <v>693.87</v>
      </c>
      <c r="AN67" s="189">
        <f>L60+L65+L66</f>
        <v>3321.7400000000002</v>
      </c>
      <c r="AO67" s="154">
        <f>0</f>
        <v>0</v>
      </c>
      <c r="AQ67" s="154" t="s">
        <v>452</v>
      </c>
      <c r="AR67" s="189">
        <f>L60</f>
        <v>1581.78</v>
      </c>
      <c r="AT67" s="154">
        <f>0</f>
        <v>0</v>
      </c>
      <c r="AV67" s="154" t="s">
        <v>452</v>
      </c>
      <c r="AW67" s="154">
        <f>0</f>
        <v>0</v>
      </c>
      <c r="AZ67" s="154">
        <f>Source!X416</f>
        <v>1170.52</v>
      </c>
      <c r="BA67" s="154">
        <f>Source!Y416</f>
        <v>569.44000000000005</v>
      </c>
      <c r="BT67" s="189">
        <f>K67</f>
        <v>3321.7400000000002</v>
      </c>
      <c r="BW67" s="154">
        <f>ROUND(K67*80/100, 2)</f>
        <v>2657.39</v>
      </c>
      <c r="BX67" s="189">
        <f>K67-BW67</f>
        <v>664.35000000000036</v>
      </c>
      <c r="CB67" s="154">
        <f>Source!BM416</f>
        <v>200001</v>
      </c>
      <c r="CC67" s="154" t="str">
        <f>Source!E416</f>
        <v>2</v>
      </c>
      <c r="CD67" s="154">
        <v>4</v>
      </c>
    </row>
    <row r="68" spans="1:82" ht="28.5" x14ac:dyDescent="0.2">
      <c r="A68" s="176" t="s">
        <v>267</v>
      </c>
      <c r="B68" s="229" t="s">
        <v>586</v>
      </c>
      <c r="C68" s="229" t="str">
        <f>Source!G417</f>
        <v>Испытание аппарата коммутационного напряжением: до 1 кВ (силовых цепей)</v>
      </c>
      <c r="D68" s="177" t="str">
        <f>Source!H417</f>
        <v>испытание</v>
      </c>
      <c r="E68" s="178">
        <f>Source!K417</f>
        <v>1</v>
      </c>
      <c r="F68" s="178"/>
      <c r="G68" s="178">
        <f>Source!I417</f>
        <v>1</v>
      </c>
      <c r="H68" s="179"/>
      <c r="I68" s="230"/>
      <c r="J68" s="179"/>
      <c r="K68" s="230"/>
      <c r="L68" s="179"/>
    </row>
    <row r="69" spans="1:82" ht="15" x14ac:dyDescent="0.2">
      <c r="A69" s="181"/>
      <c r="B69" s="178">
        <v>1</v>
      </c>
      <c r="C69" s="181" t="s">
        <v>419</v>
      </c>
      <c r="D69" s="177" t="s">
        <v>400</v>
      </c>
      <c r="E69" s="182"/>
      <c r="F69" s="178"/>
      <c r="G69" s="178">
        <f>Source!U417</f>
        <v>1.62</v>
      </c>
      <c r="H69" s="178"/>
      <c r="I69" s="178"/>
      <c r="J69" s="178"/>
      <c r="K69" s="178"/>
      <c r="L69" s="183">
        <f>SUM(L70:L71)-SUMIF(CE70:CE71, 1, L70:L71)</f>
        <v>1596.39</v>
      </c>
    </row>
    <row r="70" spans="1:82" ht="14.25" x14ac:dyDescent="0.2">
      <c r="A70" s="229"/>
      <c r="B70" s="229" t="s">
        <v>587</v>
      </c>
      <c r="C70" s="229" t="s">
        <v>588</v>
      </c>
      <c r="D70" s="177" t="s">
        <v>576</v>
      </c>
      <c r="E70" s="178">
        <v>0.65</v>
      </c>
      <c r="F70" s="178"/>
      <c r="G70" s="178">
        <f>SmtRes!CX126</f>
        <v>0.65</v>
      </c>
      <c r="H70" s="179"/>
      <c r="I70" s="230"/>
      <c r="J70" s="179">
        <f>SmtRes!CZ126</f>
        <v>747.61</v>
      </c>
      <c r="K70" s="230"/>
      <c r="L70" s="179">
        <f>SmtRes!DI126</f>
        <v>485.95</v>
      </c>
    </row>
    <row r="71" spans="1:82" ht="14.25" x14ac:dyDescent="0.2">
      <c r="A71" s="229"/>
      <c r="B71" s="229" t="s">
        <v>589</v>
      </c>
      <c r="C71" s="184" t="s">
        <v>590</v>
      </c>
      <c r="D71" s="185" t="s">
        <v>576</v>
      </c>
      <c r="E71" s="186">
        <v>0.97</v>
      </c>
      <c r="F71" s="186"/>
      <c r="G71" s="186">
        <f>SmtRes!CX127</f>
        <v>0.97</v>
      </c>
      <c r="H71" s="187"/>
      <c r="I71" s="188"/>
      <c r="J71" s="187">
        <f>SmtRes!CZ127</f>
        <v>1144.78</v>
      </c>
      <c r="K71" s="188"/>
      <c r="L71" s="187">
        <f>SmtRes!DI127</f>
        <v>1110.44</v>
      </c>
    </row>
    <row r="72" spans="1:82" ht="15" x14ac:dyDescent="0.2">
      <c r="A72" s="229"/>
      <c r="B72" s="229"/>
      <c r="C72" s="231" t="s">
        <v>444</v>
      </c>
      <c r="D72" s="177"/>
      <c r="E72" s="178"/>
      <c r="F72" s="178"/>
      <c r="G72" s="178"/>
      <c r="H72" s="179"/>
      <c r="I72" s="230"/>
      <c r="J72" s="179"/>
      <c r="K72" s="230"/>
      <c r="L72" s="179">
        <f>L69</f>
        <v>1596.39</v>
      </c>
    </row>
    <row r="73" spans="1:82" ht="14.25" x14ac:dyDescent="0.2">
      <c r="A73" s="229"/>
      <c r="B73" s="229"/>
      <c r="C73" s="229" t="s">
        <v>445</v>
      </c>
      <c r="D73" s="177"/>
      <c r="E73" s="178"/>
      <c r="F73" s="178"/>
      <c r="G73" s="178"/>
      <c r="H73" s="179"/>
      <c r="I73" s="230"/>
      <c r="J73" s="179"/>
      <c r="K73" s="230"/>
      <c r="L73" s="179">
        <f>SUM(AR68:AR76)+SUM(AS68:AS76)+SUM(AT68:AT76)+SUM(AU68:AU76)+SUM(AV68:AV76)</f>
        <v>1596.39</v>
      </c>
    </row>
    <row r="74" spans="1:82" ht="14.25" x14ac:dyDescent="0.2">
      <c r="A74" s="229"/>
      <c r="B74" s="229" t="s">
        <v>579</v>
      </c>
      <c r="C74" s="229" t="s">
        <v>580</v>
      </c>
      <c r="D74" s="177" t="s">
        <v>448</v>
      </c>
      <c r="E74" s="178">
        <f>Source!BZ417</f>
        <v>74</v>
      </c>
      <c r="F74" s="178"/>
      <c r="G74" s="178">
        <f>Source!AT417</f>
        <v>74</v>
      </c>
      <c r="H74" s="179"/>
      <c r="I74" s="230"/>
      <c r="J74" s="179"/>
      <c r="K74" s="230"/>
      <c r="L74" s="179">
        <f>SUM(AZ68:AZ76)</f>
        <v>1181.33</v>
      </c>
    </row>
    <row r="75" spans="1:82" ht="14.25" x14ac:dyDescent="0.2">
      <c r="A75" s="184"/>
      <c r="B75" s="184" t="s">
        <v>581</v>
      </c>
      <c r="C75" s="184" t="s">
        <v>582</v>
      </c>
      <c r="D75" s="185" t="s">
        <v>448</v>
      </c>
      <c r="E75" s="186">
        <f>Source!CA417</f>
        <v>36</v>
      </c>
      <c r="F75" s="186"/>
      <c r="G75" s="186">
        <f>Source!AU417</f>
        <v>36</v>
      </c>
      <c r="H75" s="187"/>
      <c r="I75" s="188"/>
      <c r="J75" s="187"/>
      <c r="K75" s="188"/>
      <c r="L75" s="187">
        <f>SUM(BA68:BA76)</f>
        <v>574.70000000000005</v>
      </c>
    </row>
    <row r="76" spans="1:82" ht="15" x14ac:dyDescent="0.2">
      <c r="C76" s="291" t="s">
        <v>451</v>
      </c>
      <c r="D76" s="291"/>
      <c r="E76" s="291"/>
      <c r="F76" s="291"/>
      <c r="G76" s="291"/>
      <c r="H76" s="291"/>
      <c r="I76" s="292">
        <f>IF(E68&lt;&gt;0,K76/E68, 0)</f>
        <v>3352.42</v>
      </c>
      <c r="J76" s="292"/>
      <c r="K76" s="292">
        <f>L69+L74+L75</f>
        <v>3352.42</v>
      </c>
      <c r="L76" s="292"/>
      <c r="AD76" s="154">
        <f>ROUND((Source!AT417/100)*((ROUND(SUMIF(SmtRes!AQ126:'SmtRes'!AQ127,"=1",SmtRes!AD126:'SmtRes'!AD127)*Source!I417, 2)+ROUND(SUMIF(SmtRes!AQ126:'SmtRes'!AQ127,"=1",SmtRes!AC126:'SmtRes'!AC127)*Source!I417, 2))), 2)</f>
        <v>1400.37</v>
      </c>
      <c r="AE76" s="154">
        <f>ROUND((Source!AU417/100)*((ROUND(SUMIF(SmtRes!AQ126:'SmtRes'!AQ127,"=1",SmtRes!AD126:'SmtRes'!AD127)*Source!I417, 2)+ROUND(SUMIF(SmtRes!AQ126:'SmtRes'!AQ127,"=1",SmtRes!AC126:'SmtRes'!AC127)*Source!I417, 2))), 2)</f>
        <v>681.26</v>
      </c>
      <c r="AN76" s="189">
        <f>L69+L74+L75</f>
        <v>3352.42</v>
      </c>
      <c r="AO76" s="154">
        <f>0</f>
        <v>0</v>
      </c>
      <c r="AQ76" s="154" t="s">
        <v>452</v>
      </c>
      <c r="AR76" s="189">
        <f>L69</f>
        <v>1596.39</v>
      </c>
      <c r="AT76" s="154">
        <f>0</f>
        <v>0</v>
      </c>
      <c r="AV76" s="154" t="s">
        <v>452</v>
      </c>
      <c r="AW76" s="154">
        <f>0</f>
        <v>0</v>
      </c>
      <c r="AZ76" s="154">
        <f>Source!X417</f>
        <v>1181.33</v>
      </c>
      <c r="BA76" s="154">
        <f>Source!Y417</f>
        <v>574.70000000000005</v>
      </c>
      <c r="BT76" s="189">
        <f>K76</f>
        <v>3352.42</v>
      </c>
      <c r="BW76" s="154">
        <f>ROUND(K76*80/100, 2)</f>
        <v>2681.94</v>
      </c>
      <c r="BX76" s="189">
        <f>K76-BW76</f>
        <v>670.48</v>
      </c>
      <c r="CB76" s="154">
        <f>Source!BM417</f>
        <v>200001</v>
      </c>
      <c r="CC76" s="154" t="str">
        <f>Source!E417</f>
        <v>3</v>
      </c>
      <c r="CD76" s="154">
        <v>4</v>
      </c>
    </row>
    <row r="77" spans="1:82" ht="28.5" x14ac:dyDescent="0.2">
      <c r="A77" s="176" t="s">
        <v>91</v>
      </c>
      <c r="B77" s="229" t="s">
        <v>591</v>
      </c>
      <c r="C77" s="229" t="str">
        <f>Source!G418</f>
        <v>Трансформатор тока измерительный выносной напряжением: до 1 кВ</v>
      </c>
      <c r="D77" s="177" t="str">
        <f>Source!H418</f>
        <v>ШТ</v>
      </c>
      <c r="E77" s="178">
        <f>Source!K418</f>
        <v>6</v>
      </c>
      <c r="F77" s="178"/>
      <c r="G77" s="178">
        <f>Source!I418</f>
        <v>6</v>
      </c>
      <c r="H77" s="179"/>
      <c r="I77" s="230"/>
      <c r="J77" s="179"/>
      <c r="K77" s="230"/>
      <c r="L77" s="179"/>
    </row>
    <row r="78" spans="1:82" ht="15" x14ac:dyDescent="0.2">
      <c r="A78" s="181"/>
      <c r="B78" s="178">
        <v>1</v>
      </c>
      <c r="C78" s="181" t="s">
        <v>419</v>
      </c>
      <c r="D78" s="177" t="s">
        <v>400</v>
      </c>
      <c r="E78" s="182"/>
      <c r="F78" s="178"/>
      <c r="G78" s="178">
        <f>Source!U418</f>
        <v>7.8</v>
      </c>
      <c r="H78" s="178"/>
      <c r="I78" s="178"/>
      <c r="J78" s="178"/>
      <c r="K78" s="178"/>
      <c r="L78" s="183">
        <f>SUM(L79:L80)-SUMIF(CE79:CE80, 1, L79:L80)</f>
        <v>7690.11</v>
      </c>
    </row>
    <row r="79" spans="1:82" ht="14.25" x14ac:dyDescent="0.2">
      <c r="A79" s="229"/>
      <c r="B79" s="229" t="s">
        <v>587</v>
      </c>
      <c r="C79" s="229" t="s">
        <v>588</v>
      </c>
      <c r="D79" s="177" t="s">
        <v>576</v>
      </c>
      <c r="E79" s="178">
        <v>0.52</v>
      </c>
      <c r="F79" s="178"/>
      <c r="G79" s="178">
        <f>SmtRes!CX128</f>
        <v>3.12</v>
      </c>
      <c r="H79" s="179"/>
      <c r="I79" s="230"/>
      <c r="J79" s="179">
        <f>SmtRes!CZ128</f>
        <v>747.61</v>
      </c>
      <c r="K79" s="230"/>
      <c r="L79" s="179">
        <f>SmtRes!DI128</f>
        <v>2332.54</v>
      </c>
    </row>
    <row r="80" spans="1:82" ht="14.25" x14ac:dyDescent="0.2">
      <c r="A80" s="229"/>
      <c r="B80" s="229" t="s">
        <v>589</v>
      </c>
      <c r="C80" s="184" t="s">
        <v>590</v>
      </c>
      <c r="D80" s="185" t="s">
        <v>576</v>
      </c>
      <c r="E80" s="186">
        <v>0.78</v>
      </c>
      <c r="F80" s="186"/>
      <c r="G80" s="186">
        <f>SmtRes!CX129</f>
        <v>4.68</v>
      </c>
      <c r="H80" s="187"/>
      <c r="I80" s="188"/>
      <c r="J80" s="187">
        <f>SmtRes!CZ129</f>
        <v>1144.78</v>
      </c>
      <c r="K80" s="188"/>
      <c r="L80" s="187">
        <f>SmtRes!DI129</f>
        <v>5357.57</v>
      </c>
    </row>
    <row r="81" spans="1:82" ht="15" x14ac:dyDescent="0.2">
      <c r="A81" s="229"/>
      <c r="B81" s="229"/>
      <c r="C81" s="231" t="s">
        <v>444</v>
      </c>
      <c r="D81" s="177"/>
      <c r="E81" s="178"/>
      <c r="F81" s="178"/>
      <c r="G81" s="178"/>
      <c r="H81" s="179"/>
      <c r="I81" s="230"/>
      <c r="J81" s="179"/>
      <c r="K81" s="230"/>
      <c r="L81" s="179">
        <f>L78</f>
        <v>7690.11</v>
      </c>
    </row>
    <row r="82" spans="1:82" ht="14.25" x14ac:dyDescent="0.2">
      <c r="A82" s="229"/>
      <c r="B82" s="229"/>
      <c r="C82" s="229" t="s">
        <v>445</v>
      </c>
      <c r="D82" s="177"/>
      <c r="E82" s="178"/>
      <c r="F82" s="178"/>
      <c r="G82" s="178"/>
      <c r="H82" s="179"/>
      <c r="I82" s="230"/>
      <c r="J82" s="179"/>
      <c r="K82" s="230"/>
      <c r="L82" s="179">
        <f>SUM(AR77:AR85)+SUM(AS77:AS85)+SUM(AT77:AT85)+SUM(AU77:AU85)+SUM(AV77:AV85)</f>
        <v>7690.11</v>
      </c>
    </row>
    <row r="83" spans="1:82" ht="14.25" x14ac:dyDescent="0.2">
      <c r="A83" s="229"/>
      <c r="B83" s="229" t="s">
        <v>579</v>
      </c>
      <c r="C83" s="229" t="s">
        <v>580</v>
      </c>
      <c r="D83" s="177" t="s">
        <v>448</v>
      </c>
      <c r="E83" s="178">
        <f>Source!BZ418</f>
        <v>74</v>
      </c>
      <c r="F83" s="178"/>
      <c r="G83" s="178">
        <f>Source!AT418</f>
        <v>74</v>
      </c>
      <c r="H83" s="179"/>
      <c r="I83" s="230"/>
      <c r="J83" s="179"/>
      <c r="K83" s="230"/>
      <c r="L83" s="179">
        <f>SUM(AZ77:AZ85)</f>
        <v>5690.68</v>
      </c>
    </row>
    <row r="84" spans="1:82" ht="14.25" x14ac:dyDescent="0.2">
      <c r="A84" s="184"/>
      <c r="B84" s="184" t="s">
        <v>581</v>
      </c>
      <c r="C84" s="184" t="s">
        <v>582</v>
      </c>
      <c r="D84" s="185" t="s">
        <v>448</v>
      </c>
      <c r="E84" s="186">
        <f>Source!CA418</f>
        <v>36</v>
      </c>
      <c r="F84" s="186"/>
      <c r="G84" s="186">
        <f>Source!AU418</f>
        <v>36</v>
      </c>
      <c r="H84" s="187"/>
      <c r="I84" s="188"/>
      <c r="J84" s="187"/>
      <c r="K84" s="188"/>
      <c r="L84" s="187">
        <f>SUM(BA77:BA85)</f>
        <v>2768.44</v>
      </c>
    </row>
    <row r="85" spans="1:82" ht="15" x14ac:dyDescent="0.2">
      <c r="C85" s="291" t="s">
        <v>451</v>
      </c>
      <c r="D85" s="291"/>
      <c r="E85" s="291"/>
      <c r="F85" s="291"/>
      <c r="G85" s="291"/>
      <c r="H85" s="291"/>
      <c r="I85" s="292">
        <f>IF(E77&lt;&gt;0,K85/E77, 0)</f>
        <v>2691.5383333333334</v>
      </c>
      <c r="J85" s="292"/>
      <c r="K85" s="292">
        <f>L78+L83+L84</f>
        <v>16149.230000000001</v>
      </c>
      <c r="L85" s="292"/>
      <c r="AD85" s="154">
        <f>ROUND((Source!AT418/100)*((ROUND(SUMIF(SmtRes!AQ128:'SmtRes'!AQ129,"=1",SmtRes!AD128:'SmtRes'!AD129)*Source!I418, 2)+ROUND(SUMIF(SmtRes!AQ128:'SmtRes'!AQ129,"=1",SmtRes!AC128:'SmtRes'!AC129)*Source!I418, 2))), 2)</f>
        <v>8402.2099999999991</v>
      </c>
      <c r="AE85" s="154">
        <f>ROUND((Source!AU418/100)*((ROUND(SUMIF(SmtRes!AQ128:'SmtRes'!AQ129,"=1",SmtRes!AD128:'SmtRes'!AD129)*Source!I418, 2)+ROUND(SUMIF(SmtRes!AQ128:'SmtRes'!AQ129,"=1",SmtRes!AC128:'SmtRes'!AC129)*Source!I418, 2))), 2)</f>
        <v>4087.56</v>
      </c>
      <c r="AN85" s="189">
        <f>L78+L83+L84</f>
        <v>16149.230000000001</v>
      </c>
      <c r="AO85" s="154">
        <f>0</f>
        <v>0</v>
      </c>
      <c r="AQ85" s="154" t="s">
        <v>452</v>
      </c>
      <c r="AR85" s="189">
        <f>L78</f>
        <v>7690.11</v>
      </c>
      <c r="AT85" s="154">
        <f>0</f>
        <v>0</v>
      </c>
      <c r="AV85" s="154" t="s">
        <v>452</v>
      </c>
      <c r="AW85" s="154">
        <f>0</f>
        <v>0</v>
      </c>
      <c r="AZ85" s="154">
        <f>Source!X418</f>
        <v>5690.68</v>
      </c>
      <c r="BA85" s="154">
        <f>Source!Y418</f>
        <v>2768.44</v>
      </c>
      <c r="BT85" s="189">
        <f>K85</f>
        <v>16149.230000000001</v>
      </c>
      <c r="BW85" s="154">
        <f>ROUND(K85*80/100, 2)</f>
        <v>12919.38</v>
      </c>
      <c r="BX85" s="189">
        <f>K85-BW85</f>
        <v>3229.8500000000022</v>
      </c>
      <c r="CB85" s="154">
        <f>Source!BM418</f>
        <v>200001</v>
      </c>
      <c r="CC85" s="154" t="str">
        <f>Source!E418</f>
        <v>4</v>
      </c>
      <c r="CD85" s="154">
        <v>4</v>
      </c>
    </row>
    <row r="86" spans="1:82" ht="28.5" x14ac:dyDescent="0.2">
      <c r="A86" s="176" t="s">
        <v>459</v>
      </c>
      <c r="B86" s="229" t="s">
        <v>592</v>
      </c>
      <c r="C86" s="229" t="str">
        <f>Source!G419</f>
        <v>Испытание: вторичной обмотки трансформатора измерительного</v>
      </c>
      <c r="D86" s="177" t="str">
        <f>Source!H419</f>
        <v>испытание</v>
      </c>
      <c r="E86" s="178">
        <f>Source!K419</f>
        <v>6</v>
      </c>
      <c r="F86" s="178"/>
      <c r="G86" s="178">
        <f>Source!I419</f>
        <v>6</v>
      </c>
      <c r="H86" s="179"/>
      <c r="I86" s="230"/>
      <c r="J86" s="179"/>
      <c r="K86" s="230"/>
      <c r="L86" s="179"/>
    </row>
    <row r="87" spans="1:82" ht="15" x14ac:dyDescent="0.2">
      <c r="A87" s="181"/>
      <c r="B87" s="178">
        <v>1</v>
      </c>
      <c r="C87" s="181" t="s">
        <v>419</v>
      </c>
      <c r="D87" s="177" t="s">
        <v>400</v>
      </c>
      <c r="E87" s="182"/>
      <c r="F87" s="178"/>
      <c r="G87" s="178">
        <f>Source!U419</f>
        <v>9.7200000000000006</v>
      </c>
      <c r="H87" s="178"/>
      <c r="I87" s="178"/>
      <c r="J87" s="178"/>
      <c r="K87" s="178"/>
      <c r="L87" s="183">
        <f>SUM(L88:L89)-SUMIF(CE88:CE89, 1, L88:L89)</f>
        <v>10170.549999999999</v>
      </c>
    </row>
    <row r="88" spans="1:82" ht="14.25" x14ac:dyDescent="0.2">
      <c r="A88" s="229"/>
      <c r="B88" s="229" t="s">
        <v>584</v>
      </c>
      <c r="C88" s="229" t="s">
        <v>585</v>
      </c>
      <c r="D88" s="177" t="s">
        <v>576</v>
      </c>
      <c r="E88" s="178">
        <v>0.65</v>
      </c>
      <c r="F88" s="178"/>
      <c r="G88" s="178">
        <f>SmtRes!CX130</f>
        <v>3.9</v>
      </c>
      <c r="H88" s="179"/>
      <c r="I88" s="230"/>
      <c r="J88" s="179">
        <f>SmtRes!CZ130</f>
        <v>899.47</v>
      </c>
      <c r="K88" s="230"/>
      <c r="L88" s="179">
        <f>SmtRes!DI130</f>
        <v>3507.93</v>
      </c>
    </row>
    <row r="89" spans="1:82" ht="14.25" x14ac:dyDescent="0.2">
      <c r="A89" s="229"/>
      <c r="B89" s="229" t="s">
        <v>589</v>
      </c>
      <c r="C89" s="184" t="s">
        <v>590</v>
      </c>
      <c r="D89" s="185" t="s">
        <v>576</v>
      </c>
      <c r="E89" s="186">
        <v>0.97</v>
      </c>
      <c r="F89" s="186"/>
      <c r="G89" s="186">
        <f>SmtRes!CX131</f>
        <v>5.82</v>
      </c>
      <c r="H89" s="187"/>
      <c r="I89" s="188"/>
      <c r="J89" s="187">
        <f>SmtRes!CZ131</f>
        <v>1144.78</v>
      </c>
      <c r="K89" s="188"/>
      <c r="L89" s="187">
        <f>SmtRes!DI131</f>
        <v>6662.62</v>
      </c>
    </row>
    <row r="90" spans="1:82" ht="15" x14ac:dyDescent="0.2">
      <c r="A90" s="229"/>
      <c r="B90" s="229"/>
      <c r="C90" s="231" t="s">
        <v>444</v>
      </c>
      <c r="D90" s="177"/>
      <c r="E90" s="178"/>
      <c r="F90" s="178"/>
      <c r="G90" s="178"/>
      <c r="H90" s="179"/>
      <c r="I90" s="230"/>
      <c r="J90" s="179"/>
      <c r="K90" s="230"/>
      <c r="L90" s="179">
        <f>L87</f>
        <v>10170.549999999999</v>
      </c>
    </row>
    <row r="91" spans="1:82" ht="14.25" x14ac:dyDescent="0.2">
      <c r="A91" s="229"/>
      <c r="B91" s="229"/>
      <c r="C91" s="229" t="s">
        <v>445</v>
      </c>
      <c r="D91" s="177"/>
      <c r="E91" s="178"/>
      <c r="F91" s="178"/>
      <c r="G91" s="178"/>
      <c r="H91" s="179"/>
      <c r="I91" s="230"/>
      <c r="J91" s="179"/>
      <c r="K91" s="230"/>
      <c r="L91" s="179">
        <f>SUM(AR86:AR94)+SUM(AS86:AS94)+SUM(AT86:AT94)+SUM(AU86:AU94)+SUM(AV86:AV94)</f>
        <v>10170.549999999999</v>
      </c>
    </row>
    <row r="92" spans="1:82" ht="14.25" x14ac:dyDescent="0.2">
      <c r="A92" s="229"/>
      <c r="B92" s="229" t="s">
        <v>579</v>
      </c>
      <c r="C92" s="229" t="s">
        <v>580</v>
      </c>
      <c r="D92" s="177" t="s">
        <v>448</v>
      </c>
      <c r="E92" s="178">
        <f>Source!BZ419</f>
        <v>74</v>
      </c>
      <c r="F92" s="178"/>
      <c r="G92" s="178">
        <f>Source!AT419</f>
        <v>74</v>
      </c>
      <c r="H92" s="179"/>
      <c r="I92" s="230"/>
      <c r="J92" s="179"/>
      <c r="K92" s="230"/>
      <c r="L92" s="179">
        <f>SUM(AZ86:AZ94)</f>
        <v>7526.21</v>
      </c>
    </row>
    <row r="93" spans="1:82" ht="14.25" x14ac:dyDescent="0.2">
      <c r="A93" s="184"/>
      <c r="B93" s="184" t="s">
        <v>581</v>
      </c>
      <c r="C93" s="184" t="s">
        <v>582</v>
      </c>
      <c r="D93" s="185" t="s">
        <v>448</v>
      </c>
      <c r="E93" s="186">
        <f>Source!CA419</f>
        <v>36</v>
      </c>
      <c r="F93" s="186"/>
      <c r="G93" s="186">
        <f>Source!AU419</f>
        <v>36</v>
      </c>
      <c r="H93" s="187"/>
      <c r="I93" s="188"/>
      <c r="J93" s="187"/>
      <c r="K93" s="188"/>
      <c r="L93" s="187">
        <f>SUM(BA86:BA94)</f>
        <v>3661.4</v>
      </c>
    </row>
    <row r="94" spans="1:82" ht="15" x14ac:dyDescent="0.2">
      <c r="C94" s="291" t="s">
        <v>451</v>
      </c>
      <c r="D94" s="291"/>
      <c r="E94" s="291"/>
      <c r="F94" s="291"/>
      <c r="G94" s="291"/>
      <c r="H94" s="291"/>
      <c r="I94" s="292">
        <f>IF(E86&lt;&gt;0,K94/E86, 0)</f>
        <v>3559.6933333333332</v>
      </c>
      <c r="J94" s="292"/>
      <c r="K94" s="292">
        <f>L87+L92+L93</f>
        <v>21358.16</v>
      </c>
      <c r="L94" s="292"/>
      <c r="AD94" s="154">
        <f>ROUND((Source!AT419/100)*((ROUND(SUMIF(SmtRes!AQ130:'SmtRes'!AQ131,"=1",SmtRes!AD130:'SmtRes'!AD131)*Source!I419, 2)+ROUND(SUMIF(SmtRes!AQ130:'SmtRes'!AQ131,"=1",SmtRes!AC130:'SmtRes'!AC131)*Source!I419, 2))), 2)</f>
        <v>9076.4699999999993</v>
      </c>
      <c r="AE94" s="154">
        <f>ROUND((Source!AU419/100)*((ROUND(SUMIF(SmtRes!AQ130:'SmtRes'!AQ131,"=1",SmtRes!AD130:'SmtRes'!AD131)*Source!I419, 2)+ROUND(SUMIF(SmtRes!AQ130:'SmtRes'!AQ131,"=1",SmtRes!AC130:'SmtRes'!AC131)*Source!I419, 2))), 2)</f>
        <v>4415.58</v>
      </c>
      <c r="AN94" s="189">
        <f>L87+L92+L93</f>
        <v>21358.16</v>
      </c>
      <c r="AO94" s="154">
        <f>0</f>
        <v>0</v>
      </c>
      <c r="AQ94" s="154" t="s">
        <v>452</v>
      </c>
      <c r="AR94" s="189">
        <f>L87</f>
        <v>10170.549999999999</v>
      </c>
      <c r="AT94" s="154">
        <f>0</f>
        <v>0</v>
      </c>
      <c r="AV94" s="154" t="s">
        <v>452</v>
      </c>
      <c r="AW94" s="154">
        <f>0</f>
        <v>0</v>
      </c>
      <c r="AZ94" s="154">
        <f>Source!X419</f>
        <v>7526.21</v>
      </c>
      <c r="BA94" s="154">
        <f>Source!Y419</f>
        <v>3661.4</v>
      </c>
      <c r="BT94" s="189">
        <f>K94</f>
        <v>21358.16</v>
      </c>
      <c r="BW94" s="154">
        <f>ROUND(K94*80/100, 2)</f>
        <v>17086.53</v>
      </c>
      <c r="BX94" s="189">
        <f>K94-BW94</f>
        <v>4271.630000000001</v>
      </c>
      <c r="CB94" s="154">
        <f>Source!BM419</f>
        <v>200001</v>
      </c>
      <c r="CC94" s="154" t="str">
        <f>Source!E419</f>
        <v>5</v>
      </c>
      <c r="CD94" s="154">
        <v>4</v>
      </c>
    </row>
    <row r="96" spans="1:82" ht="15" x14ac:dyDescent="0.2">
      <c r="A96" s="191"/>
      <c r="B96" s="192"/>
      <c r="C96" s="288" t="s">
        <v>493</v>
      </c>
      <c r="D96" s="288"/>
      <c r="E96" s="288"/>
      <c r="F96" s="288"/>
      <c r="G96" s="288"/>
      <c r="H96" s="288"/>
      <c r="I96" s="183"/>
      <c r="J96" s="191"/>
      <c r="K96" s="193"/>
      <c r="L96" s="183">
        <f>L98+L99+L105+L109</f>
        <v>41371.399999999994</v>
      </c>
    </row>
    <row r="97" spans="1:12" ht="14.25" x14ac:dyDescent="0.2">
      <c r="A97" s="194"/>
      <c r="B97" s="195"/>
      <c r="C97" s="289" t="s">
        <v>494</v>
      </c>
      <c r="D97" s="285"/>
      <c r="E97" s="285"/>
      <c r="F97" s="285"/>
      <c r="G97" s="285"/>
      <c r="H97" s="285"/>
      <c r="I97" s="179"/>
      <c r="J97" s="194"/>
      <c r="K97" s="178"/>
      <c r="L97" s="179"/>
    </row>
    <row r="98" spans="1:12" ht="14.25" x14ac:dyDescent="0.2">
      <c r="A98" s="194"/>
      <c r="B98" s="195"/>
      <c r="C98" s="285" t="s">
        <v>495</v>
      </c>
      <c r="D98" s="285"/>
      <c r="E98" s="285"/>
      <c r="F98" s="285"/>
      <c r="G98" s="285"/>
      <c r="H98" s="285"/>
      <c r="I98" s="179"/>
      <c r="J98" s="194"/>
      <c r="K98" s="178"/>
      <c r="L98" s="179">
        <f>SUM(AR49:AR94)</f>
        <v>41371.399999999994</v>
      </c>
    </row>
    <row r="99" spans="1:12" ht="14.25" hidden="1" x14ac:dyDescent="0.2">
      <c r="A99" s="194"/>
      <c r="B99" s="195"/>
      <c r="C99" s="285" t="s">
        <v>496</v>
      </c>
      <c r="D99" s="285"/>
      <c r="E99" s="285"/>
      <c r="F99" s="285"/>
      <c r="G99" s="285"/>
      <c r="H99" s="285"/>
      <c r="I99" s="179"/>
      <c r="J99" s="194"/>
      <c r="K99" s="178"/>
      <c r="L99" s="179">
        <f>L101+L104+L103</f>
        <v>0</v>
      </c>
    </row>
    <row r="100" spans="1:12" ht="14.25" hidden="1" x14ac:dyDescent="0.2">
      <c r="A100" s="194"/>
      <c r="B100" s="195"/>
      <c r="C100" s="289" t="s">
        <v>497</v>
      </c>
      <c r="D100" s="285"/>
      <c r="E100" s="285"/>
      <c r="F100" s="285"/>
      <c r="G100" s="285"/>
      <c r="H100" s="285"/>
      <c r="I100" s="179"/>
      <c r="J100" s="194"/>
      <c r="K100" s="178"/>
      <c r="L100" s="179"/>
    </row>
    <row r="101" spans="1:12" ht="14.25" hidden="1" x14ac:dyDescent="0.2">
      <c r="A101" s="194"/>
      <c r="B101" s="195"/>
      <c r="C101" s="285" t="s">
        <v>496</v>
      </c>
      <c r="D101" s="285"/>
      <c r="E101" s="285"/>
      <c r="F101" s="285"/>
      <c r="G101" s="285"/>
      <c r="H101" s="285"/>
      <c r="I101" s="179"/>
      <c r="J101" s="194"/>
      <c r="K101" s="178"/>
      <c r="L101" s="179">
        <f>SUM(AO49:AO94)</f>
        <v>0</v>
      </c>
    </row>
    <row r="102" spans="1:12" ht="14.25" hidden="1" x14ac:dyDescent="0.2">
      <c r="A102" s="194"/>
      <c r="B102" s="195"/>
      <c r="C102" s="289" t="s">
        <v>498</v>
      </c>
      <c r="D102" s="285"/>
      <c r="E102" s="285"/>
      <c r="F102" s="285"/>
      <c r="G102" s="285"/>
      <c r="H102" s="285"/>
      <c r="I102" s="179"/>
      <c r="J102" s="194"/>
      <c r="K102" s="178"/>
      <c r="L102" s="179"/>
    </row>
    <row r="103" spans="1:12" ht="14.25" hidden="1" x14ac:dyDescent="0.2">
      <c r="A103" s="194"/>
      <c r="B103" s="195"/>
      <c r="C103" s="285" t="s">
        <v>499</v>
      </c>
      <c r="D103" s="285"/>
      <c r="E103" s="285"/>
      <c r="F103" s="285"/>
      <c r="G103" s="285"/>
      <c r="H103" s="285"/>
      <c r="I103" s="179"/>
      <c r="J103" s="194"/>
      <c r="K103" s="178"/>
      <c r="L103" s="179">
        <f>SUM(AT49:AT94)</f>
        <v>0</v>
      </c>
    </row>
    <row r="104" spans="1:12" ht="14.25" hidden="1" x14ac:dyDescent="0.2">
      <c r="A104" s="194"/>
      <c r="B104" s="195"/>
      <c r="C104" s="285" t="s">
        <v>500</v>
      </c>
      <c r="D104" s="285"/>
      <c r="E104" s="285"/>
      <c r="F104" s="285"/>
      <c r="G104" s="285"/>
      <c r="H104" s="285"/>
      <c r="I104" s="179"/>
      <c r="J104" s="194"/>
      <c r="K104" s="178"/>
      <c r="L104" s="179">
        <f>SUM(AV49:AV94)</f>
        <v>0</v>
      </c>
    </row>
    <row r="105" spans="1:12" ht="14.25" hidden="1" x14ac:dyDescent="0.2">
      <c r="A105" s="194"/>
      <c r="B105" s="195"/>
      <c r="C105" s="285" t="s">
        <v>501</v>
      </c>
      <c r="D105" s="285"/>
      <c r="E105" s="285"/>
      <c r="F105" s="285"/>
      <c r="G105" s="285"/>
      <c r="H105" s="285"/>
      <c r="I105" s="179"/>
      <c r="J105" s="194"/>
      <c r="K105" s="178"/>
      <c r="L105" s="179">
        <f>L107+L108</f>
        <v>0</v>
      </c>
    </row>
    <row r="106" spans="1:12" ht="14.25" hidden="1" x14ac:dyDescent="0.2">
      <c r="A106" s="194"/>
      <c r="B106" s="195"/>
      <c r="C106" s="289" t="s">
        <v>497</v>
      </c>
      <c r="D106" s="285"/>
      <c r="E106" s="285"/>
      <c r="F106" s="285"/>
      <c r="G106" s="285"/>
      <c r="H106" s="285"/>
      <c r="I106" s="179"/>
      <c r="J106" s="194"/>
      <c r="K106" s="178"/>
      <c r="L106" s="179"/>
    </row>
    <row r="107" spans="1:12" ht="14.25" hidden="1" x14ac:dyDescent="0.2">
      <c r="A107" s="194"/>
      <c r="B107" s="195"/>
      <c r="C107" s="285" t="s">
        <v>502</v>
      </c>
      <c r="D107" s="285"/>
      <c r="E107" s="285"/>
      <c r="F107" s="285"/>
      <c r="G107" s="285"/>
      <c r="H107" s="285"/>
      <c r="I107" s="179"/>
      <c r="J107" s="194"/>
      <c r="K107" s="178"/>
      <c r="L107" s="179">
        <f>SUM(AW49:AW94)-SUM(BK49:BK94)</f>
        <v>0</v>
      </c>
    </row>
    <row r="108" spans="1:12" ht="14.25" hidden="1" x14ac:dyDescent="0.2">
      <c r="A108" s="194"/>
      <c r="B108" s="195"/>
      <c r="C108" s="285" t="s">
        <v>503</v>
      </c>
      <c r="D108" s="285"/>
      <c r="E108" s="285"/>
      <c r="F108" s="285"/>
      <c r="G108" s="285"/>
      <c r="H108" s="285"/>
      <c r="I108" s="179"/>
      <c r="J108" s="194"/>
      <c r="K108" s="178"/>
      <c r="L108" s="179">
        <f>SUM(BC49:BC94)</f>
        <v>0</v>
      </c>
    </row>
    <row r="109" spans="1:12" ht="14.25" hidden="1" x14ac:dyDescent="0.2">
      <c r="A109" s="194"/>
      <c r="B109" s="195"/>
      <c r="C109" s="285" t="s">
        <v>504</v>
      </c>
      <c r="D109" s="285"/>
      <c r="E109" s="285"/>
      <c r="F109" s="285"/>
      <c r="G109" s="285"/>
      <c r="H109" s="285"/>
      <c r="I109" s="179"/>
      <c r="J109" s="194"/>
      <c r="K109" s="178"/>
      <c r="L109" s="179">
        <f>SUM(BB49:BB94)</f>
        <v>0</v>
      </c>
    </row>
    <row r="110" spans="1:12" ht="14.25" x14ac:dyDescent="0.2">
      <c r="A110" s="194"/>
      <c r="B110" s="195"/>
      <c r="C110" s="285" t="s">
        <v>505</v>
      </c>
      <c r="D110" s="285"/>
      <c r="E110" s="285"/>
      <c r="F110" s="285"/>
      <c r="G110" s="285"/>
      <c r="H110" s="285"/>
      <c r="I110" s="179"/>
      <c r="J110" s="194"/>
      <c r="K110" s="178"/>
      <c r="L110" s="179">
        <f>SUM(AR49:AR94)+SUM(AT49:AT94)+SUM(AV49:AV94)</f>
        <v>41371.399999999994</v>
      </c>
    </row>
    <row r="111" spans="1:12" ht="14.25" x14ac:dyDescent="0.2">
      <c r="A111" s="194"/>
      <c r="B111" s="195"/>
      <c r="C111" s="285" t="s">
        <v>506</v>
      </c>
      <c r="D111" s="285"/>
      <c r="E111" s="285"/>
      <c r="F111" s="285"/>
      <c r="G111" s="285"/>
      <c r="H111" s="285"/>
      <c r="I111" s="179"/>
      <c r="J111" s="194"/>
      <c r="K111" s="178"/>
      <c r="L111" s="179">
        <f>SUM(AZ49:AZ94)</f>
        <v>30614.84</v>
      </c>
    </row>
    <row r="112" spans="1:12" ht="14.25" x14ac:dyDescent="0.2">
      <c r="A112" s="194"/>
      <c r="B112" s="195"/>
      <c r="C112" s="285" t="s">
        <v>507</v>
      </c>
      <c r="D112" s="285"/>
      <c r="E112" s="285"/>
      <c r="F112" s="285"/>
      <c r="G112" s="285"/>
      <c r="H112" s="285"/>
      <c r="I112" s="179"/>
      <c r="J112" s="194"/>
      <c r="K112" s="178"/>
      <c r="L112" s="179">
        <f>SUM(BA49:BA94)</f>
        <v>14893.710000000001</v>
      </c>
    </row>
    <row r="113" spans="1:12" ht="14.25" hidden="1" x14ac:dyDescent="0.2">
      <c r="A113" s="194"/>
      <c r="B113" s="195"/>
      <c r="C113" s="285" t="s">
        <v>508</v>
      </c>
      <c r="D113" s="285"/>
      <c r="E113" s="285"/>
      <c r="F113" s="285"/>
      <c r="G113" s="285"/>
      <c r="H113" s="285"/>
      <c r="I113" s="179"/>
      <c r="J113" s="194"/>
      <c r="K113" s="178"/>
      <c r="L113" s="179">
        <f>L115+L116</f>
        <v>0</v>
      </c>
    </row>
    <row r="114" spans="1:12" ht="14.25" hidden="1" x14ac:dyDescent="0.2">
      <c r="A114" s="194"/>
      <c r="B114" s="195"/>
      <c r="C114" s="289" t="s">
        <v>494</v>
      </c>
      <c r="D114" s="285"/>
      <c r="E114" s="285"/>
      <c r="F114" s="285"/>
      <c r="G114" s="285"/>
      <c r="H114" s="285"/>
      <c r="I114" s="179"/>
      <c r="J114" s="194"/>
      <c r="K114" s="178"/>
      <c r="L114" s="179"/>
    </row>
    <row r="115" spans="1:12" ht="14.25" hidden="1" x14ac:dyDescent="0.2">
      <c r="A115" s="194"/>
      <c r="B115" s="195"/>
      <c r="C115" s="285" t="s">
        <v>509</v>
      </c>
      <c r="D115" s="285"/>
      <c r="E115" s="285"/>
      <c r="F115" s="285"/>
      <c r="G115" s="285"/>
      <c r="H115" s="285"/>
      <c r="I115" s="179"/>
      <c r="J115" s="194"/>
      <c r="K115" s="178"/>
      <c r="L115" s="179">
        <f>SUM(BK49:BK94)</f>
        <v>0</v>
      </c>
    </row>
    <row r="116" spans="1:12" ht="14.25" hidden="1" x14ac:dyDescent="0.2">
      <c r="A116" s="194"/>
      <c r="B116" s="195"/>
      <c r="C116" s="285" t="s">
        <v>510</v>
      </c>
      <c r="D116" s="285"/>
      <c r="E116" s="285"/>
      <c r="F116" s="285"/>
      <c r="G116" s="285"/>
      <c r="H116" s="285"/>
      <c r="I116" s="179"/>
      <c r="J116" s="194"/>
      <c r="K116" s="178"/>
      <c r="L116" s="179">
        <f>SUM(BD49:BD94)</f>
        <v>0</v>
      </c>
    </row>
    <row r="117" spans="1:12" ht="14.25" hidden="1" x14ac:dyDescent="0.2">
      <c r="A117" s="194"/>
      <c r="B117" s="195"/>
      <c r="C117" s="285" t="s">
        <v>511</v>
      </c>
      <c r="D117" s="285"/>
      <c r="E117" s="285"/>
      <c r="F117" s="285"/>
      <c r="G117" s="285"/>
      <c r="H117" s="285"/>
      <c r="I117" s="179"/>
      <c r="J117" s="194"/>
      <c r="K117" s="178"/>
      <c r="L117" s="179"/>
    </row>
    <row r="118" spans="1:12" ht="14.25" hidden="1" x14ac:dyDescent="0.2">
      <c r="A118" s="194"/>
      <c r="B118" s="195"/>
      <c r="C118" s="285" t="s">
        <v>511</v>
      </c>
      <c r="D118" s="285"/>
      <c r="E118" s="285"/>
      <c r="F118" s="285"/>
      <c r="G118" s="285"/>
      <c r="H118" s="285"/>
      <c r="I118" s="179"/>
      <c r="J118" s="194"/>
      <c r="K118" s="178"/>
      <c r="L118" s="179">
        <f>SUM(BQ49:BQ94)</f>
        <v>0</v>
      </c>
    </row>
    <row r="119" spans="1:12" ht="14.25" hidden="1" x14ac:dyDescent="0.2">
      <c r="A119" s="194"/>
      <c r="B119" s="195"/>
      <c r="C119" s="285" t="s">
        <v>512</v>
      </c>
      <c r="D119" s="285"/>
      <c r="E119" s="285"/>
      <c r="F119" s="285"/>
      <c r="G119" s="285"/>
      <c r="H119" s="285"/>
      <c r="I119" s="179"/>
      <c r="J119" s="194"/>
      <c r="K119" s="178"/>
      <c r="L119" s="179">
        <f>SUM(BO49:BO94)</f>
        <v>0</v>
      </c>
    </row>
    <row r="120" spans="1:12" ht="15" x14ac:dyDescent="0.2">
      <c r="A120" s="191"/>
      <c r="B120" s="192"/>
      <c r="C120" s="288" t="s">
        <v>513</v>
      </c>
      <c r="D120" s="288"/>
      <c r="E120" s="288"/>
      <c r="F120" s="288"/>
      <c r="G120" s="288"/>
      <c r="H120" s="288"/>
      <c r="I120" s="183"/>
      <c r="J120" s="191"/>
      <c r="K120" s="193"/>
      <c r="L120" s="183">
        <f>L96+L111+L112+L113+L118+L119</f>
        <v>86879.95</v>
      </c>
    </row>
    <row r="121" spans="1:12" ht="14.25" x14ac:dyDescent="0.2">
      <c r="A121" s="194"/>
      <c r="B121" s="195"/>
      <c r="C121" s="289" t="s">
        <v>514</v>
      </c>
      <c r="D121" s="285"/>
      <c r="E121" s="285"/>
      <c r="F121" s="285"/>
      <c r="G121" s="285"/>
      <c r="H121" s="285"/>
      <c r="I121" s="179"/>
      <c r="J121" s="194"/>
      <c r="K121" s="178"/>
      <c r="L121" s="179"/>
    </row>
    <row r="122" spans="1:12" ht="14.25" hidden="1" x14ac:dyDescent="0.2">
      <c r="A122" s="194"/>
      <c r="B122" s="195"/>
      <c r="C122" s="285" t="s">
        <v>515</v>
      </c>
      <c r="D122" s="285"/>
      <c r="E122" s="285"/>
      <c r="F122" s="285"/>
      <c r="G122" s="285"/>
      <c r="H122" s="285"/>
      <c r="I122" s="179"/>
      <c r="J122" s="194"/>
      <c r="K122" s="178"/>
      <c r="L122" s="179">
        <f>SUM(AX49:AX94)</f>
        <v>0</v>
      </c>
    </row>
    <row r="123" spans="1:12" ht="14.25" hidden="1" x14ac:dyDescent="0.2">
      <c r="A123" s="194"/>
      <c r="B123" s="195"/>
      <c r="C123" s="285" t="s">
        <v>516</v>
      </c>
      <c r="D123" s="285"/>
      <c r="E123" s="285"/>
      <c r="F123" s="285"/>
      <c r="G123" s="285"/>
      <c r="H123" s="285"/>
      <c r="I123" s="179"/>
      <c r="J123" s="194"/>
      <c r="K123" s="178"/>
      <c r="L123" s="179">
        <f>SUM(AY49:AY94)</f>
        <v>0</v>
      </c>
    </row>
    <row r="124" spans="1:12" ht="14.25" x14ac:dyDescent="0.2">
      <c r="A124" s="194"/>
      <c r="B124" s="195"/>
      <c r="C124" s="285" t="s">
        <v>517</v>
      </c>
      <c r="D124" s="285"/>
      <c r="E124" s="285"/>
      <c r="F124" s="286"/>
      <c r="G124" s="182">
        <f>Source!F443</f>
        <v>42.63</v>
      </c>
      <c r="H124" s="194"/>
      <c r="I124" s="194"/>
      <c r="J124" s="194"/>
      <c r="K124" s="194"/>
      <c r="L124" s="194"/>
    </row>
    <row r="125" spans="1:12" ht="14.25" hidden="1" customHeight="1" x14ac:dyDescent="0.2">
      <c r="A125" s="194"/>
      <c r="B125" s="195"/>
      <c r="C125" s="285" t="s">
        <v>518</v>
      </c>
      <c r="D125" s="285"/>
      <c r="E125" s="285"/>
      <c r="F125" s="286"/>
      <c r="G125" s="182">
        <f>Source!F444</f>
        <v>0</v>
      </c>
      <c r="H125" s="194"/>
      <c r="I125" s="194"/>
      <c r="J125" s="194"/>
      <c r="K125" s="194"/>
      <c r="L125" s="194"/>
    </row>
    <row r="128" spans="1:12" ht="15" x14ac:dyDescent="0.2">
      <c r="A128" s="196"/>
      <c r="B128" s="197"/>
      <c r="C128" s="290" t="s">
        <v>519</v>
      </c>
      <c r="D128" s="290"/>
      <c r="E128" s="290"/>
      <c r="F128" s="290"/>
      <c r="G128" s="290"/>
      <c r="H128" s="290"/>
      <c r="I128" s="232"/>
      <c r="J128" s="196"/>
      <c r="K128" s="198"/>
      <c r="L128" s="232"/>
    </row>
    <row r="130" spans="1:12" ht="15" hidden="1" x14ac:dyDescent="0.2">
      <c r="A130" s="191"/>
      <c r="B130" s="192"/>
      <c r="C130" s="288" t="s">
        <v>520</v>
      </c>
      <c r="D130" s="288"/>
      <c r="E130" s="288"/>
      <c r="F130" s="288"/>
      <c r="G130" s="288"/>
      <c r="H130" s="288"/>
      <c r="I130" s="183"/>
      <c r="J130" s="191"/>
      <c r="K130" s="193"/>
      <c r="L130" s="183">
        <f>L132+L147+L148</f>
        <v>0</v>
      </c>
    </row>
    <row r="131" spans="1:12" ht="14.25" hidden="1" x14ac:dyDescent="0.2">
      <c r="A131" s="194"/>
      <c r="B131" s="195"/>
      <c r="C131" s="289" t="s">
        <v>494</v>
      </c>
      <c r="D131" s="285"/>
      <c r="E131" s="285"/>
      <c r="F131" s="285"/>
      <c r="G131" s="285"/>
      <c r="H131" s="285"/>
      <c r="I131" s="179"/>
      <c r="J131" s="194"/>
      <c r="K131" s="178"/>
      <c r="L131" s="179"/>
    </row>
    <row r="132" spans="1:12" ht="14.25" hidden="1" x14ac:dyDescent="0.2">
      <c r="A132" s="194"/>
      <c r="B132" s="195"/>
      <c r="C132" s="285" t="s">
        <v>521</v>
      </c>
      <c r="D132" s="285"/>
      <c r="E132" s="285"/>
      <c r="F132" s="285"/>
      <c r="G132" s="285"/>
      <c r="H132" s="285"/>
      <c r="I132" s="179"/>
      <c r="J132" s="194"/>
      <c r="K132" s="178"/>
      <c r="L132" s="179">
        <f>L134+L135+L141+L145</f>
        <v>0</v>
      </c>
    </row>
    <row r="133" spans="1:12" ht="14.25" hidden="1" x14ac:dyDescent="0.2">
      <c r="A133" s="194"/>
      <c r="B133" s="195"/>
      <c r="C133" s="289" t="s">
        <v>494</v>
      </c>
      <c r="D133" s="285"/>
      <c r="E133" s="285"/>
      <c r="F133" s="285"/>
      <c r="G133" s="285"/>
      <c r="H133" s="285"/>
      <c r="I133" s="179"/>
      <c r="J133" s="194"/>
      <c r="K133" s="178"/>
      <c r="L133" s="179"/>
    </row>
    <row r="134" spans="1:12" ht="14.25" hidden="1" x14ac:dyDescent="0.2">
      <c r="A134" s="194"/>
      <c r="B134" s="195"/>
      <c r="C134" s="285" t="s">
        <v>522</v>
      </c>
      <c r="D134" s="285"/>
      <c r="E134" s="285"/>
      <c r="F134" s="285"/>
      <c r="G134" s="285"/>
      <c r="H134" s="285"/>
      <c r="I134" s="179"/>
      <c r="J134" s="194"/>
      <c r="K134" s="178"/>
      <c r="L134" s="179">
        <f>SUMIF(CD48:CD126, 1, AR48:AR126)</f>
        <v>0</v>
      </c>
    </row>
    <row r="135" spans="1:12" ht="14.25" hidden="1" x14ac:dyDescent="0.2">
      <c r="A135" s="194"/>
      <c r="B135" s="195"/>
      <c r="C135" s="285" t="s">
        <v>496</v>
      </c>
      <c r="D135" s="285"/>
      <c r="E135" s="285"/>
      <c r="F135" s="285"/>
      <c r="G135" s="285"/>
      <c r="H135" s="285"/>
      <c r="I135" s="179"/>
      <c r="J135" s="194"/>
      <c r="K135" s="178"/>
      <c r="L135" s="179">
        <f>L137+L140+L139</f>
        <v>0</v>
      </c>
    </row>
    <row r="136" spans="1:12" ht="14.25" hidden="1" x14ac:dyDescent="0.2">
      <c r="A136" s="194"/>
      <c r="B136" s="195"/>
      <c r="C136" s="289" t="s">
        <v>497</v>
      </c>
      <c r="D136" s="285"/>
      <c r="E136" s="285"/>
      <c r="F136" s="285"/>
      <c r="G136" s="285"/>
      <c r="H136" s="285"/>
      <c r="I136" s="179"/>
      <c r="J136" s="194"/>
      <c r="K136" s="178"/>
      <c r="L136" s="179"/>
    </row>
    <row r="137" spans="1:12" ht="14.25" hidden="1" x14ac:dyDescent="0.2">
      <c r="A137" s="194"/>
      <c r="B137" s="195"/>
      <c r="C137" s="285" t="s">
        <v>496</v>
      </c>
      <c r="D137" s="285"/>
      <c r="E137" s="285"/>
      <c r="F137" s="285"/>
      <c r="G137" s="285"/>
      <c r="H137" s="285"/>
      <c r="I137" s="179"/>
      <c r="J137" s="194"/>
      <c r="K137" s="178"/>
      <c r="L137" s="179">
        <f>SUMIF(CD48:CD126, 1, AO48:AO126)</f>
        <v>0</v>
      </c>
    </row>
    <row r="138" spans="1:12" ht="14.25" hidden="1" x14ac:dyDescent="0.2">
      <c r="A138" s="194"/>
      <c r="B138" s="195"/>
      <c r="C138" s="289" t="s">
        <v>498</v>
      </c>
      <c r="D138" s="285"/>
      <c r="E138" s="285"/>
      <c r="F138" s="285"/>
      <c r="G138" s="285"/>
      <c r="H138" s="285"/>
      <c r="I138" s="179"/>
      <c r="J138" s="194"/>
      <c r="K138" s="178"/>
      <c r="L138" s="179"/>
    </row>
    <row r="139" spans="1:12" ht="14.25" hidden="1" x14ac:dyDescent="0.2">
      <c r="A139" s="194"/>
      <c r="B139" s="195"/>
      <c r="C139" s="285" t="s">
        <v>499</v>
      </c>
      <c r="D139" s="285"/>
      <c r="E139" s="285"/>
      <c r="F139" s="285"/>
      <c r="G139" s="285"/>
      <c r="H139" s="285"/>
      <c r="I139" s="179"/>
      <c r="J139" s="194"/>
      <c r="K139" s="178"/>
      <c r="L139" s="179">
        <f>SUMIF(CD48:CD126, 1, AT48:AT126)</f>
        <v>0</v>
      </c>
    </row>
    <row r="140" spans="1:12" ht="14.25" hidden="1" x14ac:dyDescent="0.2">
      <c r="A140" s="194"/>
      <c r="B140" s="195"/>
      <c r="C140" s="285" t="s">
        <v>500</v>
      </c>
      <c r="D140" s="285"/>
      <c r="E140" s="285"/>
      <c r="F140" s="285"/>
      <c r="G140" s="285"/>
      <c r="H140" s="285"/>
      <c r="I140" s="179"/>
      <c r="J140" s="194"/>
      <c r="K140" s="178"/>
      <c r="L140" s="179">
        <f>SUMIF(CD48:CD126, 1, AV48:AV126)</f>
        <v>0</v>
      </c>
    </row>
    <row r="141" spans="1:12" ht="14.25" hidden="1" x14ac:dyDescent="0.2">
      <c r="A141" s="194"/>
      <c r="B141" s="195"/>
      <c r="C141" s="285" t="s">
        <v>501</v>
      </c>
      <c r="D141" s="285"/>
      <c r="E141" s="285"/>
      <c r="F141" s="285"/>
      <c r="G141" s="285"/>
      <c r="H141" s="285"/>
      <c r="I141" s="179"/>
      <c r="J141" s="194"/>
      <c r="K141" s="178"/>
      <c r="L141" s="179">
        <f>L143+L144</f>
        <v>0</v>
      </c>
    </row>
    <row r="142" spans="1:12" ht="14.25" hidden="1" x14ac:dyDescent="0.2">
      <c r="A142" s="194"/>
      <c r="B142" s="195"/>
      <c r="C142" s="289" t="s">
        <v>497</v>
      </c>
      <c r="D142" s="285"/>
      <c r="E142" s="285"/>
      <c r="F142" s="285"/>
      <c r="G142" s="285"/>
      <c r="H142" s="285"/>
      <c r="I142" s="179"/>
      <c r="J142" s="194"/>
      <c r="K142" s="178"/>
      <c r="L142" s="179"/>
    </row>
    <row r="143" spans="1:12" ht="14.25" hidden="1" x14ac:dyDescent="0.2">
      <c r="A143" s="194"/>
      <c r="B143" s="195"/>
      <c r="C143" s="285" t="s">
        <v>502</v>
      </c>
      <c r="D143" s="285"/>
      <c r="E143" s="285"/>
      <c r="F143" s="285"/>
      <c r="G143" s="285"/>
      <c r="H143" s="285"/>
      <c r="I143" s="179"/>
      <c r="J143" s="194"/>
      <c r="K143" s="178"/>
      <c r="L143" s="179">
        <f>SUMIF(CD48:CD126, 1, AW48:AW126)-SUMIF(CD48:CD126, 1, BK48:BK126)</f>
        <v>0</v>
      </c>
    </row>
    <row r="144" spans="1:12" ht="14.25" hidden="1" x14ac:dyDescent="0.2">
      <c r="A144" s="194"/>
      <c r="B144" s="195"/>
      <c r="C144" s="285" t="s">
        <v>503</v>
      </c>
      <c r="D144" s="285"/>
      <c r="E144" s="285"/>
      <c r="F144" s="285"/>
      <c r="G144" s="285"/>
      <c r="H144" s="285"/>
      <c r="I144" s="179"/>
      <c r="J144" s="194"/>
      <c r="K144" s="178"/>
      <c r="L144" s="179">
        <f>SUMIF(CD48:CD126, 1, BC48:BC126)</f>
        <v>0</v>
      </c>
    </row>
    <row r="145" spans="1:12" ht="14.25" hidden="1" x14ac:dyDescent="0.2">
      <c r="A145" s="194"/>
      <c r="B145" s="195"/>
      <c r="C145" s="285" t="s">
        <v>504</v>
      </c>
      <c r="D145" s="285"/>
      <c r="E145" s="285"/>
      <c r="F145" s="285"/>
      <c r="G145" s="285"/>
      <c r="H145" s="285"/>
      <c r="I145" s="179"/>
      <c r="J145" s="194"/>
      <c r="K145" s="178"/>
      <c r="L145" s="179">
        <f>SUMIF(CD48:CD126, 1, BB48:BB126)</f>
        <v>0</v>
      </c>
    </row>
    <row r="146" spans="1:12" ht="14.25" hidden="1" x14ac:dyDescent="0.2">
      <c r="A146" s="194"/>
      <c r="B146" s="195"/>
      <c r="C146" s="285" t="s">
        <v>523</v>
      </c>
      <c r="D146" s="285"/>
      <c r="E146" s="285"/>
      <c r="F146" s="285"/>
      <c r="G146" s="285"/>
      <c r="H146" s="285"/>
      <c r="I146" s="179"/>
      <c r="J146" s="194"/>
      <c r="K146" s="178"/>
      <c r="L146" s="179">
        <f>SUMIF(CD48:CD126, 1, AR48:AR126)+SUMIF(CD48:CD126, 1, AT48:AT126)+SUMIF(CD48:CD126, 1, AV48:AV126)</f>
        <v>0</v>
      </c>
    </row>
    <row r="147" spans="1:12" ht="14.25" hidden="1" x14ac:dyDescent="0.2">
      <c r="A147" s="194"/>
      <c r="B147" s="195"/>
      <c r="C147" s="285" t="s">
        <v>524</v>
      </c>
      <c r="D147" s="285"/>
      <c r="E147" s="285"/>
      <c r="F147" s="285"/>
      <c r="G147" s="285"/>
      <c r="H147" s="285"/>
      <c r="I147" s="179"/>
      <c r="J147" s="194"/>
      <c r="K147" s="178"/>
      <c r="L147" s="179">
        <f>SUMIF(CD48:CD126, 1, AZ48:AZ126)</f>
        <v>0</v>
      </c>
    </row>
    <row r="148" spans="1:12" ht="14.25" hidden="1" x14ac:dyDescent="0.2">
      <c r="A148" s="194"/>
      <c r="B148" s="195"/>
      <c r="C148" s="285" t="s">
        <v>525</v>
      </c>
      <c r="D148" s="285"/>
      <c r="E148" s="285"/>
      <c r="F148" s="285"/>
      <c r="G148" s="285"/>
      <c r="H148" s="285"/>
      <c r="I148" s="179"/>
      <c r="J148" s="194"/>
      <c r="K148" s="178"/>
      <c r="L148" s="179">
        <f>SUMIF(CD48:CD126, 1, BA48:BA126)</f>
        <v>0</v>
      </c>
    </row>
    <row r="149" spans="1:12" hidden="1" x14ac:dyDescent="0.2"/>
    <row r="150" spans="1:12" ht="15" hidden="1" x14ac:dyDescent="0.2">
      <c r="A150" s="191"/>
      <c r="B150" s="192"/>
      <c r="C150" s="288" t="s">
        <v>526</v>
      </c>
      <c r="D150" s="288"/>
      <c r="E150" s="288"/>
      <c r="F150" s="288"/>
      <c r="G150" s="288"/>
      <c r="H150" s="288"/>
      <c r="I150" s="183"/>
      <c r="J150" s="191"/>
      <c r="K150" s="193"/>
      <c r="L150" s="183">
        <f>L152+L167+L168</f>
        <v>0</v>
      </c>
    </row>
    <row r="151" spans="1:12" ht="14.25" hidden="1" x14ac:dyDescent="0.2">
      <c r="A151" s="194"/>
      <c r="B151" s="195"/>
      <c r="C151" s="289" t="s">
        <v>494</v>
      </c>
      <c r="D151" s="285"/>
      <c r="E151" s="285"/>
      <c r="F151" s="285"/>
      <c r="G151" s="285"/>
      <c r="H151" s="285"/>
      <c r="I151" s="179"/>
      <c r="J151" s="194"/>
      <c r="K151" s="178"/>
      <c r="L151" s="179"/>
    </row>
    <row r="152" spans="1:12" ht="14.25" hidden="1" x14ac:dyDescent="0.2">
      <c r="A152" s="194"/>
      <c r="B152" s="195"/>
      <c r="C152" s="285" t="s">
        <v>521</v>
      </c>
      <c r="D152" s="285"/>
      <c r="E152" s="285"/>
      <c r="F152" s="285"/>
      <c r="G152" s="285"/>
      <c r="H152" s="285"/>
      <c r="I152" s="179"/>
      <c r="J152" s="194"/>
      <c r="K152" s="178"/>
      <c r="L152" s="179">
        <f>L154+L155+L161+L165</f>
        <v>0</v>
      </c>
    </row>
    <row r="153" spans="1:12" ht="14.25" hidden="1" x14ac:dyDescent="0.2">
      <c r="A153" s="194"/>
      <c r="B153" s="195"/>
      <c r="C153" s="289" t="s">
        <v>494</v>
      </c>
      <c r="D153" s="285"/>
      <c r="E153" s="285"/>
      <c r="F153" s="285"/>
      <c r="G153" s="285"/>
      <c r="H153" s="285"/>
      <c r="I153" s="179"/>
      <c r="J153" s="194"/>
      <c r="K153" s="178"/>
      <c r="L153" s="179"/>
    </row>
    <row r="154" spans="1:12" ht="14.25" hidden="1" x14ac:dyDescent="0.2">
      <c r="A154" s="194"/>
      <c r="B154" s="195"/>
      <c r="C154" s="285" t="s">
        <v>522</v>
      </c>
      <c r="D154" s="285"/>
      <c r="E154" s="285"/>
      <c r="F154" s="285"/>
      <c r="G154" s="285"/>
      <c r="H154" s="285"/>
      <c r="I154" s="179"/>
      <c r="J154" s="194"/>
      <c r="K154" s="178"/>
      <c r="L154" s="179">
        <f>SUMIF(CD48:CD148, 2, AR48:AR148)</f>
        <v>0</v>
      </c>
    </row>
    <row r="155" spans="1:12" ht="14.25" hidden="1" x14ac:dyDescent="0.2">
      <c r="A155" s="194"/>
      <c r="B155" s="195"/>
      <c r="C155" s="285" t="s">
        <v>496</v>
      </c>
      <c r="D155" s="285"/>
      <c r="E155" s="285"/>
      <c r="F155" s="285"/>
      <c r="G155" s="285"/>
      <c r="H155" s="285"/>
      <c r="I155" s="179"/>
      <c r="J155" s="194"/>
      <c r="K155" s="178"/>
      <c r="L155" s="179">
        <f>L157+L160+L159</f>
        <v>0</v>
      </c>
    </row>
    <row r="156" spans="1:12" ht="14.25" hidden="1" x14ac:dyDescent="0.2">
      <c r="A156" s="194"/>
      <c r="B156" s="195"/>
      <c r="C156" s="289" t="s">
        <v>497</v>
      </c>
      <c r="D156" s="285"/>
      <c r="E156" s="285"/>
      <c r="F156" s="285"/>
      <c r="G156" s="285"/>
      <c r="H156" s="285"/>
      <c r="I156" s="179"/>
      <c r="J156" s="194"/>
      <c r="K156" s="178"/>
      <c r="L156" s="179"/>
    </row>
    <row r="157" spans="1:12" ht="14.25" hidden="1" x14ac:dyDescent="0.2">
      <c r="A157" s="194"/>
      <c r="B157" s="195"/>
      <c r="C157" s="285" t="s">
        <v>496</v>
      </c>
      <c r="D157" s="285"/>
      <c r="E157" s="285"/>
      <c r="F157" s="285"/>
      <c r="G157" s="285"/>
      <c r="H157" s="285"/>
      <c r="I157" s="179"/>
      <c r="J157" s="194"/>
      <c r="K157" s="178"/>
      <c r="L157" s="179">
        <f>SUMIF(CD48:CD148, 2, AO48:AO148)</f>
        <v>0</v>
      </c>
    </row>
    <row r="158" spans="1:12" ht="14.25" hidden="1" x14ac:dyDescent="0.2">
      <c r="A158" s="194"/>
      <c r="B158" s="195"/>
      <c r="C158" s="289" t="s">
        <v>498</v>
      </c>
      <c r="D158" s="285"/>
      <c r="E158" s="285"/>
      <c r="F158" s="285"/>
      <c r="G158" s="285"/>
      <c r="H158" s="285"/>
      <c r="I158" s="179"/>
      <c r="J158" s="194"/>
      <c r="K158" s="178"/>
      <c r="L158" s="179"/>
    </row>
    <row r="159" spans="1:12" ht="14.25" hidden="1" x14ac:dyDescent="0.2">
      <c r="A159" s="194"/>
      <c r="B159" s="195"/>
      <c r="C159" s="285" t="s">
        <v>499</v>
      </c>
      <c r="D159" s="285"/>
      <c r="E159" s="285"/>
      <c r="F159" s="285"/>
      <c r="G159" s="285"/>
      <c r="H159" s="285"/>
      <c r="I159" s="179"/>
      <c r="J159" s="194"/>
      <c r="K159" s="178"/>
      <c r="L159" s="179">
        <f>SUMIF(CD48:CD148, 2, AT48:AT148)</f>
        <v>0</v>
      </c>
    </row>
    <row r="160" spans="1:12" ht="14.25" hidden="1" x14ac:dyDescent="0.2">
      <c r="A160" s="194"/>
      <c r="B160" s="195"/>
      <c r="C160" s="285" t="s">
        <v>500</v>
      </c>
      <c r="D160" s="285"/>
      <c r="E160" s="285"/>
      <c r="F160" s="285"/>
      <c r="G160" s="285"/>
      <c r="H160" s="285"/>
      <c r="I160" s="179"/>
      <c r="J160" s="194"/>
      <c r="K160" s="178"/>
      <c r="L160" s="179">
        <f>SUMIF(CD48:CD148, 2, AV48:AV148)</f>
        <v>0</v>
      </c>
    </row>
    <row r="161" spans="1:12" ht="14.25" hidden="1" x14ac:dyDescent="0.2">
      <c r="A161" s="194"/>
      <c r="B161" s="195"/>
      <c r="C161" s="285" t="s">
        <v>501</v>
      </c>
      <c r="D161" s="285"/>
      <c r="E161" s="285"/>
      <c r="F161" s="285"/>
      <c r="G161" s="285"/>
      <c r="H161" s="285"/>
      <c r="I161" s="179"/>
      <c r="J161" s="194"/>
      <c r="K161" s="178"/>
      <c r="L161" s="179">
        <f>L163+L164</f>
        <v>0</v>
      </c>
    </row>
    <row r="162" spans="1:12" ht="14.25" hidden="1" x14ac:dyDescent="0.2">
      <c r="A162" s="194"/>
      <c r="B162" s="195"/>
      <c r="C162" s="289" t="s">
        <v>497</v>
      </c>
      <c r="D162" s="285"/>
      <c r="E162" s="285"/>
      <c r="F162" s="285"/>
      <c r="G162" s="285"/>
      <c r="H162" s="285"/>
      <c r="I162" s="179"/>
      <c r="J162" s="194"/>
      <c r="K162" s="178"/>
      <c r="L162" s="179"/>
    </row>
    <row r="163" spans="1:12" ht="14.25" hidden="1" x14ac:dyDescent="0.2">
      <c r="A163" s="194"/>
      <c r="B163" s="195"/>
      <c r="C163" s="285" t="s">
        <v>502</v>
      </c>
      <c r="D163" s="285"/>
      <c r="E163" s="285"/>
      <c r="F163" s="285"/>
      <c r="G163" s="285"/>
      <c r="H163" s="285"/>
      <c r="I163" s="179"/>
      <c r="J163" s="194"/>
      <c r="K163" s="178"/>
      <c r="L163" s="179">
        <f>SUMIF(CD48:CD148, 2, AW48:AW148)-SUMIF(CD48:CD148, 2, BK48:BK148)</f>
        <v>0</v>
      </c>
    </row>
    <row r="164" spans="1:12" ht="14.25" hidden="1" x14ac:dyDescent="0.2">
      <c r="A164" s="194"/>
      <c r="B164" s="195"/>
      <c r="C164" s="285" t="s">
        <v>503</v>
      </c>
      <c r="D164" s="285"/>
      <c r="E164" s="285"/>
      <c r="F164" s="285"/>
      <c r="G164" s="285"/>
      <c r="H164" s="285"/>
      <c r="I164" s="179"/>
      <c r="J164" s="194"/>
      <c r="K164" s="178"/>
      <c r="L164" s="179">
        <f>SUMIF(CD48:CD148, 2, BC48:BC148)</f>
        <v>0</v>
      </c>
    </row>
    <row r="165" spans="1:12" ht="14.25" hidden="1" x14ac:dyDescent="0.2">
      <c r="A165" s="194"/>
      <c r="B165" s="195"/>
      <c r="C165" s="285" t="s">
        <v>504</v>
      </c>
      <c r="D165" s="285"/>
      <c r="E165" s="285"/>
      <c r="F165" s="285"/>
      <c r="G165" s="285"/>
      <c r="H165" s="285"/>
      <c r="I165" s="179"/>
      <c r="J165" s="194"/>
      <c r="K165" s="178"/>
      <c r="L165" s="179">
        <f>SUMIF(CD48:CD148, 2, BB48:BB148)</f>
        <v>0</v>
      </c>
    </row>
    <row r="166" spans="1:12" ht="14.25" hidden="1" x14ac:dyDescent="0.2">
      <c r="A166" s="194"/>
      <c r="B166" s="195"/>
      <c r="C166" s="285" t="s">
        <v>523</v>
      </c>
      <c r="D166" s="285"/>
      <c r="E166" s="285"/>
      <c r="F166" s="285"/>
      <c r="G166" s="285"/>
      <c r="H166" s="285"/>
      <c r="I166" s="179"/>
      <c r="J166" s="194"/>
      <c r="K166" s="178"/>
      <c r="L166" s="179">
        <f>SUMIF(CD48:CD148, 2, AR48:AR148)+SUMIF(CD48:CD148, 2, AT48:AT148)+SUMIF(CD48:CD148, 2, AV48:AV148)</f>
        <v>0</v>
      </c>
    </row>
    <row r="167" spans="1:12" ht="14.25" hidden="1" x14ac:dyDescent="0.2">
      <c r="A167" s="194"/>
      <c r="B167" s="195"/>
      <c r="C167" s="285" t="s">
        <v>524</v>
      </c>
      <c r="D167" s="285"/>
      <c r="E167" s="285"/>
      <c r="F167" s="285"/>
      <c r="G167" s="285"/>
      <c r="H167" s="285"/>
      <c r="I167" s="179"/>
      <c r="J167" s="194"/>
      <c r="K167" s="178"/>
      <c r="L167" s="179">
        <f>SUMIF(CD48:CD148, 2, AZ48:AZ148)</f>
        <v>0</v>
      </c>
    </row>
    <row r="168" spans="1:12" ht="14.25" hidden="1" x14ac:dyDescent="0.2">
      <c r="A168" s="194"/>
      <c r="B168" s="195"/>
      <c r="C168" s="285" t="s">
        <v>525</v>
      </c>
      <c r="D168" s="285"/>
      <c r="E168" s="285"/>
      <c r="F168" s="285"/>
      <c r="G168" s="285"/>
      <c r="H168" s="285"/>
      <c r="I168" s="179"/>
      <c r="J168" s="194"/>
      <c r="K168" s="178"/>
      <c r="L168" s="179">
        <f>SUMIF(CD48:CD148, 2, BA48:BA148)</f>
        <v>0</v>
      </c>
    </row>
    <row r="169" spans="1:12" hidden="1" x14ac:dyDescent="0.2"/>
    <row r="170" spans="1:12" ht="15" hidden="1" x14ac:dyDescent="0.2">
      <c r="A170" s="191"/>
      <c r="B170" s="192"/>
      <c r="C170" s="288" t="s">
        <v>527</v>
      </c>
      <c r="D170" s="288"/>
      <c r="E170" s="288"/>
      <c r="F170" s="288"/>
      <c r="G170" s="288"/>
      <c r="H170" s="288"/>
      <c r="I170" s="183"/>
      <c r="J170" s="191"/>
      <c r="K170" s="193"/>
      <c r="L170" s="183">
        <f>L172+L173</f>
        <v>0</v>
      </c>
    </row>
    <row r="171" spans="1:12" ht="14.25" hidden="1" x14ac:dyDescent="0.2">
      <c r="A171" s="194"/>
      <c r="B171" s="195"/>
      <c r="C171" s="289" t="s">
        <v>494</v>
      </c>
      <c r="D171" s="285"/>
      <c r="E171" s="285"/>
      <c r="F171" s="285"/>
      <c r="G171" s="285"/>
      <c r="H171" s="285"/>
      <c r="I171" s="179"/>
      <c r="J171" s="194"/>
      <c r="K171" s="178"/>
      <c r="L171" s="179"/>
    </row>
    <row r="172" spans="1:12" ht="14.25" hidden="1" x14ac:dyDescent="0.2">
      <c r="A172" s="194"/>
      <c r="B172" s="195"/>
      <c r="C172" s="285" t="s">
        <v>509</v>
      </c>
      <c r="D172" s="285"/>
      <c r="E172" s="285"/>
      <c r="F172" s="285"/>
      <c r="G172" s="285"/>
      <c r="H172" s="285"/>
      <c r="I172" s="179"/>
      <c r="J172" s="194"/>
      <c r="K172" s="178"/>
      <c r="L172" s="179">
        <f>SUMIF(CD48:CD168, 3, BK48:BK168)</f>
        <v>0</v>
      </c>
    </row>
    <row r="173" spans="1:12" ht="14.25" hidden="1" x14ac:dyDescent="0.2">
      <c r="A173" s="194"/>
      <c r="B173" s="195"/>
      <c r="C173" s="285" t="s">
        <v>510</v>
      </c>
      <c r="D173" s="285"/>
      <c r="E173" s="285"/>
      <c r="F173" s="285"/>
      <c r="G173" s="285"/>
      <c r="H173" s="285"/>
      <c r="I173" s="179"/>
      <c r="J173" s="194"/>
      <c r="K173" s="178"/>
      <c r="L173" s="179">
        <f>SUMIF(CD48:CD168, 3, BD48:BD168)</f>
        <v>0</v>
      </c>
    </row>
    <row r="175" spans="1:12" ht="15" x14ac:dyDescent="0.2">
      <c r="A175" s="191"/>
      <c r="B175" s="192"/>
      <c r="C175" s="288" t="s">
        <v>528</v>
      </c>
      <c r="D175" s="288"/>
      <c r="E175" s="288"/>
      <c r="F175" s="288"/>
      <c r="G175" s="288"/>
      <c r="H175" s="288"/>
      <c r="I175" s="183"/>
      <c r="J175" s="191"/>
      <c r="K175" s="193"/>
      <c r="L175" s="183">
        <f>L183+L198+L199+L177+L178+L179+L180</f>
        <v>86879.95</v>
      </c>
    </row>
    <row r="176" spans="1:12" ht="14.25" x14ac:dyDescent="0.2">
      <c r="A176" s="194"/>
      <c r="B176" s="195"/>
      <c r="C176" s="289" t="s">
        <v>494</v>
      </c>
      <c r="D176" s="285"/>
      <c r="E176" s="285"/>
      <c r="F176" s="285"/>
      <c r="G176" s="285"/>
      <c r="H176" s="285"/>
      <c r="I176" s="179"/>
      <c r="J176" s="194"/>
      <c r="K176" s="178"/>
      <c r="L176" s="179"/>
    </row>
    <row r="177" spans="1:12" ht="14.25" hidden="1" x14ac:dyDescent="0.2">
      <c r="A177" s="194"/>
      <c r="B177" s="195"/>
      <c r="C177" s="285" t="s">
        <v>529</v>
      </c>
      <c r="D177" s="285"/>
      <c r="E177" s="285"/>
      <c r="F177" s="285"/>
      <c r="G177" s="285"/>
      <c r="H177" s="285"/>
      <c r="I177" s="179"/>
      <c r="J177" s="194"/>
      <c r="K177" s="178"/>
      <c r="L177" s="179"/>
    </row>
    <row r="178" spans="1:12" ht="14.25" hidden="1" x14ac:dyDescent="0.2">
      <c r="A178" s="194"/>
      <c r="B178" s="195"/>
      <c r="C178" s="285" t="s">
        <v>529</v>
      </c>
      <c r="D178" s="285"/>
      <c r="E178" s="285"/>
      <c r="F178" s="285"/>
      <c r="G178" s="285"/>
      <c r="H178" s="285"/>
      <c r="I178" s="179"/>
      <c r="J178" s="194"/>
      <c r="K178" s="178"/>
      <c r="L178" s="179">
        <f>SUM(BQ48:BQ173)</f>
        <v>0</v>
      </c>
    </row>
    <row r="179" spans="1:12" ht="14.25" hidden="1" x14ac:dyDescent="0.2">
      <c r="A179" s="194"/>
      <c r="B179" s="195"/>
      <c r="C179" s="285" t="s">
        <v>530</v>
      </c>
      <c r="D179" s="285"/>
      <c r="E179" s="285"/>
      <c r="F179" s="285"/>
      <c r="G179" s="285"/>
      <c r="H179" s="285"/>
      <c r="I179" s="179"/>
      <c r="J179" s="194"/>
      <c r="K179" s="178"/>
      <c r="L179" s="179">
        <f>SUMIF(CD48:CD173, 4, BB48:BB173)+SUMIF(CD48:CD173, 4, BC48:BC173)+SUMIF(CD48:CD173, 4, BD48:BD173)</f>
        <v>0</v>
      </c>
    </row>
    <row r="180" spans="1:12" ht="14.25" hidden="1" x14ac:dyDescent="0.2">
      <c r="A180" s="194"/>
      <c r="B180" s="195"/>
      <c r="C180" s="285" t="s">
        <v>531</v>
      </c>
      <c r="D180" s="285"/>
      <c r="E180" s="285"/>
      <c r="F180" s="285"/>
      <c r="G180" s="285"/>
      <c r="H180" s="285"/>
      <c r="I180" s="179"/>
      <c r="J180" s="194"/>
      <c r="K180" s="178"/>
      <c r="L180" s="179">
        <f>SUM(BO48:BO173)</f>
        <v>0</v>
      </c>
    </row>
    <row r="181" spans="1:12" ht="14.25" x14ac:dyDescent="0.2">
      <c r="A181" s="194"/>
      <c r="B181" s="195"/>
      <c r="C181" s="285" t="s">
        <v>532</v>
      </c>
      <c r="D181" s="285"/>
      <c r="E181" s="285"/>
      <c r="F181" s="285"/>
      <c r="G181" s="285"/>
      <c r="H181" s="285"/>
      <c r="I181" s="179"/>
      <c r="J181" s="194"/>
      <c r="K181" s="178"/>
      <c r="L181" s="179">
        <f>L183+L198+L199</f>
        <v>86879.95</v>
      </c>
    </row>
    <row r="182" spans="1:12" ht="14.25" x14ac:dyDescent="0.2">
      <c r="A182" s="194"/>
      <c r="B182" s="195"/>
      <c r="C182" s="289" t="s">
        <v>494</v>
      </c>
      <c r="D182" s="285"/>
      <c r="E182" s="285"/>
      <c r="F182" s="285"/>
      <c r="G182" s="285"/>
      <c r="H182" s="285"/>
      <c r="I182" s="179"/>
      <c r="J182" s="194"/>
      <c r="K182" s="178"/>
      <c r="L182" s="179"/>
    </row>
    <row r="183" spans="1:12" ht="14.25" x14ac:dyDescent="0.2">
      <c r="A183" s="194"/>
      <c r="B183" s="195"/>
      <c r="C183" s="285" t="s">
        <v>521</v>
      </c>
      <c r="D183" s="285"/>
      <c r="E183" s="285"/>
      <c r="F183" s="285"/>
      <c r="G183" s="285"/>
      <c r="H183" s="285"/>
      <c r="I183" s="179"/>
      <c r="J183" s="194"/>
      <c r="K183" s="178"/>
      <c r="L183" s="179">
        <f>L185+L186+L192+L196</f>
        <v>41371.399999999994</v>
      </c>
    </row>
    <row r="184" spans="1:12" ht="14.25" x14ac:dyDescent="0.2">
      <c r="A184" s="194"/>
      <c r="B184" s="195"/>
      <c r="C184" s="289" t="s">
        <v>494</v>
      </c>
      <c r="D184" s="285"/>
      <c r="E184" s="285"/>
      <c r="F184" s="285"/>
      <c r="G184" s="285"/>
      <c r="H184" s="285"/>
      <c r="I184" s="179"/>
      <c r="J184" s="194"/>
      <c r="K184" s="178"/>
      <c r="L184" s="179"/>
    </row>
    <row r="185" spans="1:12" ht="14.25" x14ac:dyDescent="0.2">
      <c r="A185" s="194"/>
      <c r="B185" s="195"/>
      <c r="C185" s="285" t="s">
        <v>522</v>
      </c>
      <c r="D185" s="285"/>
      <c r="E185" s="285"/>
      <c r="F185" s="285"/>
      <c r="G185" s="285"/>
      <c r="H185" s="285"/>
      <c r="I185" s="179"/>
      <c r="J185" s="194"/>
      <c r="K185" s="178"/>
      <c r="L185" s="179">
        <f>SUMIF(CD48:CD173, 4, AR48:AR173)</f>
        <v>41371.399999999994</v>
      </c>
    </row>
    <row r="186" spans="1:12" ht="14.25" hidden="1" x14ac:dyDescent="0.2">
      <c r="A186" s="194"/>
      <c r="B186" s="195"/>
      <c r="C186" s="285" t="s">
        <v>496</v>
      </c>
      <c r="D186" s="285"/>
      <c r="E186" s="285"/>
      <c r="F186" s="285"/>
      <c r="G186" s="285"/>
      <c r="H186" s="285"/>
      <c r="I186" s="179"/>
      <c r="J186" s="194"/>
      <c r="K186" s="178"/>
      <c r="L186" s="179">
        <f>L188+L191+L190</f>
        <v>0</v>
      </c>
    </row>
    <row r="187" spans="1:12" ht="14.25" hidden="1" x14ac:dyDescent="0.2">
      <c r="A187" s="194"/>
      <c r="B187" s="195"/>
      <c r="C187" s="289" t="s">
        <v>497</v>
      </c>
      <c r="D187" s="285"/>
      <c r="E187" s="285"/>
      <c r="F187" s="285"/>
      <c r="G187" s="285"/>
      <c r="H187" s="285"/>
      <c r="I187" s="179"/>
      <c r="J187" s="194"/>
      <c r="K187" s="178"/>
      <c r="L187" s="179"/>
    </row>
    <row r="188" spans="1:12" ht="14.25" hidden="1" x14ac:dyDescent="0.2">
      <c r="A188" s="194"/>
      <c r="B188" s="195"/>
      <c r="C188" s="285" t="s">
        <v>496</v>
      </c>
      <c r="D188" s="285"/>
      <c r="E188" s="285"/>
      <c r="F188" s="285"/>
      <c r="G188" s="285"/>
      <c r="H188" s="285"/>
      <c r="I188" s="179"/>
      <c r="J188" s="194"/>
      <c r="K188" s="178"/>
      <c r="L188" s="179">
        <f>SUMIF(CD48:CD173, 4, AO48:AO173)</f>
        <v>0</v>
      </c>
    </row>
    <row r="189" spans="1:12" ht="14.25" hidden="1" x14ac:dyDescent="0.2">
      <c r="A189" s="194"/>
      <c r="B189" s="195"/>
      <c r="C189" s="289" t="s">
        <v>498</v>
      </c>
      <c r="D189" s="285"/>
      <c r="E189" s="285"/>
      <c r="F189" s="285"/>
      <c r="G189" s="285"/>
      <c r="H189" s="285"/>
      <c r="I189" s="179"/>
      <c r="J189" s="194"/>
      <c r="K189" s="178"/>
      <c r="L189" s="179"/>
    </row>
    <row r="190" spans="1:12" ht="14.25" hidden="1" x14ac:dyDescent="0.2">
      <c r="A190" s="194"/>
      <c r="B190" s="195"/>
      <c r="C190" s="285" t="s">
        <v>499</v>
      </c>
      <c r="D190" s="285"/>
      <c r="E190" s="285"/>
      <c r="F190" s="285"/>
      <c r="G190" s="285"/>
      <c r="H190" s="285"/>
      <c r="I190" s="179"/>
      <c r="J190" s="194"/>
      <c r="K190" s="178"/>
      <c r="L190" s="179">
        <f>SUMIF(CD48:CD173, 4, AT48:AT173)</f>
        <v>0</v>
      </c>
    </row>
    <row r="191" spans="1:12" ht="14.25" hidden="1" x14ac:dyDescent="0.2">
      <c r="A191" s="194"/>
      <c r="B191" s="195"/>
      <c r="C191" s="285" t="s">
        <v>500</v>
      </c>
      <c r="D191" s="285"/>
      <c r="E191" s="285"/>
      <c r="F191" s="285"/>
      <c r="G191" s="285"/>
      <c r="H191" s="285"/>
      <c r="I191" s="179"/>
      <c r="J191" s="194"/>
      <c r="K191" s="178"/>
      <c r="L191" s="179">
        <f>SUMIF(CD48:CD173, 4, AV48:AV173)</f>
        <v>0</v>
      </c>
    </row>
    <row r="192" spans="1:12" ht="14.25" hidden="1" x14ac:dyDescent="0.2">
      <c r="A192" s="194"/>
      <c r="B192" s="195"/>
      <c r="C192" s="285" t="s">
        <v>501</v>
      </c>
      <c r="D192" s="285"/>
      <c r="E192" s="285"/>
      <c r="F192" s="285"/>
      <c r="G192" s="285"/>
      <c r="H192" s="285"/>
      <c r="I192" s="179"/>
      <c r="J192" s="194"/>
      <c r="K192" s="178"/>
      <c r="L192" s="179">
        <f>L194+L195</f>
        <v>0</v>
      </c>
    </row>
    <row r="193" spans="1:12" ht="14.25" hidden="1" x14ac:dyDescent="0.2">
      <c r="A193" s="194"/>
      <c r="B193" s="195"/>
      <c r="C193" s="289" t="s">
        <v>497</v>
      </c>
      <c r="D193" s="285"/>
      <c r="E193" s="285"/>
      <c r="F193" s="285"/>
      <c r="G193" s="285"/>
      <c r="H193" s="285"/>
      <c r="I193" s="179"/>
      <c r="J193" s="194"/>
      <c r="K193" s="178"/>
      <c r="L193" s="179"/>
    </row>
    <row r="194" spans="1:12" ht="14.25" hidden="1" x14ac:dyDescent="0.2">
      <c r="A194" s="194"/>
      <c r="B194" s="195"/>
      <c r="C194" s="285" t="s">
        <v>502</v>
      </c>
      <c r="D194" s="285"/>
      <c r="E194" s="285"/>
      <c r="F194" s="285"/>
      <c r="G194" s="285"/>
      <c r="H194" s="285"/>
      <c r="I194" s="179"/>
      <c r="J194" s="194"/>
      <c r="K194" s="178"/>
      <c r="L194" s="179">
        <f>SUMIF(CD48:CD173, 4, AW48:AW173)-SUMIF(CD48:CD173, 4, BK48:BK173)</f>
        <v>0</v>
      </c>
    </row>
    <row r="195" spans="1:12" ht="14.25" hidden="1" x14ac:dyDescent="0.2">
      <c r="A195" s="194"/>
      <c r="B195" s="195"/>
      <c r="C195" s="285" t="s">
        <v>503</v>
      </c>
      <c r="D195" s="285"/>
      <c r="E195" s="285"/>
      <c r="F195" s="285"/>
      <c r="G195" s="285"/>
      <c r="H195" s="285"/>
      <c r="I195" s="179"/>
      <c r="J195" s="194"/>
      <c r="K195" s="178"/>
      <c r="L195" s="179">
        <f>SUMIF(CD48:CD173, 4, BC48:BC173)</f>
        <v>0</v>
      </c>
    </row>
    <row r="196" spans="1:12" ht="14.25" hidden="1" x14ac:dyDescent="0.2">
      <c r="A196" s="194"/>
      <c r="B196" s="195"/>
      <c r="C196" s="285" t="s">
        <v>504</v>
      </c>
      <c r="D196" s="285"/>
      <c r="E196" s="285"/>
      <c r="F196" s="285"/>
      <c r="G196" s="285"/>
      <c r="H196" s="285"/>
      <c r="I196" s="179"/>
      <c r="J196" s="194"/>
      <c r="K196" s="178"/>
      <c r="L196" s="179">
        <f>SUMIF(CD48:CD173, 4, BB48:BB173)</f>
        <v>0</v>
      </c>
    </row>
    <row r="197" spans="1:12" ht="14.25" x14ac:dyDescent="0.2">
      <c r="A197" s="194"/>
      <c r="B197" s="195"/>
      <c r="C197" s="285" t="s">
        <v>523</v>
      </c>
      <c r="D197" s="285"/>
      <c r="E197" s="285"/>
      <c r="F197" s="285"/>
      <c r="G197" s="285"/>
      <c r="H197" s="285"/>
      <c r="I197" s="179"/>
      <c r="J197" s="194"/>
      <c r="K197" s="178"/>
      <c r="L197" s="179">
        <f>SUMIF(CD48:CD173, 4, AR48:AR173)+SUMIF(CD48:CD173, 4, AT48:AT173)+SUMIF(CD48:CD173, 4, AV48:AV173)</f>
        <v>41371.399999999994</v>
      </c>
    </row>
    <row r="198" spans="1:12" ht="14.25" x14ac:dyDescent="0.2">
      <c r="A198" s="194"/>
      <c r="B198" s="195"/>
      <c r="C198" s="285" t="s">
        <v>524</v>
      </c>
      <c r="D198" s="285"/>
      <c r="E198" s="285"/>
      <c r="F198" s="285"/>
      <c r="G198" s="285"/>
      <c r="H198" s="285"/>
      <c r="I198" s="179"/>
      <c r="J198" s="194"/>
      <c r="K198" s="178"/>
      <c r="L198" s="179">
        <f>SUMIF(CD48:CD173, 4, AZ48:AZ173)</f>
        <v>30614.84</v>
      </c>
    </row>
    <row r="199" spans="1:12" ht="14.25" x14ac:dyDescent="0.2">
      <c r="A199" s="194"/>
      <c r="B199" s="195"/>
      <c r="C199" s="285" t="s">
        <v>525</v>
      </c>
      <c r="D199" s="285"/>
      <c r="E199" s="285"/>
      <c r="F199" s="285"/>
      <c r="G199" s="285"/>
      <c r="H199" s="285"/>
      <c r="I199" s="179"/>
      <c r="J199" s="194"/>
      <c r="K199" s="178"/>
      <c r="L199" s="179">
        <f>SUMIF(CD48:CD173, 4, BA48:BA173)</f>
        <v>14893.710000000001</v>
      </c>
    </row>
    <row r="201" spans="1:12" ht="15" x14ac:dyDescent="0.2">
      <c r="A201" s="191"/>
      <c r="B201" s="192"/>
      <c r="C201" s="288" t="s">
        <v>533</v>
      </c>
      <c r="D201" s="288"/>
      <c r="E201" s="288"/>
      <c r="F201" s="288"/>
      <c r="G201" s="288"/>
      <c r="H201" s="288"/>
      <c r="I201" s="183"/>
      <c r="J201" s="191"/>
      <c r="K201" s="193"/>
      <c r="L201" s="183">
        <f>L130+L150+L170+L175</f>
        <v>86879.95</v>
      </c>
    </row>
    <row r="202" spans="1:12" ht="14.25" x14ac:dyDescent="0.2">
      <c r="A202" s="194"/>
      <c r="B202" s="195"/>
      <c r="C202" s="289" t="s">
        <v>494</v>
      </c>
      <c r="D202" s="285"/>
      <c r="E202" s="285"/>
      <c r="F202" s="285"/>
      <c r="G202" s="285"/>
      <c r="H202" s="285"/>
      <c r="I202" s="179"/>
      <c r="J202" s="194"/>
      <c r="K202" s="178"/>
      <c r="L202" s="179"/>
    </row>
    <row r="203" spans="1:12" ht="14.25" x14ac:dyDescent="0.2">
      <c r="A203" s="194"/>
      <c r="B203" s="195"/>
      <c r="C203" s="285" t="s">
        <v>521</v>
      </c>
      <c r="D203" s="285"/>
      <c r="E203" s="285"/>
      <c r="F203" s="285"/>
      <c r="G203" s="285"/>
      <c r="H203" s="285"/>
      <c r="I203" s="179"/>
      <c r="J203" s="194"/>
      <c r="K203" s="178"/>
      <c r="L203" s="179">
        <f>L205+L206+L212+L216</f>
        <v>41371.399999999994</v>
      </c>
    </row>
    <row r="204" spans="1:12" ht="14.25" x14ac:dyDescent="0.2">
      <c r="A204" s="194"/>
      <c r="B204" s="195"/>
      <c r="C204" s="289" t="s">
        <v>494</v>
      </c>
      <c r="D204" s="285"/>
      <c r="E204" s="285"/>
      <c r="F204" s="285"/>
      <c r="G204" s="285"/>
      <c r="H204" s="285"/>
      <c r="I204" s="179"/>
      <c r="J204" s="194"/>
      <c r="K204" s="178"/>
      <c r="L204" s="179"/>
    </row>
    <row r="205" spans="1:12" ht="14.25" x14ac:dyDescent="0.2">
      <c r="A205" s="194"/>
      <c r="B205" s="195"/>
      <c r="C205" s="285" t="s">
        <v>522</v>
      </c>
      <c r="D205" s="285"/>
      <c r="E205" s="285"/>
      <c r="F205" s="285"/>
      <c r="G205" s="285"/>
      <c r="H205" s="285"/>
      <c r="I205" s="179"/>
      <c r="J205" s="194"/>
      <c r="K205" s="178"/>
      <c r="L205" s="179">
        <f>SUM(AR48:AR199)</f>
        <v>41371.399999999994</v>
      </c>
    </row>
    <row r="206" spans="1:12" ht="14.25" hidden="1" x14ac:dyDescent="0.2">
      <c r="A206" s="194"/>
      <c r="B206" s="195"/>
      <c r="C206" s="285" t="s">
        <v>496</v>
      </c>
      <c r="D206" s="285"/>
      <c r="E206" s="285"/>
      <c r="F206" s="285"/>
      <c r="G206" s="285"/>
      <c r="H206" s="285"/>
      <c r="I206" s="179"/>
      <c r="J206" s="194"/>
      <c r="K206" s="178"/>
      <c r="L206" s="179">
        <f>L208+L211+L210</f>
        <v>0</v>
      </c>
    </row>
    <row r="207" spans="1:12" ht="14.25" hidden="1" x14ac:dyDescent="0.2">
      <c r="A207" s="194"/>
      <c r="B207" s="195"/>
      <c r="C207" s="289" t="s">
        <v>497</v>
      </c>
      <c r="D207" s="285"/>
      <c r="E207" s="285"/>
      <c r="F207" s="285"/>
      <c r="G207" s="285"/>
      <c r="H207" s="285"/>
      <c r="I207" s="179"/>
      <c r="J207" s="194"/>
      <c r="K207" s="178"/>
      <c r="L207" s="179"/>
    </row>
    <row r="208" spans="1:12" ht="14.25" hidden="1" x14ac:dyDescent="0.2">
      <c r="A208" s="194"/>
      <c r="B208" s="195"/>
      <c r="C208" s="285" t="s">
        <v>496</v>
      </c>
      <c r="D208" s="285"/>
      <c r="E208" s="285"/>
      <c r="F208" s="285"/>
      <c r="G208" s="285"/>
      <c r="H208" s="285"/>
      <c r="I208" s="179"/>
      <c r="J208" s="194"/>
      <c r="K208" s="178"/>
      <c r="L208" s="179">
        <f>SUM(AO48:AO199)</f>
        <v>0</v>
      </c>
    </row>
    <row r="209" spans="1:12" ht="14.25" hidden="1" x14ac:dyDescent="0.2">
      <c r="A209" s="194"/>
      <c r="B209" s="195"/>
      <c r="C209" s="289" t="s">
        <v>498</v>
      </c>
      <c r="D209" s="285"/>
      <c r="E209" s="285"/>
      <c r="F209" s="285"/>
      <c r="G209" s="285"/>
      <c r="H209" s="285"/>
      <c r="I209" s="179"/>
      <c r="J209" s="194"/>
      <c r="K209" s="178"/>
      <c r="L209" s="179"/>
    </row>
    <row r="210" spans="1:12" ht="14.25" hidden="1" x14ac:dyDescent="0.2">
      <c r="A210" s="194"/>
      <c r="B210" s="195"/>
      <c r="C210" s="285" t="s">
        <v>499</v>
      </c>
      <c r="D210" s="285"/>
      <c r="E210" s="285"/>
      <c r="F210" s="285"/>
      <c r="G210" s="285"/>
      <c r="H210" s="285"/>
      <c r="I210" s="179"/>
      <c r="J210" s="194"/>
      <c r="K210" s="178"/>
      <c r="L210" s="179">
        <f>SUM(AT48:AT199)</f>
        <v>0</v>
      </c>
    </row>
    <row r="211" spans="1:12" ht="14.25" hidden="1" x14ac:dyDescent="0.2">
      <c r="A211" s="194"/>
      <c r="B211" s="195"/>
      <c r="C211" s="285" t="s">
        <v>500</v>
      </c>
      <c r="D211" s="285"/>
      <c r="E211" s="285"/>
      <c r="F211" s="285"/>
      <c r="G211" s="285"/>
      <c r="H211" s="285"/>
      <c r="I211" s="179"/>
      <c r="J211" s="194"/>
      <c r="K211" s="178"/>
      <c r="L211" s="179">
        <f>SUM(AV48:AV199)</f>
        <v>0</v>
      </c>
    </row>
    <row r="212" spans="1:12" ht="14.25" hidden="1" x14ac:dyDescent="0.2">
      <c r="A212" s="194"/>
      <c r="B212" s="195"/>
      <c r="C212" s="285" t="s">
        <v>501</v>
      </c>
      <c r="D212" s="285"/>
      <c r="E212" s="285"/>
      <c r="F212" s="285"/>
      <c r="G212" s="285"/>
      <c r="H212" s="285"/>
      <c r="I212" s="179"/>
      <c r="J212" s="194"/>
      <c r="K212" s="178"/>
      <c r="L212" s="179">
        <f>L214+L215</f>
        <v>0</v>
      </c>
    </row>
    <row r="213" spans="1:12" ht="14.25" hidden="1" x14ac:dyDescent="0.2">
      <c r="A213" s="194"/>
      <c r="B213" s="195"/>
      <c r="C213" s="289" t="s">
        <v>497</v>
      </c>
      <c r="D213" s="285"/>
      <c r="E213" s="285"/>
      <c r="F213" s="285"/>
      <c r="G213" s="285"/>
      <c r="H213" s="285"/>
      <c r="I213" s="179"/>
      <c r="J213" s="194"/>
      <c r="K213" s="178"/>
      <c r="L213" s="179"/>
    </row>
    <row r="214" spans="1:12" ht="14.25" hidden="1" x14ac:dyDescent="0.2">
      <c r="A214" s="194"/>
      <c r="B214" s="195"/>
      <c r="C214" s="285" t="s">
        <v>502</v>
      </c>
      <c r="D214" s="285"/>
      <c r="E214" s="285"/>
      <c r="F214" s="285"/>
      <c r="G214" s="285"/>
      <c r="H214" s="285"/>
      <c r="I214" s="179"/>
      <c r="J214" s="194"/>
      <c r="K214" s="178"/>
      <c r="L214" s="179">
        <f>SUM(AW48:AW199)-SUM(BK48:BK199)</f>
        <v>0</v>
      </c>
    </row>
    <row r="215" spans="1:12" ht="14.25" hidden="1" x14ac:dyDescent="0.2">
      <c r="A215" s="194"/>
      <c r="B215" s="195"/>
      <c r="C215" s="285" t="s">
        <v>503</v>
      </c>
      <c r="D215" s="285"/>
      <c r="E215" s="285"/>
      <c r="F215" s="285"/>
      <c r="G215" s="285"/>
      <c r="H215" s="285"/>
      <c r="I215" s="179"/>
      <c r="J215" s="194"/>
      <c r="K215" s="178"/>
      <c r="L215" s="179">
        <f>SUM(BC48:BC199)</f>
        <v>0</v>
      </c>
    </row>
    <row r="216" spans="1:12" ht="14.25" hidden="1" x14ac:dyDescent="0.2">
      <c r="A216" s="194"/>
      <c r="B216" s="195"/>
      <c r="C216" s="285" t="s">
        <v>504</v>
      </c>
      <c r="D216" s="285"/>
      <c r="E216" s="285"/>
      <c r="F216" s="285"/>
      <c r="G216" s="285"/>
      <c r="H216" s="285"/>
      <c r="I216" s="179"/>
      <c r="J216" s="194"/>
      <c r="K216" s="178"/>
      <c r="L216" s="179">
        <f>SUM(BB48:BB199)</f>
        <v>0</v>
      </c>
    </row>
    <row r="217" spans="1:12" ht="14.25" x14ac:dyDescent="0.2">
      <c r="A217" s="194"/>
      <c r="B217" s="195"/>
      <c r="C217" s="285" t="s">
        <v>505</v>
      </c>
      <c r="D217" s="285"/>
      <c r="E217" s="285"/>
      <c r="F217" s="285"/>
      <c r="G217" s="285"/>
      <c r="H217" s="285"/>
      <c r="I217" s="179"/>
      <c r="J217" s="194"/>
      <c r="K217" s="178"/>
      <c r="L217" s="179">
        <f>SUM(AR48:AR199)+SUM(AT48:AT199)+SUM(AV48:AV199)</f>
        <v>41371.399999999994</v>
      </c>
    </row>
    <row r="218" spans="1:12" ht="14.25" x14ac:dyDescent="0.2">
      <c r="A218" s="194"/>
      <c r="B218" s="195"/>
      <c r="C218" s="285" t="s">
        <v>506</v>
      </c>
      <c r="D218" s="285"/>
      <c r="E218" s="285"/>
      <c r="F218" s="285"/>
      <c r="G218" s="285"/>
      <c r="H218" s="285"/>
      <c r="I218" s="179"/>
      <c r="J218" s="194"/>
      <c r="K218" s="178"/>
      <c r="L218" s="179">
        <f>SUM(AZ48:AZ199)</f>
        <v>30614.84</v>
      </c>
    </row>
    <row r="219" spans="1:12" ht="14.25" x14ac:dyDescent="0.2">
      <c r="A219" s="194"/>
      <c r="B219" s="195"/>
      <c r="C219" s="285" t="s">
        <v>507</v>
      </c>
      <c r="D219" s="285"/>
      <c r="E219" s="285"/>
      <c r="F219" s="285"/>
      <c r="G219" s="285"/>
      <c r="H219" s="285"/>
      <c r="I219" s="179"/>
      <c r="J219" s="194"/>
      <c r="K219" s="178"/>
      <c r="L219" s="179">
        <f>SUM(BA48:BA199)</f>
        <v>14893.710000000001</v>
      </c>
    </row>
    <row r="220" spans="1:12" ht="14.25" hidden="1" x14ac:dyDescent="0.2">
      <c r="A220" s="194"/>
      <c r="B220" s="195"/>
      <c r="C220" s="285" t="s">
        <v>534</v>
      </c>
      <c r="D220" s="285"/>
      <c r="E220" s="285"/>
      <c r="F220" s="285"/>
      <c r="G220" s="285"/>
      <c r="H220" s="285"/>
      <c r="I220" s="179"/>
      <c r="J220" s="194"/>
      <c r="K220" s="178"/>
      <c r="L220" s="179">
        <f>L222+L223</f>
        <v>0</v>
      </c>
    </row>
    <row r="221" spans="1:12" ht="14.25" hidden="1" x14ac:dyDescent="0.2">
      <c r="A221" s="194"/>
      <c r="B221" s="195"/>
      <c r="C221" s="289" t="s">
        <v>494</v>
      </c>
      <c r="D221" s="285"/>
      <c r="E221" s="285"/>
      <c r="F221" s="285"/>
      <c r="G221" s="285"/>
      <c r="H221" s="285"/>
      <c r="I221" s="179"/>
      <c r="J221" s="194"/>
      <c r="K221" s="178"/>
      <c r="L221" s="179"/>
    </row>
    <row r="222" spans="1:12" ht="14.25" hidden="1" x14ac:dyDescent="0.2">
      <c r="A222" s="194"/>
      <c r="B222" s="195"/>
      <c r="C222" s="285" t="s">
        <v>509</v>
      </c>
      <c r="D222" s="285"/>
      <c r="E222" s="285"/>
      <c r="F222" s="285"/>
      <c r="G222" s="285"/>
      <c r="H222" s="285"/>
      <c r="I222" s="179"/>
      <c r="J222" s="194"/>
      <c r="K222" s="178"/>
      <c r="L222" s="179">
        <f>SUM(BK48:BK199)</f>
        <v>0</v>
      </c>
    </row>
    <row r="223" spans="1:12" ht="14.25" hidden="1" x14ac:dyDescent="0.2">
      <c r="A223" s="194"/>
      <c r="B223" s="195"/>
      <c r="C223" s="285" t="s">
        <v>510</v>
      </c>
      <c r="D223" s="285"/>
      <c r="E223" s="285"/>
      <c r="F223" s="285"/>
      <c r="G223" s="285"/>
      <c r="H223" s="285"/>
      <c r="I223" s="179"/>
      <c r="J223" s="194"/>
      <c r="K223" s="178"/>
      <c r="L223" s="179">
        <f>SUM(BD48:BD199)</f>
        <v>0</v>
      </c>
    </row>
    <row r="224" spans="1:12" ht="14.25" x14ac:dyDescent="0.2">
      <c r="A224" s="194"/>
      <c r="B224" s="195"/>
      <c r="C224" s="285" t="s">
        <v>535</v>
      </c>
      <c r="D224" s="285"/>
      <c r="E224" s="285"/>
      <c r="F224" s="285"/>
      <c r="G224" s="285"/>
      <c r="H224" s="285"/>
      <c r="I224" s="179"/>
      <c r="J224" s="194"/>
      <c r="K224" s="178"/>
      <c r="L224" s="179">
        <f>L175</f>
        <v>86879.95</v>
      </c>
    </row>
    <row r="225" spans="1:12" ht="14.25" x14ac:dyDescent="0.2">
      <c r="A225" s="194"/>
      <c r="B225" s="195"/>
      <c r="C225" s="288" t="s">
        <v>514</v>
      </c>
      <c r="D225" s="285"/>
      <c r="E225" s="285"/>
      <c r="F225" s="285"/>
      <c r="G225" s="285"/>
      <c r="H225" s="285"/>
      <c r="I225" s="179"/>
      <c r="J225" s="194"/>
      <c r="K225" s="178"/>
      <c r="L225" s="179"/>
    </row>
    <row r="226" spans="1:12" ht="14.25" hidden="1" x14ac:dyDescent="0.2">
      <c r="A226" s="194"/>
      <c r="B226" s="195"/>
      <c r="C226" s="285" t="s">
        <v>515</v>
      </c>
      <c r="D226" s="285"/>
      <c r="E226" s="285"/>
      <c r="F226" s="285"/>
      <c r="G226" s="285"/>
      <c r="H226" s="285"/>
      <c r="I226" s="179"/>
      <c r="J226" s="194"/>
      <c r="K226" s="178"/>
      <c r="L226" s="179">
        <f>SUM(AX48:AX199)</f>
        <v>0</v>
      </c>
    </row>
    <row r="227" spans="1:12" ht="14.25" hidden="1" x14ac:dyDescent="0.2">
      <c r="A227" s="194"/>
      <c r="B227" s="195"/>
      <c r="C227" s="285" t="s">
        <v>516</v>
      </c>
      <c r="D227" s="285"/>
      <c r="E227" s="285"/>
      <c r="F227" s="285"/>
      <c r="G227" s="285"/>
      <c r="H227" s="285"/>
      <c r="I227" s="179"/>
      <c r="J227" s="194"/>
      <c r="K227" s="178"/>
      <c r="L227" s="179">
        <f>SUM(AY48:AY199)</f>
        <v>0</v>
      </c>
    </row>
    <row r="228" spans="1:12" ht="14.25" x14ac:dyDescent="0.2">
      <c r="A228" s="194"/>
      <c r="B228" s="195"/>
      <c r="C228" s="285" t="s">
        <v>517</v>
      </c>
      <c r="D228" s="285"/>
      <c r="E228" s="285"/>
      <c r="F228" s="286"/>
      <c r="G228" s="182">
        <f>Source!F473</f>
        <v>42.63</v>
      </c>
      <c r="H228" s="194"/>
      <c r="I228" s="194"/>
      <c r="J228" s="194"/>
      <c r="K228" s="194"/>
      <c r="L228" s="194"/>
    </row>
    <row r="229" spans="1:12" ht="14.25" hidden="1" customHeight="1" x14ac:dyDescent="0.2">
      <c r="A229" s="194"/>
      <c r="B229" s="195"/>
      <c r="C229" s="285" t="s">
        <v>518</v>
      </c>
      <c r="D229" s="285"/>
      <c r="E229" s="285"/>
      <c r="F229" s="286"/>
      <c r="G229" s="182">
        <f>Source!F474</f>
        <v>0</v>
      </c>
      <c r="H229" s="194"/>
      <c r="I229" s="194"/>
      <c r="J229" s="194"/>
      <c r="K229" s="194"/>
      <c r="L229" s="194"/>
    </row>
    <row r="233" spans="1:12" ht="14.25" customHeight="1" x14ac:dyDescent="0.2">
      <c r="A233" s="199"/>
      <c r="B233" s="200" t="s">
        <v>536</v>
      </c>
      <c r="C233" s="201" t="str">
        <f>IF(Source!AC12&lt;&gt;"", Source!AC12," ")</f>
        <v xml:space="preserve"> </v>
      </c>
      <c r="D233" s="175"/>
      <c r="E233" s="175"/>
      <c r="F233" s="175"/>
      <c r="G233" s="175"/>
      <c r="H233" s="202" t="str">
        <f>IF(Source!AB12&lt;&gt;"", Source!AB12," ")</f>
        <v>Гаджиев Б.А.</v>
      </c>
      <c r="I233" s="203"/>
      <c r="J233" s="203"/>
      <c r="K233" s="204"/>
      <c r="L233" s="204"/>
    </row>
    <row r="234" spans="1:12" ht="14.25" customHeight="1" x14ac:dyDescent="0.2">
      <c r="A234" s="199"/>
      <c r="B234" s="205"/>
      <c r="C234" s="287" t="s">
        <v>537</v>
      </c>
      <c r="D234" s="287"/>
      <c r="E234" s="287"/>
      <c r="F234" s="287"/>
      <c r="G234" s="287"/>
      <c r="H234" s="203"/>
      <c r="I234" s="203"/>
      <c r="J234" s="203"/>
      <c r="K234" s="204"/>
      <c r="L234" s="204"/>
    </row>
    <row r="235" spans="1:12" ht="14.25" customHeight="1" x14ac:dyDescent="0.2">
      <c r="A235" s="199"/>
      <c r="B235" s="205"/>
      <c r="C235" s="160"/>
      <c r="D235" s="160"/>
      <c r="E235" s="160"/>
      <c r="F235" s="160"/>
      <c r="G235" s="160"/>
      <c r="H235" s="203"/>
      <c r="I235" s="203"/>
      <c r="J235" s="203"/>
      <c r="K235" s="204"/>
      <c r="L235" s="204"/>
    </row>
    <row r="236" spans="1:12" ht="14.25" customHeight="1" x14ac:dyDescent="0.2">
      <c r="A236" s="199"/>
      <c r="B236" s="200" t="s">
        <v>538</v>
      </c>
      <c r="C236" s="201" t="str">
        <f>IF(Source!AE12&lt;&gt;"", Source!AE12," ")</f>
        <v xml:space="preserve"> </v>
      </c>
      <c r="D236" s="175"/>
      <c r="E236" s="175"/>
      <c r="F236" s="175"/>
      <c r="G236" s="175"/>
      <c r="H236" s="202" t="str">
        <f>IF(Source!AD12&lt;&gt;"", Source!AD12," ")</f>
        <v xml:space="preserve"> </v>
      </c>
      <c r="I236" s="203"/>
      <c r="J236" s="203"/>
      <c r="K236" s="204"/>
      <c r="L236" s="204"/>
    </row>
    <row r="237" spans="1:12" ht="14.25" customHeight="1" x14ac:dyDescent="0.2">
      <c r="A237" s="160"/>
      <c r="B237" s="160"/>
      <c r="C237" s="287" t="s">
        <v>537</v>
      </c>
      <c r="D237" s="287"/>
      <c r="E237" s="287"/>
      <c r="F237" s="287"/>
      <c r="G237" s="287"/>
      <c r="H237" s="203"/>
      <c r="I237" s="203"/>
      <c r="J237" s="203"/>
      <c r="K237" s="204"/>
      <c r="L237" s="204"/>
    </row>
  </sheetData>
  <mergeCells count="179"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C76:H76"/>
    <mergeCell ref="I76:J76"/>
    <mergeCell ref="K76:L76"/>
    <mergeCell ref="C85:H85"/>
    <mergeCell ref="I85:J85"/>
    <mergeCell ref="K85:L85"/>
    <mergeCell ref="A49:L49"/>
    <mergeCell ref="C58:H58"/>
    <mergeCell ref="I58:J58"/>
    <mergeCell ref="K58:L58"/>
    <mergeCell ref="C67:H67"/>
    <mergeCell ref="I67:J67"/>
    <mergeCell ref="K67:L67"/>
    <mergeCell ref="C99:H99"/>
    <mergeCell ref="C100:H100"/>
    <mergeCell ref="C101:H101"/>
    <mergeCell ref="C102:H102"/>
    <mergeCell ref="C103:H103"/>
    <mergeCell ref="C104:H104"/>
    <mergeCell ref="C94:H94"/>
    <mergeCell ref="I94:J94"/>
    <mergeCell ref="K94:L94"/>
    <mergeCell ref="C96:H96"/>
    <mergeCell ref="C97:H97"/>
    <mergeCell ref="C98:H98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3:H123"/>
    <mergeCell ref="C124:F124"/>
    <mergeCell ref="C125:F125"/>
    <mergeCell ref="C128:H128"/>
    <mergeCell ref="C130:H130"/>
    <mergeCell ref="C131:H131"/>
    <mergeCell ref="C117:H117"/>
    <mergeCell ref="C118:H118"/>
    <mergeCell ref="C119:H119"/>
    <mergeCell ref="C120:H120"/>
    <mergeCell ref="C121:H121"/>
    <mergeCell ref="C122:H122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1:H151"/>
    <mergeCell ref="C152:H152"/>
    <mergeCell ref="C153:H153"/>
    <mergeCell ref="C154:H154"/>
    <mergeCell ref="C155:H155"/>
    <mergeCell ref="C156:H156"/>
    <mergeCell ref="C144:H144"/>
    <mergeCell ref="C145:H145"/>
    <mergeCell ref="C146:H146"/>
    <mergeCell ref="C147:H147"/>
    <mergeCell ref="C148:H148"/>
    <mergeCell ref="C150:H150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77:H177"/>
    <mergeCell ref="C178:H178"/>
    <mergeCell ref="C179:H179"/>
    <mergeCell ref="C180:H180"/>
    <mergeCell ref="C181:H181"/>
    <mergeCell ref="C182:H182"/>
    <mergeCell ref="C170:H170"/>
    <mergeCell ref="C171:H171"/>
    <mergeCell ref="C172:H172"/>
    <mergeCell ref="C173:H173"/>
    <mergeCell ref="C175:H175"/>
    <mergeCell ref="C176:H176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7:H197"/>
    <mergeCell ref="C198:H198"/>
    <mergeCell ref="C199:H199"/>
    <mergeCell ref="C201:H201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6:H226"/>
    <mergeCell ref="C227:H227"/>
    <mergeCell ref="C228:F228"/>
    <mergeCell ref="C229:F229"/>
    <mergeCell ref="C234:G234"/>
    <mergeCell ref="C237:G237"/>
    <mergeCell ref="C220:H220"/>
    <mergeCell ref="C221:H221"/>
    <mergeCell ref="C222:H222"/>
    <mergeCell ref="C223:H223"/>
    <mergeCell ref="C224:H224"/>
    <mergeCell ref="C225:H22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0"/>
  <sheetViews>
    <sheetView view="pageBreakPreview" topLeftCell="A8" zoomScale="90" zoomScaleNormal="100" zoomScaleSheetLayoutView="90" workbookViewId="0">
      <selection activeCell="A5" sqref="A5:AA5"/>
    </sheetView>
  </sheetViews>
  <sheetFormatPr defaultRowHeight="12.75" x14ac:dyDescent="0.2"/>
  <cols>
    <col min="1" max="1" width="5.7109375" style="154" customWidth="1"/>
    <col min="2" max="2" width="20.7109375" style="154" customWidth="1"/>
    <col min="3" max="3" width="40.7109375" style="154" customWidth="1"/>
    <col min="4" max="4" width="10.7109375" style="154" customWidth="1"/>
    <col min="5" max="12" width="15.7109375" style="154" customWidth="1"/>
    <col min="13" max="13" width="15" style="154" customWidth="1"/>
    <col min="14" max="14" width="9.140625" style="154"/>
    <col min="15" max="91" width="0" style="154" hidden="1" customWidth="1"/>
    <col min="92" max="92" width="198.7109375" style="154" hidden="1" customWidth="1"/>
    <col min="93" max="93" width="108.7109375" style="154" hidden="1" customWidth="1"/>
    <col min="94" max="101" width="0" style="154" hidden="1" customWidth="1"/>
    <col min="102" max="16384" width="9.140625" style="154"/>
  </cols>
  <sheetData>
    <row r="1" spans="1:93" ht="12.75" customHeight="1" x14ac:dyDescent="0.2">
      <c r="A1" s="313" t="s">
        <v>375</v>
      </c>
      <c r="B1" s="313"/>
      <c r="C1" s="313"/>
      <c r="D1" s="313"/>
      <c r="E1" s="313"/>
      <c r="F1" s="314" t="s">
        <v>376</v>
      </c>
      <c r="G1" s="314"/>
      <c r="H1" s="314"/>
      <c r="I1" s="314"/>
      <c r="J1" s="314"/>
      <c r="K1" s="314"/>
      <c r="L1" s="314"/>
    </row>
    <row r="2" spans="1:93" ht="12.75" customHeight="1" x14ac:dyDescent="0.2">
      <c r="A2" s="155"/>
      <c r="B2" s="155"/>
      <c r="C2" s="155"/>
      <c r="D2" s="155"/>
      <c r="E2" s="155"/>
      <c r="F2" s="156"/>
      <c r="G2" s="156"/>
      <c r="H2" s="156"/>
      <c r="I2" s="156"/>
      <c r="J2" s="156"/>
      <c r="K2" s="156"/>
      <c r="L2" s="156"/>
    </row>
    <row r="3" spans="1:93" ht="25.5" x14ac:dyDescent="0.2">
      <c r="A3" s="313" t="s">
        <v>377</v>
      </c>
      <c r="B3" s="313"/>
      <c r="C3" s="313"/>
      <c r="D3" s="313"/>
      <c r="E3" s="313"/>
      <c r="F3" s="3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4"/>
      <c r="H3" s="314"/>
      <c r="I3" s="314"/>
      <c r="J3" s="314"/>
      <c r="K3" s="314"/>
      <c r="L3" s="314"/>
      <c r="CO3" s="2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6"/>
    </row>
    <row r="5" spans="1:93" ht="127.5" x14ac:dyDescent="0.2">
      <c r="A5" s="313" t="s">
        <v>378</v>
      </c>
      <c r="B5" s="313"/>
      <c r="C5" s="313"/>
      <c r="D5" s="313"/>
      <c r="E5" s="313"/>
      <c r="F5" s="3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14"/>
      <c r="H5" s="314"/>
      <c r="I5" s="314"/>
      <c r="J5" s="314"/>
      <c r="K5" s="314"/>
      <c r="L5" s="314"/>
      <c r="CO5" s="2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5"/>
      <c r="B6" s="155"/>
      <c r="C6" s="155"/>
      <c r="D6" s="155"/>
      <c r="E6" s="155"/>
      <c r="F6" s="156"/>
      <c r="G6" s="156"/>
      <c r="H6" s="156"/>
      <c r="I6" s="156"/>
      <c r="J6" s="156"/>
      <c r="K6" s="156"/>
      <c r="L6" s="156"/>
    </row>
    <row r="7" spans="1:93" ht="76.5" customHeight="1" x14ac:dyDescent="0.2">
      <c r="A7" s="313" t="s">
        <v>379</v>
      </c>
      <c r="B7" s="313"/>
      <c r="C7" s="313"/>
      <c r="D7" s="313"/>
      <c r="E7" s="313"/>
      <c r="F7" s="314" t="s">
        <v>916</v>
      </c>
      <c r="G7" s="314"/>
      <c r="H7" s="314"/>
      <c r="I7" s="314"/>
      <c r="J7" s="314"/>
      <c r="K7" s="314"/>
      <c r="L7" s="314"/>
    </row>
    <row r="8" spans="1:93" ht="12.75" customHeight="1" x14ac:dyDescent="0.2">
      <c r="A8" s="155"/>
      <c r="B8" s="155"/>
      <c r="C8" s="155"/>
      <c r="D8" s="155"/>
      <c r="E8" s="155"/>
      <c r="F8" s="156"/>
      <c r="G8" s="156"/>
      <c r="H8" s="156"/>
      <c r="I8" s="156"/>
      <c r="J8" s="156"/>
      <c r="K8" s="156"/>
      <c r="L8" s="156"/>
    </row>
    <row r="9" spans="1:93" ht="38.25" customHeight="1" x14ac:dyDescent="0.2">
      <c r="A9" s="313" t="s">
        <v>380</v>
      </c>
      <c r="B9" s="313"/>
      <c r="C9" s="313"/>
      <c r="D9" s="313"/>
      <c r="E9" s="313"/>
      <c r="F9" s="314" t="s">
        <v>381</v>
      </c>
      <c r="G9" s="314"/>
      <c r="H9" s="314"/>
      <c r="I9" s="314"/>
      <c r="J9" s="314"/>
      <c r="K9" s="314"/>
      <c r="L9" s="314"/>
    </row>
    <row r="10" spans="1:93" ht="12.75" customHeight="1" x14ac:dyDescent="0.2">
      <c r="A10" s="235"/>
      <c r="B10" s="235"/>
      <c r="C10" s="235"/>
      <c r="D10" s="235"/>
      <c r="E10" s="235"/>
      <c r="F10" s="157"/>
      <c r="G10" s="157"/>
      <c r="H10" s="157"/>
      <c r="I10" s="157"/>
      <c r="J10" s="157"/>
      <c r="K10" s="157"/>
      <c r="L10" s="157"/>
    </row>
    <row r="11" spans="1:93" ht="12.75" customHeight="1" x14ac:dyDescent="0.2">
      <c r="A11" s="313" t="s">
        <v>382</v>
      </c>
      <c r="B11" s="313"/>
      <c r="C11" s="313"/>
      <c r="D11" s="313"/>
      <c r="E11" s="313"/>
      <c r="F11" s="314" t="s">
        <v>383</v>
      </c>
      <c r="G11" s="314"/>
      <c r="H11" s="314"/>
      <c r="I11" s="314"/>
      <c r="J11" s="314"/>
      <c r="K11" s="314"/>
      <c r="L11" s="314"/>
    </row>
    <row r="12" spans="1:93" ht="12.75" customHeight="1" x14ac:dyDescent="0.2">
      <c r="A12" s="235"/>
      <c r="B12" s="235"/>
      <c r="C12" s="235"/>
      <c r="D12" s="235"/>
      <c r="E12" s="235"/>
      <c r="F12" s="157"/>
      <c r="G12" s="157"/>
      <c r="H12" s="157"/>
      <c r="I12" s="157"/>
      <c r="J12" s="157"/>
      <c r="K12" s="157"/>
      <c r="L12" s="157"/>
    </row>
    <row r="13" spans="1:93" ht="12.75" customHeight="1" x14ac:dyDescent="0.2">
      <c r="A13" s="313" t="s">
        <v>384</v>
      </c>
      <c r="B13" s="313"/>
      <c r="C13" s="313"/>
      <c r="D13" s="313"/>
      <c r="E13" s="313"/>
      <c r="F13" s="314" t="str">
        <f>IF(Source!CZ12 &lt;&gt; "", Source!CZ12, "")</f>
        <v/>
      </c>
      <c r="G13" s="314"/>
      <c r="H13" s="314"/>
      <c r="I13" s="314"/>
      <c r="J13" s="314"/>
      <c r="K13" s="314"/>
      <c r="L13" s="314"/>
    </row>
    <row r="14" spans="1:93" ht="12.75" customHeight="1" x14ac:dyDescent="0.2">
      <c r="A14" s="235"/>
      <c r="B14" s="235"/>
      <c r="C14" s="235"/>
      <c r="D14" s="235"/>
      <c r="E14" s="235"/>
      <c r="F14" s="157"/>
      <c r="G14" s="157"/>
      <c r="H14" s="157"/>
      <c r="I14" s="157"/>
      <c r="J14" s="157"/>
      <c r="K14" s="157"/>
      <c r="L14" s="156"/>
    </row>
    <row r="15" spans="1:93" ht="12.75" customHeight="1" x14ac:dyDescent="0.2">
      <c r="A15" s="313" t="s">
        <v>385</v>
      </c>
      <c r="B15" s="313"/>
      <c r="C15" s="313"/>
      <c r="D15" s="313"/>
      <c r="E15" s="313"/>
      <c r="F15" s="314" t="str">
        <f>IF(Source!DA12 &lt;&gt; "", Source!DA12, "")</f>
        <v/>
      </c>
      <c r="G15" s="314"/>
      <c r="H15" s="314"/>
      <c r="I15" s="314"/>
      <c r="J15" s="314"/>
      <c r="K15" s="314"/>
      <c r="L15" s="314"/>
    </row>
    <row r="16" spans="1:93" ht="12.75" customHeight="1" x14ac:dyDescent="0.2">
      <c r="A16" s="158"/>
      <c r="B16" s="158"/>
      <c r="C16" s="158"/>
      <c r="D16" s="158"/>
      <c r="E16" s="158"/>
      <c r="F16" s="159"/>
      <c r="G16" s="159"/>
      <c r="H16" s="159"/>
      <c r="I16" s="159"/>
      <c r="J16" s="159"/>
      <c r="K16" s="159"/>
      <c r="L16" s="159"/>
    </row>
    <row r="17" spans="1:92" ht="12.7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92" ht="31.5" x14ac:dyDescent="0.25">
      <c r="A18" s="312" t="s">
        <v>366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CN18" s="237" t="s">
        <v>366</v>
      </c>
    </row>
    <row r="19" spans="1:92" ht="14.25" customHeight="1" x14ac:dyDescent="0.2">
      <c r="A19" s="310" t="s">
        <v>77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</row>
    <row r="20" spans="1:92" ht="14.25" customHeight="1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1:92" ht="15.75" customHeight="1" x14ac:dyDescent="0.25">
      <c r="A21" s="308" t="str">
        <f>CONCATENATE( "ЛОКАЛЬНАЯ СМЕТА № ", Source!L481, " ",Source!CM481)</f>
        <v xml:space="preserve">ЛОКАЛЬНАЯ СМЕТА № 09-01-02 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</row>
    <row r="22" spans="1:92" ht="15" customHeight="1" x14ac:dyDescent="0.2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1"/>
    </row>
    <row r="23" spans="1:92" ht="18" customHeight="1" x14ac:dyDescent="0.25">
      <c r="A23" s="309" t="str">
        <f>IF(Source!G481&lt;&gt;"Новая локальная смета", Source!G481, "")</f>
        <v>ТМГ-630кВА (Х2К2). ПНР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</row>
    <row r="24" spans="1:92" ht="14.25" customHeight="1" x14ac:dyDescent="0.2">
      <c r="A24" s="310" t="s">
        <v>387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</row>
    <row r="25" spans="1:92" ht="14.25" customHeight="1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</row>
    <row r="26" spans="1:92" ht="14.25" customHeight="1" x14ac:dyDescent="0.2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</row>
    <row r="27" spans="1:92" ht="12.75" customHeight="1" x14ac:dyDescent="0.2">
      <c r="A27" s="163" t="s">
        <v>388</v>
      </c>
      <c r="B27" s="163"/>
      <c r="C27" s="164" t="s">
        <v>389</v>
      </c>
      <c r="D27" s="163" t="s">
        <v>390</v>
      </c>
      <c r="E27" s="163"/>
      <c r="F27" s="163"/>
      <c r="G27" s="163"/>
      <c r="H27" s="163"/>
      <c r="I27" s="163"/>
      <c r="J27" s="163"/>
      <c r="K27" s="163"/>
      <c r="L27" s="163"/>
    </row>
    <row r="28" spans="1:92" ht="12.75" customHeight="1" x14ac:dyDescent="0.2">
      <c r="A28" s="163"/>
      <c r="B28" s="163"/>
      <c r="C28" s="165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92" ht="12.75" customHeight="1" x14ac:dyDescent="0.2">
      <c r="A29" s="163" t="s">
        <v>391</v>
      </c>
      <c r="B29" s="163"/>
      <c r="C29" s="311"/>
      <c r="D29" s="311"/>
      <c r="E29" s="311"/>
      <c r="F29" s="311"/>
      <c r="G29" s="311"/>
      <c r="H29" s="311"/>
      <c r="I29" s="311"/>
      <c r="J29" s="311"/>
      <c r="K29" s="311"/>
      <c r="L29" s="311"/>
    </row>
    <row r="30" spans="1:92" ht="12.75" customHeight="1" x14ac:dyDescent="0.2">
      <c r="A30" s="166"/>
      <c r="B30" s="167"/>
      <c r="C30" s="310" t="s">
        <v>392</v>
      </c>
      <c r="D30" s="310"/>
      <c r="E30" s="310"/>
      <c r="F30" s="310"/>
      <c r="G30" s="310"/>
      <c r="H30" s="310"/>
      <c r="I30" s="310"/>
      <c r="J30" s="310"/>
      <c r="K30" s="310"/>
      <c r="L30" s="310"/>
    </row>
    <row r="31" spans="1:92" ht="14.25" customHeight="1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92" ht="14.25" customHeight="1" x14ac:dyDescent="0.2">
      <c r="A32" s="168" t="s">
        <v>918</v>
      </c>
      <c r="B32" s="160"/>
      <c r="C32" s="160"/>
      <c r="D32" s="169"/>
      <c r="E32" s="160"/>
      <c r="F32" s="160"/>
      <c r="G32" s="160"/>
      <c r="H32" s="160"/>
      <c r="I32" s="160"/>
      <c r="J32" s="160"/>
      <c r="K32" s="160"/>
      <c r="L32" s="160"/>
    </row>
    <row r="33" spans="1:13" ht="14.25" customHeight="1" x14ac:dyDescent="0.2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1:13" ht="14.25" customHeight="1" x14ac:dyDescent="0.2">
      <c r="A34" s="168" t="s">
        <v>393</v>
      </c>
      <c r="B34" s="160"/>
      <c r="C34" s="306">
        <f>C37+C38+C39+C40</f>
        <v>34.554810000000003</v>
      </c>
      <c r="D34" s="307"/>
      <c r="E34" s="163" t="s">
        <v>394</v>
      </c>
      <c r="F34" s="158"/>
      <c r="G34" s="158"/>
      <c r="H34" s="158"/>
      <c r="I34" s="158"/>
      <c r="J34" s="158"/>
      <c r="K34" s="158"/>
      <c r="L34" s="160"/>
    </row>
    <row r="35" spans="1:13" ht="14.25" customHeight="1" x14ac:dyDescent="0.2">
      <c r="A35" s="168"/>
      <c r="B35" s="160"/>
      <c r="C35" s="233"/>
      <c r="D35" s="234"/>
      <c r="E35" s="163"/>
      <c r="F35" s="158"/>
      <c r="G35" s="163" t="s">
        <v>395</v>
      </c>
      <c r="H35" s="160"/>
      <c r="I35" s="163"/>
      <c r="J35" s="163"/>
      <c r="K35" s="170">
        <f>ROUND(SUM(AR48:AR203)/1000, 2)</f>
        <v>16.45</v>
      </c>
      <c r="L35" s="163" t="s">
        <v>394</v>
      </c>
    </row>
    <row r="36" spans="1:13" ht="14.25" customHeight="1" x14ac:dyDescent="0.2">
      <c r="A36" s="160"/>
      <c r="B36" s="171" t="s">
        <v>396</v>
      </c>
      <c r="C36" s="172"/>
      <c r="D36" s="160"/>
      <c r="E36" s="163"/>
      <c r="F36" s="158"/>
      <c r="G36" s="163" t="s">
        <v>397</v>
      </c>
      <c r="H36" s="160"/>
      <c r="I36" s="163"/>
      <c r="J36" s="163"/>
      <c r="K36" s="170">
        <f>ROUND(SUM(AT48:AT203)/1000, 2)</f>
        <v>0</v>
      </c>
      <c r="L36" s="163" t="s">
        <v>394</v>
      </c>
    </row>
    <row r="37" spans="1:13" ht="14.25" customHeight="1" x14ac:dyDescent="0.2">
      <c r="A37" s="160"/>
      <c r="B37" s="168" t="s">
        <v>398</v>
      </c>
      <c r="C37" s="306">
        <f>ROUND((Source!F539)/1000, 5)</f>
        <v>0</v>
      </c>
      <c r="D37" s="307"/>
      <c r="E37" s="163" t="s">
        <v>394</v>
      </c>
      <c r="F37" s="158"/>
      <c r="G37" s="163" t="s">
        <v>399</v>
      </c>
      <c r="H37" s="160"/>
      <c r="I37" s="163"/>
      <c r="J37" s="234"/>
      <c r="K37" s="173">
        <f>Source!F544</f>
        <v>15.66</v>
      </c>
      <c r="L37" s="163" t="s">
        <v>400</v>
      </c>
      <c r="M37" s="189">
        <f>C37</f>
        <v>0</v>
      </c>
    </row>
    <row r="38" spans="1:13" ht="14.25" customHeight="1" x14ac:dyDescent="0.2">
      <c r="A38" s="160"/>
      <c r="B38" s="168" t="s">
        <v>401</v>
      </c>
      <c r="C38" s="306">
        <f>ROUND((Source!F540)/1000, 5)</f>
        <v>0</v>
      </c>
      <c r="D38" s="307"/>
      <c r="E38" s="163" t="s">
        <v>394</v>
      </c>
      <c r="F38" s="158"/>
      <c r="G38" s="163" t="s">
        <v>402</v>
      </c>
      <c r="H38" s="160"/>
      <c r="I38" s="163"/>
      <c r="J38" s="174"/>
      <c r="K38" s="173">
        <f>Source!F545</f>
        <v>0</v>
      </c>
      <c r="L38" s="163" t="s">
        <v>400</v>
      </c>
      <c r="M38" s="189">
        <f>C38</f>
        <v>0</v>
      </c>
    </row>
    <row r="39" spans="1:13" ht="14.25" customHeight="1" x14ac:dyDescent="0.2">
      <c r="A39" s="160"/>
      <c r="B39" s="168" t="s">
        <v>403</v>
      </c>
      <c r="C39" s="306">
        <f>ROUND((Source!F531)/1000, 5)</f>
        <v>0</v>
      </c>
      <c r="D39" s="307"/>
      <c r="E39" s="163" t="s">
        <v>394</v>
      </c>
      <c r="F39" s="158"/>
      <c r="G39" s="163"/>
      <c r="H39" s="163"/>
      <c r="I39" s="163"/>
      <c r="J39" s="163"/>
      <c r="K39" s="158"/>
      <c r="L39" s="163"/>
      <c r="M39" s="189">
        <f>C39</f>
        <v>0</v>
      </c>
    </row>
    <row r="40" spans="1:13" ht="14.25" customHeight="1" x14ac:dyDescent="0.2">
      <c r="A40" s="160"/>
      <c r="B40" s="168" t="s">
        <v>404</v>
      </c>
      <c r="C40" s="306">
        <f>ROUND((Source!F541)/1000, 5)</f>
        <v>34.554810000000003</v>
      </c>
      <c r="D40" s="307"/>
      <c r="E40" s="163" t="s">
        <v>394</v>
      </c>
      <c r="F40" s="158"/>
      <c r="G40" s="163"/>
      <c r="H40" s="163"/>
      <c r="I40" s="163"/>
      <c r="J40" s="163"/>
      <c r="K40" s="158"/>
      <c r="L40" s="163"/>
      <c r="M40" s="189">
        <f>C40</f>
        <v>34.554810000000003</v>
      </c>
    </row>
    <row r="41" spans="1:13" ht="14.25" customHeight="1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3" ht="12.75" customHeight="1" x14ac:dyDescent="0.2">
      <c r="A42" s="294" t="s">
        <v>0</v>
      </c>
      <c r="B42" s="294" t="s">
        <v>101</v>
      </c>
      <c r="C42" s="294" t="s">
        <v>405</v>
      </c>
      <c r="D42" s="294" t="s">
        <v>406</v>
      </c>
      <c r="E42" s="297" t="s">
        <v>407</v>
      </c>
      <c r="F42" s="298"/>
      <c r="G42" s="299"/>
      <c r="H42" s="297" t="s">
        <v>408</v>
      </c>
      <c r="I42" s="298"/>
      <c r="J42" s="298"/>
      <c r="K42" s="298"/>
      <c r="L42" s="299"/>
    </row>
    <row r="43" spans="1:13" ht="12.75" customHeight="1" x14ac:dyDescent="0.2">
      <c r="A43" s="295"/>
      <c r="B43" s="295"/>
      <c r="C43" s="295"/>
      <c r="D43" s="295"/>
      <c r="E43" s="300"/>
      <c r="F43" s="301"/>
      <c r="G43" s="302"/>
      <c r="H43" s="300"/>
      <c r="I43" s="301"/>
      <c r="J43" s="301"/>
      <c r="K43" s="301"/>
      <c r="L43" s="302"/>
    </row>
    <row r="44" spans="1:13" ht="12.75" customHeight="1" x14ac:dyDescent="0.2">
      <c r="A44" s="295"/>
      <c r="B44" s="295"/>
      <c r="C44" s="295"/>
      <c r="D44" s="295"/>
      <c r="E44" s="300"/>
      <c r="F44" s="301"/>
      <c r="G44" s="302"/>
      <c r="H44" s="300"/>
      <c r="I44" s="301"/>
      <c r="J44" s="301"/>
      <c r="K44" s="301"/>
      <c r="L44" s="302"/>
    </row>
    <row r="45" spans="1:13" ht="12.75" customHeight="1" x14ac:dyDescent="0.2">
      <c r="A45" s="295"/>
      <c r="B45" s="295"/>
      <c r="C45" s="295"/>
      <c r="D45" s="295"/>
      <c r="E45" s="303"/>
      <c r="F45" s="304"/>
      <c r="G45" s="305"/>
      <c r="H45" s="303"/>
      <c r="I45" s="304"/>
      <c r="J45" s="304"/>
      <c r="K45" s="304"/>
      <c r="L45" s="305"/>
    </row>
    <row r="46" spans="1:13" ht="51" customHeight="1" x14ac:dyDescent="0.2">
      <c r="A46" s="296"/>
      <c r="B46" s="296"/>
      <c r="C46" s="296"/>
      <c r="D46" s="296"/>
      <c r="E46" s="244" t="s">
        <v>409</v>
      </c>
      <c r="F46" s="244" t="s">
        <v>410</v>
      </c>
      <c r="G46" s="245" t="s">
        <v>411</v>
      </c>
      <c r="H46" s="244" t="s">
        <v>412</v>
      </c>
      <c r="I46" s="244" t="s">
        <v>413</v>
      </c>
      <c r="J46" s="244" t="s">
        <v>414</v>
      </c>
      <c r="K46" s="244" t="s">
        <v>410</v>
      </c>
      <c r="L46" s="244" t="s">
        <v>415</v>
      </c>
    </row>
    <row r="47" spans="1:13" ht="14.25" customHeight="1" x14ac:dyDescent="0.2">
      <c r="A47" s="246">
        <v>1</v>
      </c>
      <c r="B47" s="246">
        <v>2</v>
      </c>
      <c r="C47" s="246">
        <v>3</v>
      </c>
      <c r="D47" s="246">
        <v>4</v>
      </c>
      <c r="E47" s="246">
        <v>5</v>
      </c>
      <c r="F47" s="246">
        <v>6</v>
      </c>
      <c r="G47" s="246">
        <v>7</v>
      </c>
      <c r="H47" s="246">
        <v>8</v>
      </c>
      <c r="I47" s="246">
        <v>9</v>
      </c>
      <c r="J47" s="246">
        <v>10</v>
      </c>
      <c r="K47" s="247">
        <v>11</v>
      </c>
      <c r="L47" s="247">
        <v>12</v>
      </c>
    </row>
    <row r="49" spans="1:82" ht="16.5" x14ac:dyDescent="0.2">
      <c r="A49" s="293" t="s">
        <v>593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82" ht="57" x14ac:dyDescent="0.2">
      <c r="A50" s="176" t="s">
        <v>87</v>
      </c>
      <c r="B50" s="229" t="s">
        <v>594</v>
      </c>
      <c r="C50" s="229" t="str">
        <f>Source!G489</f>
        <v>Трансформатор силовой трехфазный масляный двухобмоточный напряжением: до 11 кВ, мощностью до 1,6 МВА</v>
      </c>
      <c r="D50" s="177" t="str">
        <f>Source!H489</f>
        <v>ШТ</v>
      </c>
      <c r="E50" s="178">
        <f>Source!K489</f>
        <v>1</v>
      </c>
      <c r="F50" s="178"/>
      <c r="G50" s="178">
        <f>Source!I489</f>
        <v>1</v>
      </c>
      <c r="H50" s="179"/>
      <c r="I50" s="230"/>
      <c r="J50" s="179"/>
      <c r="K50" s="230"/>
      <c r="L50" s="179"/>
    </row>
    <row r="51" spans="1:82" ht="15" x14ac:dyDescent="0.2">
      <c r="A51" s="181"/>
      <c r="B51" s="178">
        <v>1</v>
      </c>
      <c r="C51" s="181" t="s">
        <v>419</v>
      </c>
      <c r="D51" s="177" t="s">
        <v>400</v>
      </c>
      <c r="E51" s="182"/>
      <c r="F51" s="178"/>
      <c r="G51" s="178">
        <f>Source!U489</f>
        <v>10.8</v>
      </c>
      <c r="H51" s="178"/>
      <c r="I51" s="178"/>
      <c r="J51" s="178"/>
      <c r="K51" s="178"/>
      <c r="L51" s="183">
        <f>SUM(L52:L53)-SUMIF(CE52:CE53, 1, L52:L53)</f>
        <v>11366.94</v>
      </c>
    </row>
    <row r="52" spans="1:82" ht="14.25" x14ac:dyDescent="0.2">
      <c r="A52" s="229"/>
      <c r="B52" s="229" t="s">
        <v>587</v>
      </c>
      <c r="C52" s="229" t="s">
        <v>588</v>
      </c>
      <c r="D52" s="177" t="s">
        <v>576</v>
      </c>
      <c r="E52" s="178">
        <v>4.32</v>
      </c>
      <c r="F52" s="178"/>
      <c r="G52" s="178">
        <f>SmtRes!CX132</f>
        <v>4.32</v>
      </c>
      <c r="H52" s="179"/>
      <c r="I52" s="230"/>
      <c r="J52" s="179">
        <f>SmtRes!CZ132</f>
        <v>747.61</v>
      </c>
      <c r="K52" s="230"/>
      <c r="L52" s="179">
        <f>SmtRes!DI132</f>
        <v>3229.68</v>
      </c>
    </row>
    <row r="53" spans="1:82" ht="14.25" x14ac:dyDescent="0.2">
      <c r="A53" s="229"/>
      <c r="B53" s="229" t="s">
        <v>595</v>
      </c>
      <c r="C53" s="184" t="s">
        <v>596</v>
      </c>
      <c r="D53" s="185" t="s">
        <v>576</v>
      </c>
      <c r="E53" s="186">
        <v>6.48</v>
      </c>
      <c r="F53" s="186"/>
      <c r="G53" s="186">
        <f>SmtRes!CX133</f>
        <v>6.48</v>
      </c>
      <c r="H53" s="187"/>
      <c r="I53" s="188"/>
      <c r="J53" s="187">
        <f>SmtRes!CZ133</f>
        <v>1255.75</v>
      </c>
      <c r="K53" s="188"/>
      <c r="L53" s="187">
        <f>SmtRes!DI133</f>
        <v>8137.26</v>
      </c>
    </row>
    <row r="54" spans="1:82" ht="15" x14ac:dyDescent="0.2">
      <c r="A54" s="229"/>
      <c r="B54" s="229"/>
      <c r="C54" s="231" t="s">
        <v>444</v>
      </c>
      <c r="D54" s="177"/>
      <c r="E54" s="178"/>
      <c r="F54" s="178"/>
      <c r="G54" s="178"/>
      <c r="H54" s="179"/>
      <c r="I54" s="230"/>
      <c r="J54" s="179"/>
      <c r="K54" s="230"/>
      <c r="L54" s="179">
        <f>L51</f>
        <v>11366.94</v>
      </c>
    </row>
    <row r="55" spans="1:82" ht="14.25" x14ac:dyDescent="0.2">
      <c r="A55" s="229"/>
      <c r="B55" s="229"/>
      <c r="C55" s="229" t="s">
        <v>445</v>
      </c>
      <c r="D55" s="177"/>
      <c r="E55" s="178"/>
      <c r="F55" s="178"/>
      <c r="G55" s="178"/>
      <c r="H55" s="179"/>
      <c r="I55" s="230"/>
      <c r="J55" s="179"/>
      <c r="K55" s="230"/>
      <c r="L55" s="179">
        <f>SUM(AR50:AR58)+SUM(AS50:AS58)+SUM(AT50:AT58)+SUM(AU50:AU58)+SUM(AV50:AV58)</f>
        <v>11366.94</v>
      </c>
    </row>
    <row r="56" spans="1:82" ht="14.25" x14ac:dyDescent="0.2">
      <c r="A56" s="229"/>
      <c r="B56" s="229" t="s">
        <v>579</v>
      </c>
      <c r="C56" s="229" t="s">
        <v>580</v>
      </c>
      <c r="D56" s="177" t="s">
        <v>448</v>
      </c>
      <c r="E56" s="178">
        <f>Source!BZ489</f>
        <v>74</v>
      </c>
      <c r="F56" s="178"/>
      <c r="G56" s="178">
        <f>Source!AT489</f>
        <v>74</v>
      </c>
      <c r="H56" s="179"/>
      <c r="I56" s="230"/>
      <c r="J56" s="179"/>
      <c r="K56" s="230"/>
      <c r="L56" s="179">
        <f>SUM(AZ50:AZ58)</f>
        <v>8411.5400000000009</v>
      </c>
    </row>
    <row r="57" spans="1:82" ht="14.25" x14ac:dyDescent="0.2">
      <c r="A57" s="184"/>
      <c r="B57" s="184" t="s">
        <v>581</v>
      </c>
      <c r="C57" s="184" t="s">
        <v>582</v>
      </c>
      <c r="D57" s="185" t="s">
        <v>448</v>
      </c>
      <c r="E57" s="186">
        <f>Source!CA489</f>
        <v>36</v>
      </c>
      <c r="F57" s="186"/>
      <c r="G57" s="186">
        <f>Source!AU489</f>
        <v>36</v>
      </c>
      <c r="H57" s="187"/>
      <c r="I57" s="188"/>
      <c r="J57" s="187"/>
      <c r="K57" s="188"/>
      <c r="L57" s="187">
        <f>SUM(BA50:BA58)</f>
        <v>4092.1</v>
      </c>
    </row>
    <row r="58" spans="1:82" ht="15" x14ac:dyDescent="0.2">
      <c r="C58" s="291" t="s">
        <v>451</v>
      </c>
      <c r="D58" s="291"/>
      <c r="E58" s="291"/>
      <c r="F58" s="291"/>
      <c r="G58" s="291"/>
      <c r="H58" s="291"/>
      <c r="I58" s="292">
        <f>IF(E50&lt;&gt;0,K58/E50, 0)</f>
        <v>23870.58</v>
      </c>
      <c r="J58" s="292"/>
      <c r="K58" s="292">
        <f>L51+L56+L57</f>
        <v>23870.58</v>
      </c>
      <c r="L58" s="292"/>
      <c r="AD58" s="154">
        <f>ROUND((Source!AT489/100)*((ROUND(SUMIF(SmtRes!AQ132:'SmtRes'!AQ133,"=1",SmtRes!AD132:'SmtRes'!AD133)*Source!I489, 2)+ROUND(SUMIF(SmtRes!AQ132:'SmtRes'!AQ133,"=1",SmtRes!AC132:'SmtRes'!AC133)*Source!I489, 2))), 2)</f>
        <v>1482.49</v>
      </c>
      <c r="AE58" s="154">
        <f>ROUND((Source!AU489/100)*((ROUND(SUMIF(SmtRes!AQ132:'SmtRes'!AQ133,"=1",SmtRes!AD132:'SmtRes'!AD133)*Source!I489, 2)+ROUND(SUMIF(SmtRes!AQ132:'SmtRes'!AQ133,"=1",SmtRes!AC132:'SmtRes'!AC133)*Source!I489, 2))), 2)</f>
        <v>721.21</v>
      </c>
      <c r="AN58" s="189">
        <f>L51+L56+L57</f>
        <v>23870.58</v>
      </c>
      <c r="AO58" s="154">
        <f>0</f>
        <v>0</v>
      </c>
      <c r="AQ58" s="154" t="s">
        <v>452</v>
      </c>
      <c r="AR58" s="189">
        <f>L51</f>
        <v>11366.94</v>
      </c>
      <c r="AT58" s="154">
        <f>0</f>
        <v>0</v>
      </c>
      <c r="AV58" s="154" t="s">
        <v>452</v>
      </c>
      <c r="AW58" s="154">
        <f>0</f>
        <v>0</v>
      </c>
      <c r="AZ58" s="154">
        <f>Source!X489</f>
        <v>8411.5400000000009</v>
      </c>
      <c r="BA58" s="154">
        <f>Source!Y489</f>
        <v>4092.1</v>
      </c>
      <c r="BT58" s="189">
        <f>K58</f>
        <v>23870.58</v>
      </c>
      <c r="BW58" s="154">
        <f>ROUND(K58*80/100, 2)</f>
        <v>19096.46</v>
      </c>
      <c r="BX58" s="189">
        <f>K58-BW58</f>
        <v>4774.1200000000026</v>
      </c>
      <c r="CB58" s="154">
        <f>Source!BM489</f>
        <v>200001</v>
      </c>
      <c r="CC58" s="154" t="str">
        <f>Source!E489</f>
        <v>1</v>
      </c>
      <c r="CD58" s="154">
        <v>4</v>
      </c>
    </row>
    <row r="59" spans="1:82" ht="28.5" x14ac:dyDescent="0.2">
      <c r="A59" s="176" t="s">
        <v>90</v>
      </c>
      <c r="B59" s="229" t="s">
        <v>597</v>
      </c>
      <c r="C59" s="229" t="str">
        <f>Source!G490</f>
        <v>Испытание: обмотки трансформатора силового</v>
      </c>
      <c r="D59" s="177" t="str">
        <f>Source!H490</f>
        <v>испытание</v>
      </c>
      <c r="E59" s="178">
        <f>Source!K490</f>
        <v>2</v>
      </c>
      <c r="F59" s="178"/>
      <c r="G59" s="178">
        <f>Source!I490</f>
        <v>2</v>
      </c>
      <c r="H59" s="179"/>
      <c r="I59" s="230"/>
      <c r="J59" s="179"/>
      <c r="K59" s="230"/>
      <c r="L59" s="179"/>
    </row>
    <row r="60" spans="1:82" ht="15" x14ac:dyDescent="0.2">
      <c r="A60" s="181"/>
      <c r="B60" s="178">
        <v>1</v>
      </c>
      <c r="C60" s="181" t="s">
        <v>419</v>
      </c>
      <c r="D60" s="177" t="s">
        <v>400</v>
      </c>
      <c r="E60" s="182"/>
      <c r="F60" s="178"/>
      <c r="G60" s="178">
        <f>Source!U490</f>
        <v>4.8599999999999994</v>
      </c>
      <c r="H60" s="178"/>
      <c r="I60" s="178"/>
      <c r="J60" s="178"/>
      <c r="K60" s="178"/>
      <c r="L60" s="183">
        <f>SUM(L61:L62)-SUMIF(CE61:CE62, 1, L61:L62)</f>
        <v>5087.7300000000005</v>
      </c>
    </row>
    <row r="61" spans="1:82" ht="14.25" x14ac:dyDescent="0.2">
      <c r="A61" s="229"/>
      <c r="B61" s="229" t="s">
        <v>584</v>
      </c>
      <c r="C61" s="229" t="s">
        <v>585</v>
      </c>
      <c r="D61" s="177" t="s">
        <v>576</v>
      </c>
      <c r="E61" s="178">
        <v>0.97</v>
      </c>
      <c r="F61" s="178"/>
      <c r="G61" s="178">
        <f>SmtRes!CX134</f>
        <v>1.94</v>
      </c>
      <c r="H61" s="179"/>
      <c r="I61" s="230"/>
      <c r="J61" s="179">
        <f>SmtRes!CZ134</f>
        <v>899.47</v>
      </c>
      <c r="K61" s="230"/>
      <c r="L61" s="179">
        <f>SmtRes!DI134</f>
        <v>1744.97</v>
      </c>
    </row>
    <row r="62" spans="1:82" ht="14.25" x14ac:dyDescent="0.2">
      <c r="A62" s="229"/>
      <c r="B62" s="229" t="s">
        <v>589</v>
      </c>
      <c r="C62" s="184" t="s">
        <v>590</v>
      </c>
      <c r="D62" s="185" t="s">
        <v>576</v>
      </c>
      <c r="E62" s="186">
        <v>1.46</v>
      </c>
      <c r="F62" s="186"/>
      <c r="G62" s="186">
        <f>SmtRes!CX135</f>
        <v>2.92</v>
      </c>
      <c r="H62" s="187"/>
      <c r="I62" s="188"/>
      <c r="J62" s="187">
        <f>SmtRes!CZ135</f>
        <v>1144.78</v>
      </c>
      <c r="K62" s="188"/>
      <c r="L62" s="187">
        <f>SmtRes!DI135</f>
        <v>3342.76</v>
      </c>
    </row>
    <row r="63" spans="1:82" ht="15" x14ac:dyDescent="0.2">
      <c r="A63" s="229"/>
      <c r="B63" s="229"/>
      <c r="C63" s="231" t="s">
        <v>444</v>
      </c>
      <c r="D63" s="177"/>
      <c r="E63" s="178"/>
      <c r="F63" s="178"/>
      <c r="G63" s="178"/>
      <c r="H63" s="179"/>
      <c r="I63" s="230"/>
      <c r="J63" s="179"/>
      <c r="K63" s="230"/>
      <c r="L63" s="179">
        <f>L60</f>
        <v>5087.7300000000005</v>
      </c>
    </row>
    <row r="64" spans="1:82" ht="14.25" x14ac:dyDescent="0.2">
      <c r="A64" s="229"/>
      <c r="B64" s="229"/>
      <c r="C64" s="229" t="s">
        <v>445</v>
      </c>
      <c r="D64" s="177"/>
      <c r="E64" s="178"/>
      <c r="F64" s="178"/>
      <c r="G64" s="178"/>
      <c r="H64" s="179"/>
      <c r="I64" s="230"/>
      <c r="J64" s="179"/>
      <c r="K64" s="230"/>
      <c r="L64" s="179">
        <f>SUM(AR59:AR67)+SUM(AS59:AS67)+SUM(AT59:AT67)+SUM(AU59:AU67)+SUM(AV59:AV67)</f>
        <v>5087.7300000000005</v>
      </c>
    </row>
    <row r="65" spans="1:82" ht="14.25" x14ac:dyDescent="0.2">
      <c r="A65" s="229"/>
      <c r="B65" s="229" t="s">
        <v>579</v>
      </c>
      <c r="C65" s="229" t="s">
        <v>580</v>
      </c>
      <c r="D65" s="177" t="s">
        <v>448</v>
      </c>
      <c r="E65" s="178">
        <f>Source!BZ490</f>
        <v>74</v>
      </c>
      <c r="F65" s="178"/>
      <c r="G65" s="178">
        <f>Source!AT490</f>
        <v>74</v>
      </c>
      <c r="H65" s="179"/>
      <c r="I65" s="230"/>
      <c r="J65" s="179"/>
      <c r="K65" s="230"/>
      <c r="L65" s="179">
        <f>SUM(AZ59:AZ67)</f>
        <v>3764.92</v>
      </c>
    </row>
    <row r="66" spans="1:82" ht="14.25" x14ac:dyDescent="0.2">
      <c r="A66" s="184"/>
      <c r="B66" s="184" t="s">
        <v>581</v>
      </c>
      <c r="C66" s="184" t="s">
        <v>582</v>
      </c>
      <c r="D66" s="185" t="s">
        <v>448</v>
      </c>
      <c r="E66" s="186">
        <f>Source!CA490</f>
        <v>36</v>
      </c>
      <c r="F66" s="186"/>
      <c r="G66" s="186">
        <f>Source!AU490</f>
        <v>36</v>
      </c>
      <c r="H66" s="187"/>
      <c r="I66" s="188"/>
      <c r="J66" s="187"/>
      <c r="K66" s="188"/>
      <c r="L66" s="187">
        <f>SUM(BA59:BA67)</f>
        <v>1831.58</v>
      </c>
    </row>
    <row r="67" spans="1:82" ht="15" x14ac:dyDescent="0.2">
      <c r="C67" s="291" t="s">
        <v>451</v>
      </c>
      <c r="D67" s="291"/>
      <c r="E67" s="291"/>
      <c r="F67" s="291"/>
      <c r="G67" s="291"/>
      <c r="H67" s="291"/>
      <c r="I67" s="292">
        <f>IF(E59&lt;&gt;0,K67/E59, 0)</f>
        <v>5342.1150000000007</v>
      </c>
      <c r="J67" s="292"/>
      <c r="K67" s="292">
        <f>L60+L65+L66</f>
        <v>10684.230000000001</v>
      </c>
      <c r="L67" s="292"/>
      <c r="AD67" s="154">
        <f>ROUND((Source!AT490/100)*((ROUND(SUMIF(SmtRes!AQ134:'SmtRes'!AQ135,"=1",SmtRes!AD134:'SmtRes'!AD135)*Source!I490, 2)+ROUND(SUMIF(SmtRes!AQ134:'SmtRes'!AQ135,"=1",SmtRes!AC134:'SmtRes'!AC135)*Source!I490, 2))), 2)</f>
        <v>3025.49</v>
      </c>
      <c r="AE67" s="154">
        <f>ROUND((Source!AU490/100)*((ROUND(SUMIF(SmtRes!AQ134:'SmtRes'!AQ135,"=1",SmtRes!AD134:'SmtRes'!AD135)*Source!I490, 2)+ROUND(SUMIF(SmtRes!AQ134:'SmtRes'!AQ135,"=1",SmtRes!AC134:'SmtRes'!AC135)*Source!I490, 2))), 2)</f>
        <v>1471.86</v>
      </c>
      <c r="AN67" s="189">
        <f>L60+L65+L66</f>
        <v>10684.230000000001</v>
      </c>
      <c r="AO67" s="154">
        <f>0</f>
        <v>0</v>
      </c>
      <c r="AQ67" s="154" t="s">
        <v>452</v>
      </c>
      <c r="AR67" s="189">
        <f>L60</f>
        <v>5087.7300000000005</v>
      </c>
      <c r="AT67" s="154">
        <f>0</f>
        <v>0</v>
      </c>
      <c r="AV67" s="154" t="s">
        <v>452</v>
      </c>
      <c r="AW67" s="154">
        <f>0</f>
        <v>0</v>
      </c>
      <c r="AZ67" s="154">
        <f>Source!X490</f>
        <v>3764.92</v>
      </c>
      <c r="BA67" s="154">
        <f>Source!Y490</f>
        <v>1831.58</v>
      </c>
      <c r="BT67" s="189">
        <f>K67</f>
        <v>10684.230000000001</v>
      </c>
      <c r="BW67" s="154">
        <f>ROUND(K67*80/100, 2)</f>
        <v>8547.3799999999992</v>
      </c>
      <c r="BX67" s="189">
        <f>K67-BW67</f>
        <v>2136.8500000000022</v>
      </c>
      <c r="CB67" s="154">
        <f>Source!BM490</f>
        <v>200001</v>
      </c>
      <c r="CC67" s="154" t="str">
        <f>Source!E490</f>
        <v>2</v>
      </c>
      <c r="CD67" s="154">
        <v>4</v>
      </c>
    </row>
    <row r="69" spans="1:82" ht="15" x14ac:dyDescent="0.2">
      <c r="A69" s="191"/>
      <c r="B69" s="192"/>
      <c r="C69" s="288" t="s">
        <v>493</v>
      </c>
      <c r="D69" s="288"/>
      <c r="E69" s="288"/>
      <c r="F69" s="288"/>
      <c r="G69" s="288"/>
      <c r="H69" s="288"/>
      <c r="I69" s="183"/>
      <c r="J69" s="191"/>
      <c r="K69" s="193"/>
      <c r="L69" s="183">
        <f>L71+L72+L78+L82</f>
        <v>16454.670000000002</v>
      </c>
    </row>
    <row r="70" spans="1:82" ht="14.25" x14ac:dyDescent="0.2">
      <c r="A70" s="194"/>
      <c r="B70" s="195"/>
      <c r="C70" s="289" t="s">
        <v>494</v>
      </c>
      <c r="D70" s="285"/>
      <c r="E70" s="285"/>
      <c r="F70" s="285"/>
      <c r="G70" s="285"/>
      <c r="H70" s="285"/>
      <c r="I70" s="179"/>
      <c r="J70" s="194"/>
      <c r="K70" s="178"/>
      <c r="L70" s="179"/>
    </row>
    <row r="71" spans="1:82" ht="14.25" x14ac:dyDescent="0.2">
      <c r="A71" s="194"/>
      <c r="B71" s="195"/>
      <c r="C71" s="285" t="s">
        <v>495</v>
      </c>
      <c r="D71" s="285"/>
      <c r="E71" s="285"/>
      <c r="F71" s="285"/>
      <c r="G71" s="285"/>
      <c r="H71" s="285"/>
      <c r="I71" s="179"/>
      <c r="J71" s="194"/>
      <c r="K71" s="178"/>
      <c r="L71" s="179">
        <f>SUM(AR49:AR67)</f>
        <v>16454.670000000002</v>
      </c>
    </row>
    <row r="72" spans="1:82" ht="14.25" hidden="1" x14ac:dyDescent="0.2">
      <c r="A72" s="194"/>
      <c r="B72" s="195"/>
      <c r="C72" s="285" t="s">
        <v>496</v>
      </c>
      <c r="D72" s="285"/>
      <c r="E72" s="285"/>
      <c r="F72" s="285"/>
      <c r="G72" s="285"/>
      <c r="H72" s="285"/>
      <c r="I72" s="179"/>
      <c r="J72" s="194"/>
      <c r="K72" s="178"/>
      <c r="L72" s="179">
        <f>L74+L77+L76</f>
        <v>0</v>
      </c>
    </row>
    <row r="73" spans="1:82" ht="14.25" hidden="1" x14ac:dyDescent="0.2">
      <c r="A73" s="194"/>
      <c r="B73" s="195"/>
      <c r="C73" s="289" t="s">
        <v>497</v>
      </c>
      <c r="D73" s="285"/>
      <c r="E73" s="285"/>
      <c r="F73" s="285"/>
      <c r="G73" s="285"/>
      <c r="H73" s="285"/>
      <c r="I73" s="179"/>
      <c r="J73" s="194"/>
      <c r="K73" s="178"/>
      <c r="L73" s="179"/>
    </row>
    <row r="74" spans="1:82" ht="14.25" hidden="1" x14ac:dyDescent="0.2">
      <c r="A74" s="194"/>
      <c r="B74" s="195"/>
      <c r="C74" s="285" t="s">
        <v>496</v>
      </c>
      <c r="D74" s="285"/>
      <c r="E74" s="285"/>
      <c r="F74" s="285"/>
      <c r="G74" s="285"/>
      <c r="H74" s="285"/>
      <c r="I74" s="179"/>
      <c r="J74" s="194"/>
      <c r="K74" s="178"/>
      <c r="L74" s="179">
        <f>SUM(AO49:AO67)</f>
        <v>0</v>
      </c>
    </row>
    <row r="75" spans="1:82" ht="14.25" hidden="1" x14ac:dyDescent="0.2">
      <c r="A75" s="194"/>
      <c r="B75" s="195"/>
      <c r="C75" s="289" t="s">
        <v>498</v>
      </c>
      <c r="D75" s="285"/>
      <c r="E75" s="285"/>
      <c r="F75" s="285"/>
      <c r="G75" s="285"/>
      <c r="H75" s="285"/>
      <c r="I75" s="179"/>
      <c r="J75" s="194"/>
      <c r="K75" s="178"/>
      <c r="L75" s="179"/>
    </row>
    <row r="76" spans="1:82" ht="14.25" hidden="1" x14ac:dyDescent="0.2">
      <c r="A76" s="194"/>
      <c r="B76" s="195"/>
      <c r="C76" s="285" t="s">
        <v>499</v>
      </c>
      <c r="D76" s="285"/>
      <c r="E76" s="285"/>
      <c r="F76" s="285"/>
      <c r="G76" s="285"/>
      <c r="H76" s="285"/>
      <c r="I76" s="179"/>
      <c r="J76" s="194"/>
      <c r="K76" s="178"/>
      <c r="L76" s="179">
        <f>SUM(AT49:AT67)</f>
        <v>0</v>
      </c>
    </row>
    <row r="77" spans="1:82" ht="14.25" hidden="1" x14ac:dyDescent="0.2">
      <c r="A77" s="194"/>
      <c r="B77" s="195"/>
      <c r="C77" s="285" t="s">
        <v>500</v>
      </c>
      <c r="D77" s="285"/>
      <c r="E77" s="285"/>
      <c r="F77" s="285"/>
      <c r="G77" s="285"/>
      <c r="H77" s="285"/>
      <c r="I77" s="179"/>
      <c r="J77" s="194"/>
      <c r="K77" s="178"/>
      <c r="L77" s="179">
        <f>SUM(AV49:AV67)</f>
        <v>0</v>
      </c>
    </row>
    <row r="78" spans="1:82" ht="14.25" hidden="1" x14ac:dyDescent="0.2">
      <c r="A78" s="194"/>
      <c r="B78" s="195"/>
      <c r="C78" s="285" t="s">
        <v>501</v>
      </c>
      <c r="D78" s="285"/>
      <c r="E78" s="285"/>
      <c r="F78" s="285"/>
      <c r="G78" s="285"/>
      <c r="H78" s="285"/>
      <c r="I78" s="179"/>
      <c r="J78" s="194"/>
      <c r="K78" s="178"/>
      <c r="L78" s="179">
        <f>L80+L81</f>
        <v>0</v>
      </c>
    </row>
    <row r="79" spans="1:82" ht="14.25" hidden="1" x14ac:dyDescent="0.2">
      <c r="A79" s="194"/>
      <c r="B79" s="195"/>
      <c r="C79" s="289" t="s">
        <v>497</v>
      </c>
      <c r="D79" s="285"/>
      <c r="E79" s="285"/>
      <c r="F79" s="285"/>
      <c r="G79" s="285"/>
      <c r="H79" s="285"/>
      <c r="I79" s="179"/>
      <c r="J79" s="194"/>
      <c r="K79" s="178"/>
      <c r="L79" s="179"/>
    </row>
    <row r="80" spans="1:82" ht="14.25" hidden="1" x14ac:dyDescent="0.2">
      <c r="A80" s="194"/>
      <c r="B80" s="195"/>
      <c r="C80" s="285" t="s">
        <v>502</v>
      </c>
      <c r="D80" s="285"/>
      <c r="E80" s="285"/>
      <c r="F80" s="285"/>
      <c r="G80" s="285"/>
      <c r="H80" s="285"/>
      <c r="I80" s="179"/>
      <c r="J80" s="194"/>
      <c r="K80" s="178"/>
      <c r="L80" s="179">
        <f>SUM(AW49:AW67)-SUM(BK49:BK67)</f>
        <v>0</v>
      </c>
    </row>
    <row r="81" spans="1:12" ht="14.25" hidden="1" x14ac:dyDescent="0.2">
      <c r="A81" s="194"/>
      <c r="B81" s="195"/>
      <c r="C81" s="285" t="s">
        <v>503</v>
      </c>
      <c r="D81" s="285"/>
      <c r="E81" s="285"/>
      <c r="F81" s="285"/>
      <c r="G81" s="285"/>
      <c r="H81" s="285"/>
      <c r="I81" s="179"/>
      <c r="J81" s="194"/>
      <c r="K81" s="178"/>
      <c r="L81" s="179">
        <f>SUM(BC49:BC67)</f>
        <v>0</v>
      </c>
    </row>
    <row r="82" spans="1:12" ht="14.25" hidden="1" x14ac:dyDescent="0.2">
      <c r="A82" s="194"/>
      <c r="B82" s="195"/>
      <c r="C82" s="285" t="s">
        <v>504</v>
      </c>
      <c r="D82" s="285"/>
      <c r="E82" s="285"/>
      <c r="F82" s="285"/>
      <c r="G82" s="285"/>
      <c r="H82" s="285"/>
      <c r="I82" s="179"/>
      <c r="J82" s="194"/>
      <c r="K82" s="178"/>
      <c r="L82" s="179">
        <f>SUM(BB49:BB67)</f>
        <v>0</v>
      </c>
    </row>
    <row r="83" spans="1:12" ht="14.25" x14ac:dyDescent="0.2">
      <c r="A83" s="194"/>
      <c r="B83" s="195"/>
      <c r="C83" s="285" t="s">
        <v>505</v>
      </c>
      <c r="D83" s="285"/>
      <c r="E83" s="285"/>
      <c r="F83" s="285"/>
      <c r="G83" s="285"/>
      <c r="H83" s="285"/>
      <c r="I83" s="179"/>
      <c r="J83" s="194"/>
      <c r="K83" s="178"/>
      <c r="L83" s="179">
        <f>SUM(AR49:AR67)+SUM(AT49:AT67)+SUM(AV49:AV67)</f>
        <v>16454.670000000002</v>
      </c>
    </row>
    <row r="84" spans="1:12" ht="14.25" x14ac:dyDescent="0.2">
      <c r="A84" s="194"/>
      <c r="B84" s="195"/>
      <c r="C84" s="285" t="s">
        <v>506</v>
      </c>
      <c r="D84" s="285"/>
      <c r="E84" s="285"/>
      <c r="F84" s="285"/>
      <c r="G84" s="285"/>
      <c r="H84" s="285"/>
      <c r="I84" s="179"/>
      <c r="J84" s="194"/>
      <c r="K84" s="178"/>
      <c r="L84" s="179">
        <f>SUM(AZ49:AZ67)</f>
        <v>12176.460000000001</v>
      </c>
    </row>
    <row r="85" spans="1:12" ht="14.25" x14ac:dyDescent="0.2">
      <c r="A85" s="194"/>
      <c r="B85" s="195"/>
      <c r="C85" s="285" t="s">
        <v>507</v>
      </c>
      <c r="D85" s="285"/>
      <c r="E85" s="285"/>
      <c r="F85" s="285"/>
      <c r="G85" s="285"/>
      <c r="H85" s="285"/>
      <c r="I85" s="179"/>
      <c r="J85" s="194"/>
      <c r="K85" s="178"/>
      <c r="L85" s="179">
        <f>SUM(BA49:BA67)</f>
        <v>5923.68</v>
      </c>
    </row>
    <row r="86" spans="1:12" ht="14.25" hidden="1" x14ac:dyDescent="0.2">
      <c r="A86" s="194"/>
      <c r="B86" s="195"/>
      <c r="C86" s="285" t="s">
        <v>508</v>
      </c>
      <c r="D86" s="285"/>
      <c r="E86" s="285"/>
      <c r="F86" s="285"/>
      <c r="G86" s="285"/>
      <c r="H86" s="285"/>
      <c r="I86" s="179"/>
      <c r="J86" s="194"/>
      <c r="K86" s="178"/>
      <c r="L86" s="179">
        <f>L88+L89</f>
        <v>0</v>
      </c>
    </row>
    <row r="87" spans="1:12" ht="14.25" hidden="1" x14ac:dyDescent="0.2">
      <c r="A87" s="194"/>
      <c r="B87" s="195"/>
      <c r="C87" s="289" t="s">
        <v>494</v>
      </c>
      <c r="D87" s="285"/>
      <c r="E87" s="285"/>
      <c r="F87" s="285"/>
      <c r="G87" s="285"/>
      <c r="H87" s="285"/>
      <c r="I87" s="179"/>
      <c r="J87" s="194"/>
      <c r="K87" s="178"/>
      <c r="L87" s="179"/>
    </row>
    <row r="88" spans="1:12" ht="14.25" hidden="1" x14ac:dyDescent="0.2">
      <c r="A88" s="194"/>
      <c r="B88" s="195"/>
      <c r="C88" s="285" t="s">
        <v>509</v>
      </c>
      <c r="D88" s="285"/>
      <c r="E88" s="285"/>
      <c r="F88" s="285"/>
      <c r="G88" s="285"/>
      <c r="H88" s="285"/>
      <c r="I88" s="179"/>
      <c r="J88" s="194"/>
      <c r="K88" s="178"/>
      <c r="L88" s="179">
        <f>SUM(BK49:BK67)</f>
        <v>0</v>
      </c>
    </row>
    <row r="89" spans="1:12" ht="14.25" hidden="1" x14ac:dyDescent="0.2">
      <c r="A89" s="194"/>
      <c r="B89" s="195"/>
      <c r="C89" s="285" t="s">
        <v>510</v>
      </c>
      <c r="D89" s="285"/>
      <c r="E89" s="285"/>
      <c r="F89" s="285"/>
      <c r="G89" s="285"/>
      <c r="H89" s="285"/>
      <c r="I89" s="179"/>
      <c r="J89" s="194"/>
      <c r="K89" s="178"/>
      <c r="L89" s="179">
        <f>SUM(BD49:BD67)</f>
        <v>0</v>
      </c>
    </row>
    <row r="90" spans="1:12" ht="14.25" hidden="1" x14ac:dyDescent="0.2">
      <c r="A90" s="194"/>
      <c r="B90" s="195"/>
      <c r="C90" s="285" t="s">
        <v>511</v>
      </c>
      <c r="D90" s="285"/>
      <c r="E90" s="285"/>
      <c r="F90" s="285"/>
      <c r="G90" s="285"/>
      <c r="H90" s="285"/>
      <c r="I90" s="179"/>
      <c r="J90" s="194"/>
      <c r="K90" s="178"/>
      <c r="L90" s="179"/>
    </row>
    <row r="91" spans="1:12" ht="14.25" hidden="1" x14ac:dyDescent="0.2">
      <c r="A91" s="194"/>
      <c r="B91" s="195"/>
      <c r="C91" s="285" t="s">
        <v>511</v>
      </c>
      <c r="D91" s="285"/>
      <c r="E91" s="285"/>
      <c r="F91" s="285"/>
      <c r="G91" s="285"/>
      <c r="H91" s="285"/>
      <c r="I91" s="179"/>
      <c r="J91" s="194"/>
      <c r="K91" s="178"/>
      <c r="L91" s="179">
        <f>SUM(BQ49:BQ67)</f>
        <v>0</v>
      </c>
    </row>
    <row r="92" spans="1:12" ht="14.25" hidden="1" x14ac:dyDescent="0.2">
      <c r="A92" s="194"/>
      <c r="B92" s="195"/>
      <c r="C92" s="285" t="s">
        <v>512</v>
      </c>
      <c r="D92" s="285"/>
      <c r="E92" s="285"/>
      <c r="F92" s="285"/>
      <c r="G92" s="285"/>
      <c r="H92" s="285"/>
      <c r="I92" s="179"/>
      <c r="J92" s="194"/>
      <c r="K92" s="178"/>
      <c r="L92" s="179">
        <f>SUM(BO49:BO67)</f>
        <v>0</v>
      </c>
    </row>
    <row r="93" spans="1:12" ht="15" x14ac:dyDescent="0.2">
      <c r="A93" s="191"/>
      <c r="B93" s="192"/>
      <c r="C93" s="288" t="s">
        <v>513</v>
      </c>
      <c r="D93" s="288"/>
      <c r="E93" s="288"/>
      <c r="F93" s="288"/>
      <c r="G93" s="288"/>
      <c r="H93" s="288"/>
      <c r="I93" s="183"/>
      <c r="J93" s="191"/>
      <c r="K93" s="193"/>
      <c r="L93" s="183">
        <f>L69+L84+L85+L86+L91+L92</f>
        <v>34554.810000000005</v>
      </c>
    </row>
    <row r="94" spans="1:12" ht="14.25" x14ac:dyDescent="0.2">
      <c r="A94" s="194"/>
      <c r="B94" s="195"/>
      <c r="C94" s="289" t="s">
        <v>514</v>
      </c>
      <c r="D94" s="285"/>
      <c r="E94" s="285"/>
      <c r="F94" s="285"/>
      <c r="G94" s="285"/>
      <c r="H94" s="285"/>
      <c r="I94" s="179"/>
      <c r="J94" s="194"/>
      <c r="K94" s="178"/>
      <c r="L94" s="179"/>
    </row>
    <row r="95" spans="1:12" ht="14.25" hidden="1" x14ac:dyDescent="0.2">
      <c r="A95" s="194"/>
      <c r="B95" s="195"/>
      <c r="C95" s="285" t="s">
        <v>515</v>
      </c>
      <c r="D95" s="285"/>
      <c r="E95" s="285"/>
      <c r="F95" s="285"/>
      <c r="G95" s="285"/>
      <c r="H95" s="285"/>
      <c r="I95" s="179"/>
      <c r="J95" s="194"/>
      <c r="K95" s="178"/>
      <c r="L95" s="179">
        <f>SUM(AX49:AX67)</f>
        <v>0</v>
      </c>
    </row>
    <row r="96" spans="1:12" ht="14.25" hidden="1" x14ac:dyDescent="0.2">
      <c r="A96" s="194"/>
      <c r="B96" s="195"/>
      <c r="C96" s="285" t="s">
        <v>516</v>
      </c>
      <c r="D96" s="285"/>
      <c r="E96" s="285"/>
      <c r="F96" s="285"/>
      <c r="G96" s="285"/>
      <c r="H96" s="285"/>
      <c r="I96" s="179"/>
      <c r="J96" s="194"/>
      <c r="K96" s="178"/>
      <c r="L96" s="179">
        <f>SUM(AY49:AY67)</f>
        <v>0</v>
      </c>
    </row>
    <row r="97" spans="1:12" ht="14.25" x14ac:dyDescent="0.2">
      <c r="A97" s="194"/>
      <c r="B97" s="195"/>
      <c r="C97" s="285" t="s">
        <v>517</v>
      </c>
      <c r="D97" s="285"/>
      <c r="E97" s="285"/>
      <c r="F97" s="286"/>
      <c r="G97" s="182">
        <f>Source!F514</f>
        <v>15.66</v>
      </c>
      <c r="H97" s="194"/>
      <c r="I97" s="194"/>
      <c r="J97" s="194"/>
      <c r="K97" s="194"/>
      <c r="L97" s="194"/>
    </row>
    <row r="98" spans="1:12" ht="14.25" hidden="1" customHeight="1" x14ac:dyDescent="0.2">
      <c r="A98" s="194"/>
      <c r="B98" s="195"/>
      <c r="C98" s="285" t="s">
        <v>518</v>
      </c>
      <c r="D98" s="285"/>
      <c r="E98" s="285"/>
      <c r="F98" s="286"/>
      <c r="G98" s="182">
        <f>Source!F515</f>
        <v>0</v>
      </c>
      <c r="H98" s="194"/>
      <c r="I98" s="194"/>
      <c r="J98" s="194"/>
      <c r="K98" s="194"/>
      <c r="L98" s="194"/>
    </row>
    <row r="101" spans="1:12" ht="15" x14ac:dyDescent="0.2">
      <c r="A101" s="196"/>
      <c r="B101" s="197"/>
      <c r="C101" s="290" t="s">
        <v>519</v>
      </c>
      <c r="D101" s="290"/>
      <c r="E101" s="290"/>
      <c r="F101" s="290"/>
      <c r="G101" s="290"/>
      <c r="H101" s="290"/>
      <c r="I101" s="232"/>
      <c r="J101" s="196"/>
      <c r="K101" s="198"/>
      <c r="L101" s="232"/>
    </row>
    <row r="103" spans="1:12" ht="15" hidden="1" x14ac:dyDescent="0.2">
      <c r="A103" s="191"/>
      <c r="B103" s="192"/>
      <c r="C103" s="288" t="s">
        <v>520</v>
      </c>
      <c r="D103" s="288"/>
      <c r="E103" s="288"/>
      <c r="F103" s="288"/>
      <c r="G103" s="288"/>
      <c r="H103" s="288"/>
      <c r="I103" s="183"/>
      <c r="J103" s="191"/>
      <c r="K103" s="193"/>
      <c r="L103" s="183">
        <f>L105+L120+L121</f>
        <v>0</v>
      </c>
    </row>
    <row r="104" spans="1:12" ht="14.25" hidden="1" x14ac:dyDescent="0.2">
      <c r="A104" s="194"/>
      <c r="B104" s="195"/>
      <c r="C104" s="289" t="s">
        <v>494</v>
      </c>
      <c r="D104" s="285"/>
      <c r="E104" s="285"/>
      <c r="F104" s="285"/>
      <c r="G104" s="285"/>
      <c r="H104" s="285"/>
      <c r="I104" s="179"/>
      <c r="J104" s="194"/>
      <c r="K104" s="178"/>
      <c r="L104" s="179"/>
    </row>
    <row r="105" spans="1:12" ht="14.25" hidden="1" x14ac:dyDescent="0.2">
      <c r="A105" s="194"/>
      <c r="B105" s="195"/>
      <c r="C105" s="285" t="s">
        <v>521</v>
      </c>
      <c r="D105" s="285"/>
      <c r="E105" s="285"/>
      <c r="F105" s="285"/>
      <c r="G105" s="285"/>
      <c r="H105" s="285"/>
      <c r="I105" s="179"/>
      <c r="J105" s="194"/>
      <c r="K105" s="178"/>
      <c r="L105" s="179">
        <f>L107+L108+L114+L118</f>
        <v>0</v>
      </c>
    </row>
    <row r="106" spans="1:12" ht="14.25" hidden="1" x14ac:dyDescent="0.2">
      <c r="A106" s="194"/>
      <c r="B106" s="195"/>
      <c r="C106" s="289" t="s">
        <v>494</v>
      </c>
      <c r="D106" s="285"/>
      <c r="E106" s="285"/>
      <c r="F106" s="285"/>
      <c r="G106" s="285"/>
      <c r="H106" s="285"/>
      <c r="I106" s="179"/>
      <c r="J106" s="194"/>
      <c r="K106" s="178"/>
      <c r="L106" s="179"/>
    </row>
    <row r="107" spans="1:12" ht="14.25" hidden="1" x14ac:dyDescent="0.2">
      <c r="A107" s="194"/>
      <c r="B107" s="195"/>
      <c r="C107" s="285" t="s">
        <v>522</v>
      </c>
      <c r="D107" s="285"/>
      <c r="E107" s="285"/>
      <c r="F107" s="285"/>
      <c r="G107" s="285"/>
      <c r="H107" s="285"/>
      <c r="I107" s="179"/>
      <c r="J107" s="194"/>
      <c r="K107" s="178"/>
      <c r="L107" s="179">
        <f>SUMIF(CD48:CD99, 1, AR48:AR99)</f>
        <v>0</v>
      </c>
    </row>
    <row r="108" spans="1:12" ht="14.25" hidden="1" x14ac:dyDescent="0.2">
      <c r="A108" s="194"/>
      <c r="B108" s="195"/>
      <c r="C108" s="285" t="s">
        <v>496</v>
      </c>
      <c r="D108" s="285"/>
      <c r="E108" s="285"/>
      <c r="F108" s="285"/>
      <c r="G108" s="285"/>
      <c r="H108" s="285"/>
      <c r="I108" s="179"/>
      <c r="J108" s="194"/>
      <c r="K108" s="178"/>
      <c r="L108" s="179">
        <f>L110+L113+L112</f>
        <v>0</v>
      </c>
    </row>
    <row r="109" spans="1:12" ht="14.25" hidden="1" x14ac:dyDescent="0.2">
      <c r="A109" s="194"/>
      <c r="B109" s="195"/>
      <c r="C109" s="289" t="s">
        <v>497</v>
      </c>
      <c r="D109" s="285"/>
      <c r="E109" s="285"/>
      <c r="F109" s="285"/>
      <c r="G109" s="285"/>
      <c r="H109" s="285"/>
      <c r="I109" s="179"/>
      <c r="J109" s="194"/>
      <c r="K109" s="178"/>
      <c r="L109" s="179"/>
    </row>
    <row r="110" spans="1:12" ht="14.25" hidden="1" x14ac:dyDescent="0.2">
      <c r="A110" s="194"/>
      <c r="B110" s="195"/>
      <c r="C110" s="285" t="s">
        <v>496</v>
      </c>
      <c r="D110" s="285"/>
      <c r="E110" s="285"/>
      <c r="F110" s="285"/>
      <c r="G110" s="285"/>
      <c r="H110" s="285"/>
      <c r="I110" s="179"/>
      <c r="J110" s="194"/>
      <c r="K110" s="178"/>
      <c r="L110" s="179">
        <f>SUMIF(CD48:CD99, 1, AO48:AO99)</f>
        <v>0</v>
      </c>
    </row>
    <row r="111" spans="1:12" ht="14.25" hidden="1" x14ac:dyDescent="0.2">
      <c r="A111" s="194"/>
      <c r="B111" s="195"/>
      <c r="C111" s="289" t="s">
        <v>498</v>
      </c>
      <c r="D111" s="285"/>
      <c r="E111" s="285"/>
      <c r="F111" s="285"/>
      <c r="G111" s="285"/>
      <c r="H111" s="285"/>
      <c r="I111" s="179"/>
      <c r="J111" s="194"/>
      <c r="K111" s="178"/>
      <c r="L111" s="179"/>
    </row>
    <row r="112" spans="1:12" ht="14.25" hidden="1" x14ac:dyDescent="0.2">
      <c r="A112" s="194"/>
      <c r="B112" s="195"/>
      <c r="C112" s="285" t="s">
        <v>499</v>
      </c>
      <c r="D112" s="285"/>
      <c r="E112" s="285"/>
      <c r="F112" s="285"/>
      <c r="G112" s="285"/>
      <c r="H112" s="285"/>
      <c r="I112" s="179"/>
      <c r="J112" s="194"/>
      <c r="K112" s="178"/>
      <c r="L112" s="179">
        <f>SUMIF(CD48:CD99, 1, AT48:AT99)</f>
        <v>0</v>
      </c>
    </row>
    <row r="113" spans="1:12" ht="14.25" hidden="1" x14ac:dyDescent="0.2">
      <c r="A113" s="194"/>
      <c r="B113" s="195"/>
      <c r="C113" s="285" t="s">
        <v>500</v>
      </c>
      <c r="D113" s="285"/>
      <c r="E113" s="285"/>
      <c r="F113" s="285"/>
      <c r="G113" s="285"/>
      <c r="H113" s="285"/>
      <c r="I113" s="179"/>
      <c r="J113" s="194"/>
      <c r="K113" s="178"/>
      <c r="L113" s="179">
        <f>SUMIF(CD48:CD99, 1, AV48:AV99)</f>
        <v>0</v>
      </c>
    </row>
    <row r="114" spans="1:12" ht="14.25" hidden="1" x14ac:dyDescent="0.2">
      <c r="A114" s="194"/>
      <c r="B114" s="195"/>
      <c r="C114" s="285" t="s">
        <v>501</v>
      </c>
      <c r="D114" s="285"/>
      <c r="E114" s="285"/>
      <c r="F114" s="285"/>
      <c r="G114" s="285"/>
      <c r="H114" s="285"/>
      <c r="I114" s="179"/>
      <c r="J114" s="194"/>
      <c r="K114" s="178"/>
      <c r="L114" s="179">
        <f>L116+L117</f>
        <v>0</v>
      </c>
    </row>
    <row r="115" spans="1:12" ht="14.25" hidden="1" x14ac:dyDescent="0.2">
      <c r="A115" s="194"/>
      <c r="B115" s="195"/>
      <c r="C115" s="289" t="s">
        <v>497</v>
      </c>
      <c r="D115" s="285"/>
      <c r="E115" s="285"/>
      <c r="F115" s="285"/>
      <c r="G115" s="285"/>
      <c r="H115" s="285"/>
      <c r="I115" s="179"/>
      <c r="J115" s="194"/>
      <c r="K115" s="178"/>
      <c r="L115" s="179"/>
    </row>
    <row r="116" spans="1:12" ht="14.25" hidden="1" x14ac:dyDescent="0.2">
      <c r="A116" s="194"/>
      <c r="B116" s="195"/>
      <c r="C116" s="285" t="s">
        <v>502</v>
      </c>
      <c r="D116" s="285"/>
      <c r="E116" s="285"/>
      <c r="F116" s="285"/>
      <c r="G116" s="285"/>
      <c r="H116" s="285"/>
      <c r="I116" s="179"/>
      <c r="J116" s="194"/>
      <c r="K116" s="178"/>
      <c r="L116" s="179">
        <f>SUMIF(CD48:CD99, 1, AW48:AW99)-SUMIF(CD48:CD99, 1, BK48:BK99)</f>
        <v>0</v>
      </c>
    </row>
    <row r="117" spans="1:12" ht="14.25" hidden="1" x14ac:dyDescent="0.2">
      <c r="A117" s="194"/>
      <c r="B117" s="195"/>
      <c r="C117" s="285" t="s">
        <v>503</v>
      </c>
      <c r="D117" s="285"/>
      <c r="E117" s="285"/>
      <c r="F117" s="285"/>
      <c r="G117" s="285"/>
      <c r="H117" s="285"/>
      <c r="I117" s="179"/>
      <c r="J117" s="194"/>
      <c r="K117" s="178"/>
      <c r="L117" s="179">
        <f>SUMIF(CD48:CD99, 1, BC48:BC99)</f>
        <v>0</v>
      </c>
    </row>
    <row r="118" spans="1:12" ht="14.25" hidden="1" x14ac:dyDescent="0.2">
      <c r="A118" s="194"/>
      <c r="B118" s="195"/>
      <c r="C118" s="285" t="s">
        <v>504</v>
      </c>
      <c r="D118" s="285"/>
      <c r="E118" s="285"/>
      <c r="F118" s="285"/>
      <c r="G118" s="285"/>
      <c r="H118" s="285"/>
      <c r="I118" s="179"/>
      <c r="J118" s="194"/>
      <c r="K118" s="178"/>
      <c r="L118" s="179">
        <f>SUMIF(CD48:CD99, 1, BB48:BB99)</f>
        <v>0</v>
      </c>
    </row>
    <row r="119" spans="1:12" ht="14.25" hidden="1" x14ac:dyDescent="0.2">
      <c r="A119" s="194"/>
      <c r="B119" s="195"/>
      <c r="C119" s="285" t="s">
        <v>523</v>
      </c>
      <c r="D119" s="285"/>
      <c r="E119" s="285"/>
      <c r="F119" s="285"/>
      <c r="G119" s="285"/>
      <c r="H119" s="285"/>
      <c r="I119" s="179"/>
      <c r="J119" s="194"/>
      <c r="K119" s="178"/>
      <c r="L119" s="179">
        <f>SUMIF(CD48:CD99, 1, AR48:AR99)+SUMIF(CD48:CD99, 1, AT48:AT99)+SUMIF(CD48:CD99, 1, AV48:AV99)</f>
        <v>0</v>
      </c>
    </row>
    <row r="120" spans="1:12" ht="14.25" hidden="1" x14ac:dyDescent="0.2">
      <c r="A120" s="194"/>
      <c r="B120" s="195"/>
      <c r="C120" s="285" t="s">
        <v>524</v>
      </c>
      <c r="D120" s="285"/>
      <c r="E120" s="285"/>
      <c r="F120" s="285"/>
      <c r="G120" s="285"/>
      <c r="H120" s="285"/>
      <c r="I120" s="179"/>
      <c r="J120" s="194"/>
      <c r="K120" s="178"/>
      <c r="L120" s="179">
        <f>SUMIF(CD48:CD99, 1, AZ48:AZ99)</f>
        <v>0</v>
      </c>
    </row>
    <row r="121" spans="1:12" ht="14.25" hidden="1" x14ac:dyDescent="0.2">
      <c r="A121" s="194"/>
      <c r="B121" s="195"/>
      <c r="C121" s="285" t="s">
        <v>525</v>
      </c>
      <c r="D121" s="285"/>
      <c r="E121" s="285"/>
      <c r="F121" s="285"/>
      <c r="G121" s="285"/>
      <c r="H121" s="285"/>
      <c r="I121" s="179"/>
      <c r="J121" s="194"/>
      <c r="K121" s="178"/>
      <c r="L121" s="179">
        <f>SUMIF(CD48:CD99, 1, BA48:BA99)</f>
        <v>0</v>
      </c>
    </row>
    <row r="122" spans="1:12" hidden="1" x14ac:dyDescent="0.2"/>
    <row r="123" spans="1:12" ht="15" hidden="1" x14ac:dyDescent="0.2">
      <c r="A123" s="191"/>
      <c r="B123" s="192"/>
      <c r="C123" s="288" t="s">
        <v>526</v>
      </c>
      <c r="D123" s="288"/>
      <c r="E123" s="288"/>
      <c r="F123" s="288"/>
      <c r="G123" s="288"/>
      <c r="H123" s="288"/>
      <c r="I123" s="183"/>
      <c r="J123" s="191"/>
      <c r="K123" s="193"/>
      <c r="L123" s="183">
        <f>L125+L140+L141</f>
        <v>0</v>
      </c>
    </row>
    <row r="124" spans="1:12" ht="14.25" hidden="1" x14ac:dyDescent="0.2">
      <c r="A124" s="194"/>
      <c r="B124" s="195"/>
      <c r="C124" s="289" t="s">
        <v>494</v>
      </c>
      <c r="D124" s="285"/>
      <c r="E124" s="285"/>
      <c r="F124" s="285"/>
      <c r="G124" s="285"/>
      <c r="H124" s="285"/>
      <c r="I124" s="179"/>
      <c r="J124" s="194"/>
      <c r="K124" s="178"/>
      <c r="L124" s="179"/>
    </row>
    <row r="125" spans="1:12" ht="14.25" hidden="1" x14ac:dyDescent="0.2">
      <c r="A125" s="194"/>
      <c r="B125" s="195"/>
      <c r="C125" s="285" t="s">
        <v>521</v>
      </c>
      <c r="D125" s="285"/>
      <c r="E125" s="285"/>
      <c r="F125" s="285"/>
      <c r="G125" s="285"/>
      <c r="H125" s="285"/>
      <c r="I125" s="179"/>
      <c r="J125" s="194"/>
      <c r="K125" s="178"/>
      <c r="L125" s="179">
        <f>L127+L128+L134+L138</f>
        <v>0</v>
      </c>
    </row>
    <row r="126" spans="1:12" ht="14.25" hidden="1" x14ac:dyDescent="0.2">
      <c r="A126" s="194"/>
      <c r="B126" s="195"/>
      <c r="C126" s="289" t="s">
        <v>494</v>
      </c>
      <c r="D126" s="285"/>
      <c r="E126" s="285"/>
      <c r="F126" s="285"/>
      <c r="G126" s="285"/>
      <c r="H126" s="285"/>
      <c r="I126" s="179"/>
      <c r="J126" s="194"/>
      <c r="K126" s="178"/>
      <c r="L126" s="179"/>
    </row>
    <row r="127" spans="1:12" ht="14.25" hidden="1" x14ac:dyDescent="0.2">
      <c r="A127" s="194"/>
      <c r="B127" s="195"/>
      <c r="C127" s="285" t="s">
        <v>522</v>
      </c>
      <c r="D127" s="285"/>
      <c r="E127" s="285"/>
      <c r="F127" s="285"/>
      <c r="G127" s="285"/>
      <c r="H127" s="285"/>
      <c r="I127" s="179"/>
      <c r="J127" s="194"/>
      <c r="K127" s="178"/>
      <c r="L127" s="179">
        <f>SUMIF(CD48:CD121, 2, AR48:AR121)</f>
        <v>0</v>
      </c>
    </row>
    <row r="128" spans="1:12" ht="14.25" hidden="1" x14ac:dyDescent="0.2">
      <c r="A128" s="194"/>
      <c r="B128" s="195"/>
      <c r="C128" s="285" t="s">
        <v>496</v>
      </c>
      <c r="D128" s="285"/>
      <c r="E128" s="285"/>
      <c r="F128" s="285"/>
      <c r="G128" s="285"/>
      <c r="H128" s="285"/>
      <c r="I128" s="179"/>
      <c r="J128" s="194"/>
      <c r="K128" s="178"/>
      <c r="L128" s="179">
        <f>L130+L133+L132</f>
        <v>0</v>
      </c>
    </row>
    <row r="129" spans="1:12" ht="14.25" hidden="1" x14ac:dyDescent="0.2">
      <c r="A129" s="194"/>
      <c r="B129" s="195"/>
      <c r="C129" s="289" t="s">
        <v>497</v>
      </c>
      <c r="D129" s="285"/>
      <c r="E129" s="285"/>
      <c r="F129" s="285"/>
      <c r="G129" s="285"/>
      <c r="H129" s="285"/>
      <c r="I129" s="179"/>
      <c r="J129" s="194"/>
      <c r="K129" s="178"/>
      <c r="L129" s="179"/>
    </row>
    <row r="130" spans="1:12" ht="14.25" hidden="1" x14ac:dyDescent="0.2">
      <c r="A130" s="194"/>
      <c r="B130" s="195"/>
      <c r="C130" s="285" t="s">
        <v>496</v>
      </c>
      <c r="D130" s="285"/>
      <c r="E130" s="285"/>
      <c r="F130" s="285"/>
      <c r="G130" s="285"/>
      <c r="H130" s="285"/>
      <c r="I130" s="179"/>
      <c r="J130" s="194"/>
      <c r="K130" s="178"/>
      <c r="L130" s="179">
        <f>SUMIF(CD48:CD121, 2, AO48:AO121)</f>
        <v>0</v>
      </c>
    </row>
    <row r="131" spans="1:12" ht="14.25" hidden="1" x14ac:dyDescent="0.2">
      <c r="A131" s="194"/>
      <c r="B131" s="195"/>
      <c r="C131" s="289" t="s">
        <v>498</v>
      </c>
      <c r="D131" s="285"/>
      <c r="E131" s="285"/>
      <c r="F131" s="285"/>
      <c r="G131" s="285"/>
      <c r="H131" s="285"/>
      <c r="I131" s="179"/>
      <c r="J131" s="194"/>
      <c r="K131" s="178"/>
      <c r="L131" s="179"/>
    </row>
    <row r="132" spans="1:12" ht="14.25" hidden="1" x14ac:dyDescent="0.2">
      <c r="A132" s="194"/>
      <c r="B132" s="195"/>
      <c r="C132" s="285" t="s">
        <v>499</v>
      </c>
      <c r="D132" s="285"/>
      <c r="E132" s="285"/>
      <c r="F132" s="285"/>
      <c r="G132" s="285"/>
      <c r="H132" s="285"/>
      <c r="I132" s="179"/>
      <c r="J132" s="194"/>
      <c r="K132" s="178"/>
      <c r="L132" s="179">
        <f>SUMIF(CD48:CD121, 2, AT48:AT121)</f>
        <v>0</v>
      </c>
    </row>
    <row r="133" spans="1:12" ht="14.25" hidden="1" x14ac:dyDescent="0.2">
      <c r="A133" s="194"/>
      <c r="B133" s="195"/>
      <c r="C133" s="285" t="s">
        <v>500</v>
      </c>
      <c r="D133" s="285"/>
      <c r="E133" s="285"/>
      <c r="F133" s="285"/>
      <c r="G133" s="285"/>
      <c r="H133" s="285"/>
      <c r="I133" s="179"/>
      <c r="J133" s="194"/>
      <c r="K133" s="178"/>
      <c r="L133" s="179">
        <f>SUMIF(CD48:CD121, 2, AV48:AV121)</f>
        <v>0</v>
      </c>
    </row>
    <row r="134" spans="1:12" ht="14.25" hidden="1" x14ac:dyDescent="0.2">
      <c r="A134" s="194"/>
      <c r="B134" s="195"/>
      <c r="C134" s="285" t="s">
        <v>501</v>
      </c>
      <c r="D134" s="285"/>
      <c r="E134" s="285"/>
      <c r="F134" s="285"/>
      <c r="G134" s="285"/>
      <c r="H134" s="285"/>
      <c r="I134" s="179"/>
      <c r="J134" s="194"/>
      <c r="K134" s="178"/>
      <c r="L134" s="179">
        <f>L136+L137</f>
        <v>0</v>
      </c>
    </row>
    <row r="135" spans="1:12" ht="14.25" hidden="1" x14ac:dyDescent="0.2">
      <c r="A135" s="194"/>
      <c r="B135" s="195"/>
      <c r="C135" s="289" t="s">
        <v>497</v>
      </c>
      <c r="D135" s="285"/>
      <c r="E135" s="285"/>
      <c r="F135" s="285"/>
      <c r="G135" s="285"/>
      <c r="H135" s="285"/>
      <c r="I135" s="179"/>
      <c r="J135" s="194"/>
      <c r="K135" s="178"/>
      <c r="L135" s="179"/>
    </row>
    <row r="136" spans="1:12" ht="14.25" hidden="1" x14ac:dyDescent="0.2">
      <c r="A136" s="194"/>
      <c r="B136" s="195"/>
      <c r="C136" s="285" t="s">
        <v>502</v>
      </c>
      <c r="D136" s="285"/>
      <c r="E136" s="285"/>
      <c r="F136" s="285"/>
      <c r="G136" s="285"/>
      <c r="H136" s="285"/>
      <c r="I136" s="179"/>
      <c r="J136" s="194"/>
      <c r="K136" s="178"/>
      <c r="L136" s="179">
        <f>SUMIF(CD48:CD121, 2, AW48:AW121)-SUMIF(CD48:CD121, 2, BK48:BK121)</f>
        <v>0</v>
      </c>
    </row>
    <row r="137" spans="1:12" ht="14.25" hidden="1" x14ac:dyDescent="0.2">
      <c r="A137" s="194"/>
      <c r="B137" s="195"/>
      <c r="C137" s="285" t="s">
        <v>503</v>
      </c>
      <c r="D137" s="285"/>
      <c r="E137" s="285"/>
      <c r="F137" s="285"/>
      <c r="G137" s="285"/>
      <c r="H137" s="285"/>
      <c r="I137" s="179"/>
      <c r="J137" s="194"/>
      <c r="K137" s="178"/>
      <c r="L137" s="179">
        <f>SUMIF(CD48:CD121, 2, BC48:BC121)</f>
        <v>0</v>
      </c>
    </row>
    <row r="138" spans="1:12" ht="14.25" hidden="1" x14ac:dyDescent="0.2">
      <c r="A138" s="194"/>
      <c r="B138" s="195"/>
      <c r="C138" s="285" t="s">
        <v>504</v>
      </c>
      <c r="D138" s="285"/>
      <c r="E138" s="285"/>
      <c r="F138" s="285"/>
      <c r="G138" s="285"/>
      <c r="H138" s="285"/>
      <c r="I138" s="179"/>
      <c r="J138" s="194"/>
      <c r="K138" s="178"/>
      <c r="L138" s="179">
        <f>SUMIF(CD48:CD121, 2, BB48:BB121)</f>
        <v>0</v>
      </c>
    </row>
    <row r="139" spans="1:12" ht="14.25" hidden="1" x14ac:dyDescent="0.2">
      <c r="A139" s="194"/>
      <c r="B139" s="195"/>
      <c r="C139" s="285" t="s">
        <v>523</v>
      </c>
      <c r="D139" s="285"/>
      <c r="E139" s="285"/>
      <c r="F139" s="285"/>
      <c r="G139" s="285"/>
      <c r="H139" s="285"/>
      <c r="I139" s="179"/>
      <c r="J139" s="194"/>
      <c r="K139" s="178"/>
      <c r="L139" s="179">
        <f>SUMIF(CD48:CD121, 2, AR48:AR121)+SUMIF(CD48:CD121, 2, AT48:AT121)+SUMIF(CD48:CD121, 2, AV48:AV121)</f>
        <v>0</v>
      </c>
    </row>
    <row r="140" spans="1:12" ht="14.25" hidden="1" x14ac:dyDescent="0.2">
      <c r="A140" s="194"/>
      <c r="B140" s="195"/>
      <c r="C140" s="285" t="s">
        <v>524</v>
      </c>
      <c r="D140" s="285"/>
      <c r="E140" s="285"/>
      <c r="F140" s="285"/>
      <c r="G140" s="285"/>
      <c r="H140" s="285"/>
      <c r="I140" s="179"/>
      <c r="J140" s="194"/>
      <c r="K140" s="178"/>
      <c r="L140" s="179">
        <f>SUMIF(CD48:CD121, 2, AZ48:AZ121)</f>
        <v>0</v>
      </c>
    </row>
    <row r="141" spans="1:12" ht="14.25" hidden="1" x14ac:dyDescent="0.2">
      <c r="A141" s="194"/>
      <c r="B141" s="195"/>
      <c r="C141" s="285" t="s">
        <v>525</v>
      </c>
      <c r="D141" s="285"/>
      <c r="E141" s="285"/>
      <c r="F141" s="285"/>
      <c r="G141" s="285"/>
      <c r="H141" s="285"/>
      <c r="I141" s="179"/>
      <c r="J141" s="194"/>
      <c r="K141" s="178"/>
      <c r="L141" s="179">
        <f>SUMIF(CD48:CD121, 2, BA48:BA121)</f>
        <v>0</v>
      </c>
    </row>
    <row r="142" spans="1:12" hidden="1" x14ac:dyDescent="0.2"/>
    <row r="143" spans="1:12" ht="15" hidden="1" x14ac:dyDescent="0.2">
      <c r="A143" s="191"/>
      <c r="B143" s="192"/>
      <c r="C143" s="288" t="s">
        <v>527</v>
      </c>
      <c r="D143" s="288"/>
      <c r="E143" s="288"/>
      <c r="F143" s="288"/>
      <c r="G143" s="288"/>
      <c r="H143" s="288"/>
      <c r="I143" s="183"/>
      <c r="J143" s="191"/>
      <c r="K143" s="193"/>
      <c r="L143" s="183">
        <f>L145+L146</f>
        <v>0</v>
      </c>
    </row>
    <row r="144" spans="1:12" ht="14.25" hidden="1" x14ac:dyDescent="0.2">
      <c r="A144" s="194"/>
      <c r="B144" s="195"/>
      <c r="C144" s="289" t="s">
        <v>494</v>
      </c>
      <c r="D144" s="285"/>
      <c r="E144" s="285"/>
      <c r="F144" s="285"/>
      <c r="G144" s="285"/>
      <c r="H144" s="285"/>
      <c r="I144" s="179"/>
      <c r="J144" s="194"/>
      <c r="K144" s="178"/>
      <c r="L144" s="179"/>
    </row>
    <row r="145" spans="1:12" ht="14.25" hidden="1" x14ac:dyDescent="0.2">
      <c r="A145" s="194"/>
      <c r="B145" s="195"/>
      <c r="C145" s="285" t="s">
        <v>509</v>
      </c>
      <c r="D145" s="285"/>
      <c r="E145" s="285"/>
      <c r="F145" s="285"/>
      <c r="G145" s="285"/>
      <c r="H145" s="285"/>
      <c r="I145" s="179"/>
      <c r="J145" s="194"/>
      <c r="K145" s="178"/>
      <c r="L145" s="179">
        <f>SUMIF(CD48:CD141, 3, BK48:BK141)</f>
        <v>0</v>
      </c>
    </row>
    <row r="146" spans="1:12" ht="14.25" hidden="1" x14ac:dyDescent="0.2">
      <c r="A146" s="194"/>
      <c r="B146" s="195"/>
      <c r="C146" s="285" t="s">
        <v>510</v>
      </c>
      <c r="D146" s="285"/>
      <c r="E146" s="285"/>
      <c r="F146" s="285"/>
      <c r="G146" s="285"/>
      <c r="H146" s="285"/>
      <c r="I146" s="179"/>
      <c r="J146" s="194"/>
      <c r="K146" s="178"/>
      <c r="L146" s="179">
        <f>SUMIF(CD48:CD141, 3, BD48:BD141)</f>
        <v>0</v>
      </c>
    </row>
    <row r="148" spans="1:12" ht="15" x14ac:dyDescent="0.2">
      <c r="A148" s="191"/>
      <c r="B148" s="192"/>
      <c r="C148" s="288" t="s">
        <v>528</v>
      </c>
      <c r="D148" s="288"/>
      <c r="E148" s="288"/>
      <c r="F148" s="288"/>
      <c r="G148" s="288"/>
      <c r="H148" s="288"/>
      <c r="I148" s="183"/>
      <c r="J148" s="191"/>
      <c r="K148" s="193"/>
      <c r="L148" s="183">
        <f>L156+L171+L172+L150+L151+L152+L153</f>
        <v>34554.810000000005</v>
      </c>
    </row>
    <row r="149" spans="1:12" ht="14.25" x14ac:dyDescent="0.2">
      <c r="A149" s="194"/>
      <c r="B149" s="195"/>
      <c r="C149" s="289" t="s">
        <v>494</v>
      </c>
      <c r="D149" s="285"/>
      <c r="E149" s="285"/>
      <c r="F149" s="285"/>
      <c r="G149" s="285"/>
      <c r="H149" s="285"/>
      <c r="I149" s="179"/>
      <c r="J149" s="194"/>
      <c r="K149" s="178"/>
      <c r="L149" s="179"/>
    </row>
    <row r="150" spans="1:12" ht="14.25" hidden="1" x14ac:dyDescent="0.2">
      <c r="A150" s="194"/>
      <c r="B150" s="195"/>
      <c r="C150" s="285" t="s">
        <v>529</v>
      </c>
      <c r="D150" s="285"/>
      <c r="E150" s="285"/>
      <c r="F150" s="285"/>
      <c r="G150" s="285"/>
      <c r="H150" s="285"/>
      <c r="I150" s="179"/>
      <c r="J150" s="194"/>
      <c r="K150" s="178"/>
      <c r="L150" s="179"/>
    </row>
    <row r="151" spans="1:12" ht="14.25" hidden="1" x14ac:dyDescent="0.2">
      <c r="A151" s="194"/>
      <c r="B151" s="195"/>
      <c r="C151" s="285" t="s">
        <v>529</v>
      </c>
      <c r="D151" s="285"/>
      <c r="E151" s="285"/>
      <c r="F151" s="285"/>
      <c r="G151" s="285"/>
      <c r="H151" s="285"/>
      <c r="I151" s="179"/>
      <c r="J151" s="194"/>
      <c r="K151" s="178"/>
      <c r="L151" s="179">
        <f>SUM(BQ48:BQ146)</f>
        <v>0</v>
      </c>
    </row>
    <row r="152" spans="1:12" ht="14.25" hidden="1" x14ac:dyDescent="0.2">
      <c r="A152" s="194"/>
      <c r="B152" s="195"/>
      <c r="C152" s="285" t="s">
        <v>530</v>
      </c>
      <c r="D152" s="285"/>
      <c r="E152" s="285"/>
      <c r="F152" s="285"/>
      <c r="G152" s="285"/>
      <c r="H152" s="285"/>
      <c r="I152" s="179"/>
      <c r="J152" s="194"/>
      <c r="K152" s="178"/>
      <c r="L152" s="179">
        <f>SUMIF(CD48:CD146, 4, BB48:BB146)+SUMIF(CD48:CD146, 4, BC48:BC146)+SUMIF(CD48:CD146, 4, BD48:BD146)</f>
        <v>0</v>
      </c>
    </row>
    <row r="153" spans="1:12" ht="14.25" hidden="1" x14ac:dyDescent="0.2">
      <c r="A153" s="194"/>
      <c r="B153" s="195"/>
      <c r="C153" s="285" t="s">
        <v>531</v>
      </c>
      <c r="D153" s="285"/>
      <c r="E153" s="285"/>
      <c r="F153" s="285"/>
      <c r="G153" s="285"/>
      <c r="H153" s="285"/>
      <c r="I153" s="179"/>
      <c r="J153" s="194"/>
      <c r="K153" s="178"/>
      <c r="L153" s="179">
        <f>SUM(BO48:BO146)</f>
        <v>0</v>
      </c>
    </row>
    <row r="154" spans="1:12" ht="14.25" x14ac:dyDescent="0.2">
      <c r="A154" s="194"/>
      <c r="B154" s="195"/>
      <c r="C154" s="285" t="s">
        <v>532</v>
      </c>
      <c r="D154" s="285"/>
      <c r="E154" s="285"/>
      <c r="F154" s="285"/>
      <c r="G154" s="285"/>
      <c r="H154" s="285"/>
      <c r="I154" s="179"/>
      <c r="J154" s="194"/>
      <c r="K154" s="178"/>
      <c r="L154" s="179">
        <f>L156+L171+L172</f>
        <v>34554.810000000005</v>
      </c>
    </row>
    <row r="155" spans="1:12" ht="14.25" x14ac:dyDescent="0.2">
      <c r="A155" s="194"/>
      <c r="B155" s="195"/>
      <c r="C155" s="289" t="s">
        <v>494</v>
      </c>
      <c r="D155" s="285"/>
      <c r="E155" s="285"/>
      <c r="F155" s="285"/>
      <c r="G155" s="285"/>
      <c r="H155" s="285"/>
      <c r="I155" s="179"/>
      <c r="J155" s="194"/>
      <c r="K155" s="178"/>
      <c r="L155" s="179"/>
    </row>
    <row r="156" spans="1:12" ht="14.25" x14ac:dyDescent="0.2">
      <c r="A156" s="194"/>
      <c r="B156" s="195"/>
      <c r="C156" s="285" t="s">
        <v>521</v>
      </c>
      <c r="D156" s="285"/>
      <c r="E156" s="285"/>
      <c r="F156" s="285"/>
      <c r="G156" s="285"/>
      <c r="H156" s="285"/>
      <c r="I156" s="179"/>
      <c r="J156" s="194"/>
      <c r="K156" s="178"/>
      <c r="L156" s="179">
        <f>L158+L159+L165+L169</f>
        <v>16454.670000000002</v>
      </c>
    </row>
    <row r="157" spans="1:12" ht="14.25" x14ac:dyDescent="0.2">
      <c r="A157" s="194"/>
      <c r="B157" s="195"/>
      <c r="C157" s="289" t="s">
        <v>494</v>
      </c>
      <c r="D157" s="285"/>
      <c r="E157" s="285"/>
      <c r="F157" s="285"/>
      <c r="G157" s="285"/>
      <c r="H157" s="285"/>
      <c r="I157" s="179"/>
      <c r="J157" s="194"/>
      <c r="K157" s="178"/>
      <c r="L157" s="179"/>
    </row>
    <row r="158" spans="1:12" ht="14.25" x14ac:dyDescent="0.2">
      <c r="A158" s="194"/>
      <c r="B158" s="195"/>
      <c r="C158" s="285" t="s">
        <v>522</v>
      </c>
      <c r="D158" s="285"/>
      <c r="E158" s="285"/>
      <c r="F158" s="285"/>
      <c r="G158" s="285"/>
      <c r="H158" s="285"/>
      <c r="I158" s="179"/>
      <c r="J158" s="194"/>
      <c r="K158" s="178"/>
      <c r="L158" s="179">
        <f>SUMIF(CD48:CD146, 4, AR48:AR146)</f>
        <v>16454.670000000002</v>
      </c>
    </row>
    <row r="159" spans="1:12" ht="14.25" hidden="1" x14ac:dyDescent="0.2">
      <c r="A159" s="194"/>
      <c r="B159" s="195"/>
      <c r="C159" s="285" t="s">
        <v>496</v>
      </c>
      <c r="D159" s="285"/>
      <c r="E159" s="285"/>
      <c r="F159" s="285"/>
      <c r="G159" s="285"/>
      <c r="H159" s="285"/>
      <c r="I159" s="179"/>
      <c r="J159" s="194"/>
      <c r="K159" s="178"/>
      <c r="L159" s="179">
        <f>L161+L164+L163</f>
        <v>0</v>
      </c>
    </row>
    <row r="160" spans="1:12" ht="14.25" hidden="1" x14ac:dyDescent="0.2">
      <c r="A160" s="194"/>
      <c r="B160" s="195"/>
      <c r="C160" s="289" t="s">
        <v>497</v>
      </c>
      <c r="D160" s="285"/>
      <c r="E160" s="285"/>
      <c r="F160" s="285"/>
      <c r="G160" s="285"/>
      <c r="H160" s="285"/>
      <c r="I160" s="179"/>
      <c r="J160" s="194"/>
      <c r="K160" s="178"/>
      <c r="L160" s="179"/>
    </row>
    <row r="161" spans="1:12" ht="14.25" hidden="1" x14ac:dyDescent="0.2">
      <c r="A161" s="194"/>
      <c r="B161" s="195"/>
      <c r="C161" s="285" t="s">
        <v>496</v>
      </c>
      <c r="D161" s="285"/>
      <c r="E161" s="285"/>
      <c r="F161" s="285"/>
      <c r="G161" s="285"/>
      <c r="H161" s="285"/>
      <c r="I161" s="179"/>
      <c r="J161" s="194"/>
      <c r="K161" s="178"/>
      <c r="L161" s="179">
        <f>SUMIF(CD48:CD146, 4, AO48:AO146)</f>
        <v>0</v>
      </c>
    </row>
    <row r="162" spans="1:12" ht="14.25" hidden="1" x14ac:dyDescent="0.2">
      <c r="A162" s="194"/>
      <c r="B162" s="195"/>
      <c r="C162" s="289" t="s">
        <v>498</v>
      </c>
      <c r="D162" s="285"/>
      <c r="E162" s="285"/>
      <c r="F162" s="285"/>
      <c r="G162" s="285"/>
      <c r="H162" s="285"/>
      <c r="I162" s="179"/>
      <c r="J162" s="194"/>
      <c r="K162" s="178"/>
      <c r="L162" s="179"/>
    </row>
    <row r="163" spans="1:12" ht="14.25" hidden="1" x14ac:dyDescent="0.2">
      <c r="A163" s="194"/>
      <c r="B163" s="195"/>
      <c r="C163" s="285" t="s">
        <v>499</v>
      </c>
      <c r="D163" s="285"/>
      <c r="E163" s="285"/>
      <c r="F163" s="285"/>
      <c r="G163" s="285"/>
      <c r="H163" s="285"/>
      <c r="I163" s="179"/>
      <c r="J163" s="194"/>
      <c r="K163" s="178"/>
      <c r="L163" s="179">
        <f>SUMIF(CD48:CD146, 4, AT48:AT146)</f>
        <v>0</v>
      </c>
    </row>
    <row r="164" spans="1:12" ht="14.25" hidden="1" x14ac:dyDescent="0.2">
      <c r="A164" s="194"/>
      <c r="B164" s="195"/>
      <c r="C164" s="285" t="s">
        <v>500</v>
      </c>
      <c r="D164" s="285"/>
      <c r="E164" s="285"/>
      <c r="F164" s="285"/>
      <c r="G164" s="285"/>
      <c r="H164" s="285"/>
      <c r="I164" s="179"/>
      <c r="J164" s="194"/>
      <c r="K164" s="178"/>
      <c r="L164" s="179">
        <f>SUMIF(CD48:CD146, 4, AV48:AV146)</f>
        <v>0</v>
      </c>
    </row>
    <row r="165" spans="1:12" ht="14.25" hidden="1" x14ac:dyDescent="0.2">
      <c r="A165" s="194"/>
      <c r="B165" s="195"/>
      <c r="C165" s="285" t="s">
        <v>501</v>
      </c>
      <c r="D165" s="285"/>
      <c r="E165" s="285"/>
      <c r="F165" s="285"/>
      <c r="G165" s="285"/>
      <c r="H165" s="285"/>
      <c r="I165" s="179"/>
      <c r="J165" s="194"/>
      <c r="K165" s="178"/>
      <c r="L165" s="179">
        <f>L167+L168</f>
        <v>0</v>
      </c>
    </row>
    <row r="166" spans="1:12" ht="14.25" hidden="1" x14ac:dyDescent="0.2">
      <c r="A166" s="194"/>
      <c r="B166" s="195"/>
      <c r="C166" s="289" t="s">
        <v>497</v>
      </c>
      <c r="D166" s="285"/>
      <c r="E166" s="285"/>
      <c r="F166" s="285"/>
      <c r="G166" s="285"/>
      <c r="H166" s="285"/>
      <c r="I166" s="179"/>
      <c r="J166" s="194"/>
      <c r="K166" s="178"/>
      <c r="L166" s="179"/>
    </row>
    <row r="167" spans="1:12" ht="14.25" hidden="1" x14ac:dyDescent="0.2">
      <c r="A167" s="194"/>
      <c r="B167" s="195"/>
      <c r="C167" s="285" t="s">
        <v>502</v>
      </c>
      <c r="D167" s="285"/>
      <c r="E167" s="285"/>
      <c r="F167" s="285"/>
      <c r="G167" s="285"/>
      <c r="H167" s="285"/>
      <c r="I167" s="179"/>
      <c r="J167" s="194"/>
      <c r="K167" s="178"/>
      <c r="L167" s="179">
        <f>SUMIF(CD48:CD146, 4, AW48:AW146)-SUMIF(CD48:CD146, 4, BK48:BK146)</f>
        <v>0</v>
      </c>
    </row>
    <row r="168" spans="1:12" ht="14.25" hidden="1" x14ac:dyDescent="0.2">
      <c r="A168" s="194"/>
      <c r="B168" s="195"/>
      <c r="C168" s="285" t="s">
        <v>503</v>
      </c>
      <c r="D168" s="285"/>
      <c r="E168" s="285"/>
      <c r="F168" s="285"/>
      <c r="G168" s="285"/>
      <c r="H168" s="285"/>
      <c r="I168" s="179"/>
      <c r="J168" s="194"/>
      <c r="K168" s="178"/>
      <c r="L168" s="179">
        <f>SUMIF(CD48:CD146, 4, BC48:BC146)</f>
        <v>0</v>
      </c>
    </row>
    <row r="169" spans="1:12" ht="14.25" hidden="1" x14ac:dyDescent="0.2">
      <c r="A169" s="194"/>
      <c r="B169" s="195"/>
      <c r="C169" s="285" t="s">
        <v>504</v>
      </c>
      <c r="D169" s="285"/>
      <c r="E169" s="285"/>
      <c r="F169" s="285"/>
      <c r="G169" s="285"/>
      <c r="H169" s="285"/>
      <c r="I169" s="179"/>
      <c r="J169" s="194"/>
      <c r="K169" s="178"/>
      <c r="L169" s="179">
        <f>SUMIF(CD48:CD146, 4, BB48:BB146)</f>
        <v>0</v>
      </c>
    </row>
    <row r="170" spans="1:12" ht="14.25" x14ac:dyDescent="0.2">
      <c r="A170" s="194"/>
      <c r="B170" s="195"/>
      <c r="C170" s="285" t="s">
        <v>523</v>
      </c>
      <c r="D170" s="285"/>
      <c r="E170" s="285"/>
      <c r="F170" s="285"/>
      <c r="G170" s="285"/>
      <c r="H170" s="285"/>
      <c r="I170" s="179"/>
      <c r="J170" s="194"/>
      <c r="K170" s="178"/>
      <c r="L170" s="179">
        <f>SUMIF(CD48:CD146, 4, AR48:AR146)+SUMIF(CD48:CD146, 4, AT48:AT146)+SUMIF(CD48:CD146, 4, AV48:AV146)</f>
        <v>16454.670000000002</v>
      </c>
    </row>
    <row r="171" spans="1:12" ht="14.25" x14ac:dyDescent="0.2">
      <c r="A171" s="194"/>
      <c r="B171" s="195"/>
      <c r="C171" s="285" t="s">
        <v>524</v>
      </c>
      <c r="D171" s="285"/>
      <c r="E171" s="285"/>
      <c r="F171" s="285"/>
      <c r="G171" s="285"/>
      <c r="H171" s="285"/>
      <c r="I171" s="179"/>
      <c r="J171" s="194"/>
      <c r="K171" s="178"/>
      <c r="L171" s="179">
        <f>SUMIF(CD48:CD146, 4, AZ48:AZ146)</f>
        <v>12176.460000000001</v>
      </c>
    </row>
    <row r="172" spans="1:12" ht="14.25" x14ac:dyDescent="0.2">
      <c r="A172" s="194"/>
      <c r="B172" s="195"/>
      <c r="C172" s="285" t="s">
        <v>525</v>
      </c>
      <c r="D172" s="285"/>
      <c r="E172" s="285"/>
      <c r="F172" s="285"/>
      <c r="G172" s="285"/>
      <c r="H172" s="285"/>
      <c r="I172" s="179"/>
      <c r="J172" s="194"/>
      <c r="K172" s="178"/>
      <c r="L172" s="179">
        <f>SUMIF(CD48:CD146, 4, BA48:BA146)</f>
        <v>5923.68</v>
      </c>
    </row>
    <row r="174" spans="1:12" ht="15" x14ac:dyDescent="0.2">
      <c r="A174" s="191"/>
      <c r="B174" s="192"/>
      <c r="C174" s="288" t="s">
        <v>533</v>
      </c>
      <c r="D174" s="288"/>
      <c r="E174" s="288"/>
      <c r="F174" s="288"/>
      <c r="G174" s="288"/>
      <c r="H174" s="288"/>
      <c r="I174" s="183"/>
      <c r="J174" s="191"/>
      <c r="K174" s="193"/>
      <c r="L174" s="183">
        <f>L103+L123+L143+L148</f>
        <v>34554.810000000005</v>
      </c>
    </row>
    <row r="175" spans="1:12" ht="14.25" x14ac:dyDescent="0.2">
      <c r="A175" s="194"/>
      <c r="B175" s="195"/>
      <c r="C175" s="289" t="s">
        <v>494</v>
      </c>
      <c r="D175" s="285"/>
      <c r="E175" s="285"/>
      <c r="F175" s="285"/>
      <c r="G175" s="285"/>
      <c r="H175" s="285"/>
      <c r="I175" s="179"/>
      <c r="J175" s="194"/>
      <c r="K175" s="178"/>
      <c r="L175" s="179"/>
    </row>
    <row r="176" spans="1:12" ht="14.25" x14ac:dyDescent="0.2">
      <c r="A176" s="194"/>
      <c r="B176" s="195"/>
      <c r="C176" s="285" t="s">
        <v>521</v>
      </c>
      <c r="D176" s="285"/>
      <c r="E176" s="285"/>
      <c r="F176" s="285"/>
      <c r="G176" s="285"/>
      <c r="H176" s="285"/>
      <c r="I176" s="179"/>
      <c r="J176" s="194"/>
      <c r="K176" s="178"/>
      <c r="L176" s="179">
        <f>L178+L179+L185+L189</f>
        <v>16454.670000000002</v>
      </c>
    </row>
    <row r="177" spans="1:12" ht="14.25" x14ac:dyDescent="0.2">
      <c r="A177" s="194"/>
      <c r="B177" s="195"/>
      <c r="C177" s="289" t="s">
        <v>494</v>
      </c>
      <c r="D177" s="285"/>
      <c r="E177" s="285"/>
      <c r="F177" s="285"/>
      <c r="G177" s="285"/>
      <c r="H177" s="285"/>
      <c r="I177" s="179"/>
      <c r="J177" s="194"/>
      <c r="K177" s="178"/>
      <c r="L177" s="179"/>
    </row>
    <row r="178" spans="1:12" ht="14.25" x14ac:dyDescent="0.2">
      <c r="A178" s="194"/>
      <c r="B178" s="195"/>
      <c r="C178" s="285" t="s">
        <v>522</v>
      </c>
      <c r="D178" s="285"/>
      <c r="E178" s="285"/>
      <c r="F178" s="285"/>
      <c r="G178" s="285"/>
      <c r="H178" s="285"/>
      <c r="I178" s="179"/>
      <c r="J178" s="194"/>
      <c r="K178" s="178"/>
      <c r="L178" s="179">
        <f>SUM(AR48:AR172)</f>
        <v>16454.670000000002</v>
      </c>
    </row>
    <row r="179" spans="1:12" ht="14.25" hidden="1" x14ac:dyDescent="0.2">
      <c r="A179" s="194"/>
      <c r="B179" s="195"/>
      <c r="C179" s="285" t="s">
        <v>496</v>
      </c>
      <c r="D179" s="285"/>
      <c r="E179" s="285"/>
      <c r="F179" s="285"/>
      <c r="G179" s="285"/>
      <c r="H179" s="285"/>
      <c r="I179" s="179"/>
      <c r="J179" s="194"/>
      <c r="K179" s="178"/>
      <c r="L179" s="179">
        <f>L181+L184+L183</f>
        <v>0</v>
      </c>
    </row>
    <row r="180" spans="1:12" ht="14.25" hidden="1" x14ac:dyDescent="0.2">
      <c r="A180" s="194"/>
      <c r="B180" s="195"/>
      <c r="C180" s="289" t="s">
        <v>497</v>
      </c>
      <c r="D180" s="285"/>
      <c r="E180" s="285"/>
      <c r="F180" s="285"/>
      <c r="G180" s="285"/>
      <c r="H180" s="285"/>
      <c r="I180" s="179"/>
      <c r="J180" s="194"/>
      <c r="K180" s="178"/>
      <c r="L180" s="179"/>
    </row>
    <row r="181" spans="1:12" ht="14.25" hidden="1" x14ac:dyDescent="0.2">
      <c r="A181" s="194"/>
      <c r="B181" s="195"/>
      <c r="C181" s="285" t="s">
        <v>496</v>
      </c>
      <c r="D181" s="285"/>
      <c r="E181" s="285"/>
      <c r="F181" s="285"/>
      <c r="G181" s="285"/>
      <c r="H181" s="285"/>
      <c r="I181" s="179"/>
      <c r="J181" s="194"/>
      <c r="K181" s="178"/>
      <c r="L181" s="179">
        <f>SUM(AO48:AO172)</f>
        <v>0</v>
      </c>
    </row>
    <row r="182" spans="1:12" ht="14.25" hidden="1" x14ac:dyDescent="0.2">
      <c r="A182" s="194"/>
      <c r="B182" s="195"/>
      <c r="C182" s="289" t="s">
        <v>498</v>
      </c>
      <c r="D182" s="285"/>
      <c r="E182" s="285"/>
      <c r="F182" s="285"/>
      <c r="G182" s="285"/>
      <c r="H182" s="285"/>
      <c r="I182" s="179"/>
      <c r="J182" s="194"/>
      <c r="K182" s="178"/>
      <c r="L182" s="179"/>
    </row>
    <row r="183" spans="1:12" ht="14.25" hidden="1" x14ac:dyDescent="0.2">
      <c r="A183" s="194"/>
      <c r="B183" s="195"/>
      <c r="C183" s="285" t="s">
        <v>499</v>
      </c>
      <c r="D183" s="285"/>
      <c r="E183" s="285"/>
      <c r="F183" s="285"/>
      <c r="G183" s="285"/>
      <c r="H183" s="285"/>
      <c r="I183" s="179"/>
      <c r="J183" s="194"/>
      <c r="K183" s="178"/>
      <c r="L183" s="179">
        <f>SUM(AT48:AT172)</f>
        <v>0</v>
      </c>
    </row>
    <row r="184" spans="1:12" ht="14.25" hidden="1" x14ac:dyDescent="0.2">
      <c r="A184" s="194"/>
      <c r="B184" s="195"/>
      <c r="C184" s="285" t="s">
        <v>500</v>
      </c>
      <c r="D184" s="285"/>
      <c r="E184" s="285"/>
      <c r="F184" s="285"/>
      <c r="G184" s="285"/>
      <c r="H184" s="285"/>
      <c r="I184" s="179"/>
      <c r="J184" s="194"/>
      <c r="K184" s="178"/>
      <c r="L184" s="179">
        <f>SUM(AV48:AV172)</f>
        <v>0</v>
      </c>
    </row>
    <row r="185" spans="1:12" ht="14.25" hidden="1" x14ac:dyDescent="0.2">
      <c r="A185" s="194"/>
      <c r="B185" s="195"/>
      <c r="C185" s="285" t="s">
        <v>501</v>
      </c>
      <c r="D185" s="285"/>
      <c r="E185" s="285"/>
      <c r="F185" s="285"/>
      <c r="G185" s="285"/>
      <c r="H185" s="285"/>
      <c r="I185" s="179"/>
      <c r="J185" s="194"/>
      <c r="K185" s="178"/>
      <c r="L185" s="179">
        <f>L187+L188</f>
        <v>0</v>
      </c>
    </row>
    <row r="186" spans="1:12" ht="14.25" hidden="1" x14ac:dyDescent="0.2">
      <c r="A186" s="194"/>
      <c r="B186" s="195"/>
      <c r="C186" s="289" t="s">
        <v>497</v>
      </c>
      <c r="D186" s="285"/>
      <c r="E186" s="285"/>
      <c r="F186" s="285"/>
      <c r="G186" s="285"/>
      <c r="H186" s="285"/>
      <c r="I186" s="179"/>
      <c r="J186" s="194"/>
      <c r="K186" s="178"/>
      <c r="L186" s="179"/>
    </row>
    <row r="187" spans="1:12" ht="14.25" hidden="1" x14ac:dyDescent="0.2">
      <c r="A187" s="194"/>
      <c r="B187" s="195"/>
      <c r="C187" s="285" t="s">
        <v>502</v>
      </c>
      <c r="D187" s="285"/>
      <c r="E187" s="285"/>
      <c r="F187" s="285"/>
      <c r="G187" s="285"/>
      <c r="H187" s="285"/>
      <c r="I187" s="179"/>
      <c r="J187" s="194"/>
      <c r="K187" s="178"/>
      <c r="L187" s="179">
        <f>SUM(AW48:AW172)-SUM(BK48:BK172)</f>
        <v>0</v>
      </c>
    </row>
    <row r="188" spans="1:12" ht="14.25" hidden="1" x14ac:dyDescent="0.2">
      <c r="A188" s="194"/>
      <c r="B188" s="195"/>
      <c r="C188" s="285" t="s">
        <v>503</v>
      </c>
      <c r="D188" s="285"/>
      <c r="E188" s="285"/>
      <c r="F188" s="285"/>
      <c r="G188" s="285"/>
      <c r="H188" s="285"/>
      <c r="I188" s="179"/>
      <c r="J188" s="194"/>
      <c r="K188" s="178"/>
      <c r="L188" s="179">
        <f>SUM(BC48:BC172)</f>
        <v>0</v>
      </c>
    </row>
    <row r="189" spans="1:12" ht="14.25" hidden="1" x14ac:dyDescent="0.2">
      <c r="A189" s="194"/>
      <c r="B189" s="195"/>
      <c r="C189" s="285" t="s">
        <v>504</v>
      </c>
      <c r="D189" s="285"/>
      <c r="E189" s="285"/>
      <c r="F189" s="285"/>
      <c r="G189" s="285"/>
      <c r="H189" s="285"/>
      <c r="I189" s="179"/>
      <c r="J189" s="194"/>
      <c r="K189" s="178"/>
      <c r="L189" s="179">
        <f>SUM(BB48:BB172)</f>
        <v>0</v>
      </c>
    </row>
    <row r="190" spans="1:12" ht="14.25" x14ac:dyDescent="0.2">
      <c r="A190" s="194"/>
      <c r="B190" s="195"/>
      <c r="C190" s="285" t="s">
        <v>505</v>
      </c>
      <c r="D190" s="285"/>
      <c r="E190" s="285"/>
      <c r="F190" s="285"/>
      <c r="G190" s="285"/>
      <c r="H190" s="285"/>
      <c r="I190" s="179"/>
      <c r="J190" s="194"/>
      <c r="K190" s="178"/>
      <c r="L190" s="179">
        <f>SUM(AR48:AR172)+SUM(AT48:AT172)+SUM(AV48:AV172)</f>
        <v>16454.670000000002</v>
      </c>
    </row>
    <row r="191" spans="1:12" ht="14.25" x14ac:dyDescent="0.2">
      <c r="A191" s="194"/>
      <c r="B191" s="195"/>
      <c r="C191" s="285" t="s">
        <v>506</v>
      </c>
      <c r="D191" s="285"/>
      <c r="E191" s="285"/>
      <c r="F191" s="285"/>
      <c r="G191" s="285"/>
      <c r="H191" s="285"/>
      <c r="I191" s="179"/>
      <c r="J191" s="194"/>
      <c r="K191" s="178"/>
      <c r="L191" s="179">
        <f>SUM(AZ48:AZ172)</f>
        <v>12176.460000000001</v>
      </c>
    </row>
    <row r="192" spans="1:12" ht="14.25" x14ac:dyDescent="0.2">
      <c r="A192" s="194"/>
      <c r="B192" s="195"/>
      <c r="C192" s="285" t="s">
        <v>507</v>
      </c>
      <c r="D192" s="285"/>
      <c r="E192" s="285"/>
      <c r="F192" s="285"/>
      <c r="G192" s="285"/>
      <c r="H192" s="285"/>
      <c r="I192" s="179"/>
      <c r="J192" s="194"/>
      <c r="K192" s="178"/>
      <c r="L192" s="179">
        <f>SUM(BA48:BA172)</f>
        <v>5923.68</v>
      </c>
    </row>
    <row r="193" spans="1:12" ht="14.25" hidden="1" x14ac:dyDescent="0.2">
      <c r="A193" s="194"/>
      <c r="B193" s="195"/>
      <c r="C193" s="285" t="s">
        <v>534</v>
      </c>
      <c r="D193" s="285"/>
      <c r="E193" s="285"/>
      <c r="F193" s="285"/>
      <c r="G193" s="285"/>
      <c r="H193" s="285"/>
      <c r="I193" s="179"/>
      <c r="J193" s="194"/>
      <c r="K193" s="178"/>
      <c r="L193" s="179">
        <f>L195+L196</f>
        <v>0</v>
      </c>
    </row>
    <row r="194" spans="1:12" ht="14.25" hidden="1" x14ac:dyDescent="0.2">
      <c r="A194" s="194"/>
      <c r="B194" s="195"/>
      <c r="C194" s="289" t="s">
        <v>494</v>
      </c>
      <c r="D194" s="285"/>
      <c r="E194" s="285"/>
      <c r="F194" s="285"/>
      <c r="G194" s="285"/>
      <c r="H194" s="285"/>
      <c r="I194" s="179"/>
      <c r="J194" s="194"/>
      <c r="K194" s="178"/>
      <c r="L194" s="179"/>
    </row>
    <row r="195" spans="1:12" ht="14.25" hidden="1" x14ac:dyDescent="0.2">
      <c r="A195" s="194"/>
      <c r="B195" s="195"/>
      <c r="C195" s="285" t="s">
        <v>509</v>
      </c>
      <c r="D195" s="285"/>
      <c r="E195" s="285"/>
      <c r="F195" s="285"/>
      <c r="G195" s="285"/>
      <c r="H195" s="285"/>
      <c r="I195" s="179"/>
      <c r="J195" s="194"/>
      <c r="K195" s="178"/>
      <c r="L195" s="179">
        <f>SUM(BK48:BK172)</f>
        <v>0</v>
      </c>
    </row>
    <row r="196" spans="1:12" ht="14.25" hidden="1" x14ac:dyDescent="0.2">
      <c r="A196" s="194"/>
      <c r="B196" s="195"/>
      <c r="C196" s="285" t="s">
        <v>510</v>
      </c>
      <c r="D196" s="285"/>
      <c r="E196" s="285"/>
      <c r="F196" s="285"/>
      <c r="G196" s="285"/>
      <c r="H196" s="285"/>
      <c r="I196" s="179"/>
      <c r="J196" s="194"/>
      <c r="K196" s="178"/>
      <c r="L196" s="179">
        <f>SUM(BD48:BD172)</f>
        <v>0</v>
      </c>
    </row>
    <row r="197" spans="1:12" ht="14.25" x14ac:dyDescent="0.2">
      <c r="A197" s="194"/>
      <c r="B197" s="195"/>
      <c r="C197" s="285" t="s">
        <v>535</v>
      </c>
      <c r="D197" s="285"/>
      <c r="E197" s="285"/>
      <c r="F197" s="285"/>
      <c r="G197" s="285"/>
      <c r="H197" s="285"/>
      <c r="I197" s="179"/>
      <c r="J197" s="194"/>
      <c r="K197" s="178"/>
      <c r="L197" s="179">
        <f>L148</f>
        <v>34554.810000000005</v>
      </c>
    </row>
    <row r="198" spans="1:12" ht="14.25" x14ac:dyDescent="0.2">
      <c r="A198" s="194"/>
      <c r="B198" s="195"/>
      <c r="C198" s="288" t="s">
        <v>514</v>
      </c>
      <c r="D198" s="285"/>
      <c r="E198" s="285"/>
      <c r="F198" s="285"/>
      <c r="G198" s="285"/>
      <c r="H198" s="285"/>
      <c r="I198" s="179"/>
      <c r="J198" s="194"/>
      <c r="K198" s="178"/>
      <c r="L198" s="179"/>
    </row>
    <row r="199" spans="1:12" ht="14.25" hidden="1" x14ac:dyDescent="0.2">
      <c r="A199" s="194"/>
      <c r="B199" s="195"/>
      <c r="C199" s="285" t="s">
        <v>515</v>
      </c>
      <c r="D199" s="285"/>
      <c r="E199" s="285"/>
      <c r="F199" s="285"/>
      <c r="G199" s="285"/>
      <c r="H199" s="285"/>
      <c r="I199" s="179"/>
      <c r="J199" s="194"/>
      <c r="K199" s="178"/>
      <c r="L199" s="179">
        <f>SUM(AX48:AX172)</f>
        <v>0</v>
      </c>
    </row>
    <row r="200" spans="1:12" ht="14.25" hidden="1" x14ac:dyDescent="0.2">
      <c r="A200" s="194"/>
      <c r="B200" s="195"/>
      <c r="C200" s="285" t="s">
        <v>516</v>
      </c>
      <c r="D200" s="285"/>
      <c r="E200" s="285"/>
      <c r="F200" s="285"/>
      <c r="G200" s="285"/>
      <c r="H200" s="285"/>
      <c r="I200" s="179"/>
      <c r="J200" s="194"/>
      <c r="K200" s="178"/>
      <c r="L200" s="179">
        <f>SUM(AY48:AY172)</f>
        <v>0</v>
      </c>
    </row>
    <row r="201" spans="1:12" ht="14.25" x14ac:dyDescent="0.2">
      <c r="A201" s="194"/>
      <c r="B201" s="195"/>
      <c r="C201" s="285" t="s">
        <v>517</v>
      </c>
      <c r="D201" s="285"/>
      <c r="E201" s="285"/>
      <c r="F201" s="286"/>
      <c r="G201" s="182">
        <f>Source!F544</f>
        <v>15.66</v>
      </c>
      <c r="H201" s="194"/>
      <c r="I201" s="194"/>
      <c r="J201" s="194"/>
      <c r="K201" s="194"/>
      <c r="L201" s="194"/>
    </row>
    <row r="202" spans="1:12" ht="14.25" hidden="1" customHeight="1" x14ac:dyDescent="0.2">
      <c r="A202" s="194"/>
      <c r="B202" s="195"/>
      <c r="C202" s="285" t="s">
        <v>518</v>
      </c>
      <c r="D202" s="285"/>
      <c r="E202" s="285"/>
      <c r="F202" s="286"/>
      <c r="G202" s="182">
        <f>Source!F545</f>
        <v>0</v>
      </c>
      <c r="H202" s="194"/>
      <c r="I202" s="194"/>
      <c r="J202" s="194"/>
      <c r="K202" s="194"/>
      <c r="L202" s="194"/>
    </row>
    <row r="206" spans="1:12" ht="14.25" customHeight="1" x14ac:dyDescent="0.2">
      <c r="A206" s="199"/>
      <c r="B206" s="200" t="s">
        <v>536</v>
      </c>
      <c r="C206" s="201" t="str">
        <f>IF(Source!AC12&lt;&gt;"", Source!AC12," ")</f>
        <v xml:space="preserve"> </v>
      </c>
      <c r="D206" s="175"/>
      <c r="E206" s="175"/>
      <c r="F206" s="175"/>
      <c r="G206" s="175"/>
      <c r="H206" s="202" t="str">
        <f>IF(Source!AB12&lt;&gt;"", Source!AB12," ")</f>
        <v>Гаджиев Б.А.</v>
      </c>
      <c r="I206" s="203"/>
      <c r="J206" s="203"/>
      <c r="K206" s="204"/>
      <c r="L206" s="204"/>
    </row>
    <row r="207" spans="1:12" ht="14.25" customHeight="1" x14ac:dyDescent="0.2">
      <c r="A207" s="199"/>
      <c r="B207" s="205"/>
      <c r="C207" s="287" t="s">
        <v>537</v>
      </c>
      <c r="D207" s="287"/>
      <c r="E207" s="287"/>
      <c r="F207" s="287"/>
      <c r="G207" s="287"/>
      <c r="H207" s="203"/>
      <c r="I207" s="203"/>
      <c r="J207" s="203"/>
      <c r="K207" s="204"/>
      <c r="L207" s="204"/>
    </row>
    <row r="208" spans="1:12" ht="14.25" customHeight="1" x14ac:dyDescent="0.2">
      <c r="A208" s="199"/>
      <c r="B208" s="205"/>
      <c r="C208" s="160"/>
      <c r="D208" s="160"/>
      <c r="E208" s="160"/>
      <c r="F208" s="160"/>
      <c r="G208" s="160"/>
      <c r="H208" s="203"/>
      <c r="I208" s="203"/>
      <c r="J208" s="203"/>
      <c r="K208" s="204"/>
      <c r="L208" s="204"/>
    </row>
    <row r="209" spans="1:12" ht="14.25" customHeight="1" x14ac:dyDescent="0.2">
      <c r="A209" s="199"/>
      <c r="B209" s="200" t="s">
        <v>538</v>
      </c>
      <c r="C209" s="201" t="str">
        <f>IF(Source!AE12&lt;&gt;"", Source!AE12," ")</f>
        <v xml:space="preserve"> </v>
      </c>
      <c r="D209" s="175"/>
      <c r="E209" s="175"/>
      <c r="F209" s="175"/>
      <c r="G209" s="175"/>
      <c r="H209" s="202" t="str">
        <f>IF(Source!AD12&lt;&gt;"", Source!AD12," ")</f>
        <v xml:space="preserve"> </v>
      </c>
      <c r="I209" s="203"/>
      <c r="J209" s="203"/>
      <c r="K209" s="204"/>
      <c r="L209" s="204"/>
    </row>
    <row r="210" spans="1:12" ht="14.25" customHeight="1" x14ac:dyDescent="0.2">
      <c r="A210" s="160"/>
      <c r="B210" s="160"/>
      <c r="C210" s="287" t="s">
        <v>537</v>
      </c>
      <c r="D210" s="287"/>
      <c r="E210" s="287"/>
      <c r="F210" s="287"/>
      <c r="G210" s="287"/>
      <c r="H210" s="203"/>
      <c r="I210" s="203"/>
      <c r="J210" s="203"/>
      <c r="K210" s="204"/>
      <c r="L210" s="204"/>
    </row>
  </sheetData>
  <mergeCells count="170"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49:L49"/>
    <mergeCell ref="C58:H58"/>
    <mergeCell ref="I58:J58"/>
    <mergeCell ref="K58:L58"/>
    <mergeCell ref="C67:H67"/>
    <mergeCell ref="I67:J67"/>
    <mergeCell ref="K67:L67"/>
    <mergeCell ref="A42:A46"/>
    <mergeCell ref="B42:B46"/>
    <mergeCell ref="C42:C46"/>
    <mergeCell ref="D42:D46"/>
    <mergeCell ref="E42:G45"/>
    <mergeCell ref="H42:L45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C87:H87"/>
    <mergeCell ref="C88:H88"/>
    <mergeCell ref="C89:H89"/>
    <mergeCell ref="C90:H90"/>
    <mergeCell ref="C91:H91"/>
    <mergeCell ref="C92:H92"/>
    <mergeCell ref="C81:H81"/>
    <mergeCell ref="C82:H82"/>
    <mergeCell ref="C83:H83"/>
    <mergeCell ref="C84:H84"/>
    <mergeCell ref="C85:H85"/>
    <mergeCell ref="C86:H86"/>
    <mergeCell ref="C101:H101"/>
    <mergeCell ref="C103:H103"/>
    <mergeCell ref="C104:H104"/>
    <mergeCell ref="C105:H105"/>
    <mergeCell ref="C106:H106"/>
    <mergeCell ref="C107:H107"/>
    <mergeCell ref="C93:H93"/>
    <mergeCell ref="C94:H94"/>
    <mergeCell ref="C95:H95"/>
    <mergeCell ref="C96:H96"/>
    <mergeCell ref="C97:F97"/>
    <mergeCell ref="C98:F98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27:H127"/>
    <mergeCell ref="C128:H128"/>
    <mergeCell ref="C129:H129"/>
    <mergeCell ref="C130:H130"/>
    <mergeCell ref="C131:H131"/>
    <mergeCell ref="C132:H132"/>
    <mergeCell ref="C120:H120"/>
    <mergeCell ref="C121:H121"/>
    <mergeCell ref="C123:H123"/>
    <mergeCell ref="C124:H124"/>
    <mergeCell ref="C125:H125"/>
    <mergeCell ref="C126:H126"/>
    <mergeCell ref="C139:H139"/>
    <mergeCell ref="C140:H140"/>
    <mergeCell ref="C141:H141"/>
    <mergeCell ref="C143:H143"/>
    <mergeCell ref="C144:H144"/>
    <mergeCell ref="C145:H145"/>
    <mergeCell ref="C133:H133"/>
    <mergeCell ref="C134:H134"/>
    <mergeCell ref="C135:H135"/>
    <mergeCell ref="C136:H136"/>
    <mergeCell ref="C137:H137"/>
    <mergeCell ref="C138:H138"/>
    <mergeCell ref="C153:H153"/>
    <mergeCell ref="C154:H154"/>
    <mergeCell ref="C155:H155"/>
    <mergeCell ref="C156:H156"/>
    <mergeCell ref="C157:H157"/>
    <mergeCell ref="C158:H158"/>
    <mergeCell ref="C146:H146"/>
    <mergeCell ref="C148:H148"/>
    <mergeCell ref="C149:H149"/>
    <mergeCell ref="C150:H150"/>
    <mergeCell ref="C151:H151"/>
    <mergeCell ref="C152:H152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78:H178"/>
    <mergeCell ref="C179:H179"/>
    <mergeCell ref="C180:H180"/>
    <mergeCell ref="C181:H181"/>
    <mergeCell ref="C182:H182"/>
    <mergeCell ref="C183:H183"/>
    <mergeCell ref="C171:H171"/>
    <mergeCell ref="C172:H172"/>
    <mergeCell ref="C174:H174"/>
    <mergeCell ref="C175:H175"/>
    <mergeCell ref="C176:H176"/>
    <mergeCell ref="C177:H177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202:F202"/>
    <mergeCell ref="C207:G207"/>
    <mergeCell ref="C210:G210"/>
    <mergeCell ref="C196:H196"/>
    <mergeCell ref="C197:H197"/>
    <mergeCell ref="C198:H198"/>
    <mergeCell ref="C199:H199"/>
    <mergeCell ref="C200:H200"/>
    <mergeCell ref="C201:F201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zoomScale="70" zoomScaleNormal="70" workbookViewId="0">
      <selection activeCell="A5" sqref="A5:AA5"/>
    </sheetView>
  </sheetViews>
  <sheetFormatPr defaultRowHeight="12.75" x14ac:dyDescent="0.2"/>
  <cols>
    <col min="1" max="1" width="6.7109375" style="154" customWidth="1"/>
    <col min="2" max="2" width="25.7109375" style="154" customWidth="1"/>
    <col min="3" max="4" width="35.7109375" style="154" customWidth="1"/>
    <col min="5" max="12" width="15.7109375" style="154" customWidth="1"/>
    <col min="13" max="16" width="10.7109375" style="154" customWidth="1"/>
    <col min="17" max="17" width="25.7109375" style="154" customWidth="1"/>
    <col min="18" max="19" width="10.7109375" style="154" customWidth="1"/>
    <col min="20" max="20" width="15.7109375" style="154" customWidth="1"/>
    <col min="21" max="21" width="20.7109375" style="154" customWidth="1"/>
    <col min="22" max="24" width="15.7109375" style="154" customWidth="1"/>
    <col min="25" max="26" width="20.7109375" style="154" customWidth="1"/>
    <col min="27" max="27" width="15.7109375" style="154" customWidth="1"/>
    <col min="28" max="16384" width="9.140625" style="154"/>
  </cols>
  <sheetData>
    <row r="1" spans="1:27" ht="12.75" customHeight="1" x14ac:dyDescent="0.2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</row>
    <row r="2" spans="1:27" ht="20.25" customHeight="1" x14ac:dyDescent="0.2">
      <c r="A2" s="344" t="s">
        <v>598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</row>
    <row r="3" spans="1:27" ht="15.7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</row>
    <row r="4" spans="1:27" ht="15" customHeight="1" x14ac:dyDescent="0.2">
      <c r="A4" s="345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</row>
    <row r="5" spans="1:27" ht="12.75" customHeight="1" x14ac:dyDescent="0.2">
      <c r="A5" s="346" t="s">
        <v>386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</row>
    <row r="6" spans="1:27" ht="12.75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</row>
    <row r="7" spans="1:27" ht="12.75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216" t="s">
        <v>599</v>
      </c>
      <c r="V7" s="340" t="s">
        <v>600</v>
      </c>
      <c r="W7" s="340"/>
      <c r="X7" s="340"/>
      <c r="Y7" s="340"/>
      <c r="Z7" s="340"/>
      <c r="AA7" s="340"/>
    </row>
    <row r="8" spans="1:27" ht="12.75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216" t="s">
        <v>384</v>
      </c>
      <c r="V8" s="340"/>
      <c r="W8" s="340"/>
      <c r="X8" s="340"/>
      <c r="Y8" s="340"/>
      <c r="Z8" s="340"/>
      <c r="AA8" s="340"/>
    </row>
    <row r="9" spans="1:27" ht="12.75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216" t="s">
        <v>601</v>
      </c>
      <c r="V9" s="340"/>
      <c r="W9" s="340"/>
      <c r="X9" s="340"/>
      <c r="Y9" s="340"/>
      <c r="Z9" s="340"/>
      <c r="AA9" s="340"/>
    </row>
    <row r="10" spans="1:27" ht="12.75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216" t="s">
        <v>602</v>
      </c>
      <c r="V10" s="340"/>
      <c r="W10" s="340"/>
      <c r="X10" s="340"/>
      <c r="Y10" s="340"/>
      <c r="Z10" s="340"/>
      <c r="AA10" s="340"/>
    </row>
    <row r="11" spans="1:27" ht="12.75" customHeight="1" x14ac:dyDescent="0.2">
      <c r="A11" s="217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</row>
    <row r="12" spans="1:27" ht="12.75" customHeight="1" x14ac:dyDescent="0.2">
      <c r="A12" s="318" t="s">
        <v>603</v>
      </c>
      <c r="B12" s="318" t="s">
        <v>604</v>
      </c>
      <c r="C12" s="318" t="s">
        <v>605</v>
      </c>
      <c r="D12" s="318" t="s">
        <v>606</v>
      </c>
      <c r="E12" s="318" t="s">
        <v>607</v>
      </c>
      <c r="F12" s="318" t="s">
        <v>608</v>
      </c>
      <c r="G12" s="318" t="s">
        <v>609</v>
      </c>
      <c r="H12" s="341" t="s">
        <v>610</v>
      </c>
      <c r="I12" s="318" t="s">
        <v>611</v>
      </c>
      <c r="J12" s="318" t="s">
        <v>612</v>
      </c>
      <c r="K12" s="318" t="s">
        <v>613</v>
      </c>
      <c r="L12" s="318" t="s">
        <v>614</v>
      </c>
      <c r="M12" s="328" t="s">
        <v>615</v>
      </c>
      <c r="N12" s="329"/>
      <c r="O12" s="328" t="s">
        <v>616</v>
      </c>
      <c r="P12" s="329"/>
      <c r="Q12" s="328" t="s">
        <v>617</v>
      </c>
      <c r="R12" s="333"/>
      <c r="S12" s="334"/>
      <c r="T12" s="325" t="s">
        <v>618</v>
      </c>
      <c r="U12" s="318" t="s">
        <v>619</v>
      </c>
      <c r="V12" s="318" t="s">
        <v>620</v>
      </c>
      <c r="W12" s="318" t="s">
        <v>621</v>
      </c>
      <c r="X12" s="318" t="s">
        <v>622</v>
      </c>
      <c r="Y12" s="318" t="s">
        <v>623</v>
      </c>
      <c r="Z12" s="318" t="s">
        <v>624</v>
      </c>
      <c r="AA12" s="318" t="s">
        <v>625</v>
      </c>
    </row>
    <row r="13" spans="1:27" ht="12.75" customHeight="1" x14ac:dyDescent="0.2">
      <c r="A13" s="319"/>
      <c r="B13" s="319"/>
      <c r="C13" s="319"/>
      <c r="D13" s="319"/>
      <c r="E13" s="319"/>
      <c r="F13" s="319"/>
      <c r="G13" s="319"/>
      <c r="H13" s="342"/>
      <c r="I13" s="319"/>
      <c r="J13" s="319"/>
      <c r="K13" s="319"/>
      <c r="L13" s="319"/>
      <c r="M13" s="330"/>
      <c r="N13" s="331"/>
      <c r="O13" s="330"/>
      <c r="P13" s="331"/>
      <c r="Q13" s="330"/>
      <c r="R13" s="335"/>
      <c r="S13" s="336"/>
      <c r="T13" s="326"/>
      <c r="U13" s="319"/>
      <c r="V13" s="319"/>
      <c r="W13" s="319"/>
      <c r="X13" s="319"/>
      <c r="Y13" s="319"/>
      <c r="Z13" s="319"/>
      <c r="AA13" s="319"/>
    </row>
    <row r="14" spans="1:27" ht="12.75" customHeight="1" x14ac:dyDescent="0.2">
      <c r="A14" s="319"/>
      <c r="B14" s="319"/>
      <c r="C14" s="319"/>
      <c r="D14" s="319"/>
      <c r="E14" s="319"/>
      <c r="F14" s="319"/>
      <c r="G14" s="319"/>
      <c r="H14" s="342"/>
      <c r="I14" s="319"/>
      <c r="J14" s="319"/>
      <c r="K14" s="319"/>
      <c r="L14" s="319"/>
      <c r="M14" s="330"/>
      <c r="N14" s="331"/>
      <c r="O14" s="330"/>
      <c r="P14" s="331"/>
      <c r="Q14" s="330"/>
      <c r="R14" s="335"/>
      <c r="S14" s="336"/>
      <c r="T14" s="326"/>
      <c r="U14" s="319"/>
      <c r="V14" s="319"/>
      <c r="W14" s="319"/>
      <c r="X14" s="319"/>
      <c r="Y14" s="319"/>
      <c r="Z14" s="319"/>
      <c r="AA14" s="319"/>
    </row>
    <row r="15" spans="1:27" ht="12.75" customHeight="1" x14ac:dyDescent="0.2">
      <c r="A15" s="319"/>
      <c r="B15" s="319"/>
      <c r="C15" s="319"/>
      <c r="D15" s="319"/>
      <c r="E15" s="319"/>
      <c r="F15" s="319"/>
      <c r="G15" s="319"/>
      <c r="H15" s="342"/>
      <c r="I15" s="319"/>
      <c r="J15" s="319"/>
      <c r="K15" s="319"/>
      <c r="L15" s="319"/>
      <c r="M15" s="320"/>
      <c r="N15" s="332"/>
      <c r="O15" s="320"/>
      <c r="P15" s="332"/>
      <c r="Q15" s="320"/>
      <c r="R15" s="337"/>
      <c r="S15" s="338"/>
      <c r="T15" s="326"/>
      <c r="U15" s="319"/>
      <c r="V15" s="319"/>
      <c r="W15" s="319"/>
      <c r="X15" s="319"/>
      <c r="Y15" s="319"/>
      <c r="Z15" s="319"/>
      <c r="AA15" s="319"/>
    </row>
    <row r="16" spans="1:27" ht="12.75" customHeight="1" x14ac:dyDescent="0.2">
      <c r="A16" s="319"/>
      <c r="B16" s="319"/>
      <c r="C16" s="319"/>
      <c r="D16" s="319"/>
      <c r="E16" s="319"/>
      <c r="F16" s="319"/>
      <c r="G16" s="319"/>
      <c r="H16" s="342"/>
      <c r="I16" s="319"/>
      <c r="J16" s="319"/>
      <c r="K16" s="319"/>
      <c r="L16" s="319"/>
      <c r="M16" s="318" t="s">
        <v>448</v>
      </c>
      <c r="N16" s="318" t="s">
        <v>626</v>
      </c>
      <c r="O16" s="318" t="s">
        <v>448</v>
      </c>
      <c r="P16" s="318" t="s">
        <v>627</v>
      </c>
      <c r="Q16" s="318" t="s">
        <v>628</v>
      </c>
      <c r="R16" s="318" t="s">
        <v>448</v>
      </c>
      <c r="S16" s="322" t="s">
        <v>627</v>
      </c>
      <c r="T16" s="326"/>
      <c r="U16" s="319"/>
      <c r="V16" s="319"/>
      <c r="W16" s="319"/>
      <c r="X16" s="319"/>
      <c r="Y16" s="319"/>
      <c r="Z16" s="319"/>
      <c r="AA16" s="319"/>
    </row>
    <row r="17" spans="1:27" ht="12.75" customHeight="1" x14ac:dyDescent="0.2">
      <c r="A17" s="319"/>
      <c r="B17" s="319"/>
      <c r="C17" s="319"/>
      <c r="D17" s="319"/>
      <c r="E17" s="319"/>
      <c r="F17" s="319"/>
      <c r="G17" s="319"/>
      <c r="H17" s="342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23"/>
      <c r="T17" s="326"/>
      <c r="U17" s="319"/>
      <c r="V17" s="319"/>
      <c r="W17" s="319"/>
      <c r="X17" s="319"/>
      <c r="Y17" s="319"/>
      <c r="Z17" s="319"/>
      <c r="AA17" s="319"/>
    </row>
    <row r="18" spans="1:27" ht="226.5" customHeight="1" x14ac:dyDescent="0.2">
      <c r="A18" s="320"/>
      <c r="B18" s="320"/>
      <c r="C18" s="320"/>
      <c r="D18" s="320"/>
      <c r="E18" s="320"/>
      <c r="F18" s="320"/>
      <c r="G18" s="320"/>
      <c r="H18" s="343"/>
      <c r="I18" s="320"/>
      <c r="J18" s="320"/>
      <c r="K18" s="320"/>
      <c r="L18" s="320"/>
      <c r="M18" s="321"/>
      <c r="N18" s="321"/>
      <c r="O18" s="321"/>
      <c r="P18" s="321"/>
      <c r="Q18" s="321"/>
      <c r="R18" s="321"/>
      <c r="S18" s="324"/>
      <c r="T18" s="327"/>
      <c r="U18" s="320"/>
      <c r="V18" s="320"/>
      <c r="W18" s="320"/>
      <c r="X18" s="320"/>
      <c r="Y18" s="320"/>
      <c r="Z18" s="320"/>
      <c r="AA18" s="320"/>
    </row>
    <row r="19" spans="1:27" ht="14.25" customHeight="1" x14ac:dyDescent="0.2">
      <c r="A19" s="248">
        <v>1</v>
      </c>
      <c r="B19" s="248">
        <v>2</v>
      </c>
      <c r="C19" s="248">
        <v>3</v>
      </c>
      <c r="D19" s="248">
        <v>4</v>
      </c>
      <c r="E19" s="248">
        <v>5</v>
      </c>
      <c r="F19" s="248">
        <v>6</v>
      </c>
      <c r="G19" s="248">
        <v>7</v>
      </c>
      <c r="H19" s="248">
        <v>8</v>
      </c>
      <c r="I19" s="248">
        <v>9</v>
      </c>
      <c r="J19" s="248">
        <v>10</v>
      </c>
      <c r="K19" s="248">
        <v>11</v>
      </c>
      <c r="L19" s="248">
        <v>12</v>
      </c>
      <c r="M19" s="248">
        <v>13</v>
      </c>
      <c r="N19" s="248">
        <v>14</v>
      </c>
      <c r="O19" s="248">
        <v>15</v>
      </c>
      <c r="P19" s="248">
        <v>16</v>
      </c>
      <c r="Q19" s="248">
        <v>17</v>
      </c>
      <c r="R19" s="248">
        <v>18</v>
      </c>
      <c r="S19" s="248">
        <v>19</v>
      </c>
      <c r="T19" s="248">
        <v>20</v>
      </c>
      <c r="U19" s="248">
        <v>21</v>
      </c>
      <c r="V19" s="248">
        <v>22</v>
      </c>
      <c r="W19" s="248">
        <v>23</v>
      </c>
      <c r="X19" s="248">
        <v>24</v>
      </c>
      <c r="Y19" s="248">
        <v>25</v>
      </c>
      <c r="Z19" s="248">
        <v>26</v>
      </c>
      <c r="AA19" s="248">
        <v>27</v>
      </c>
    </row>
    <row r="20" spans="1:27" ht="16.5" x14ac:dyDescent="0.2">
      <c r="A20" s="339" t="str">
        <f>SrcKA!E14</f>
        <v>Конъюнктурный анализ</v>
      </c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</row>
    <row r="21" spans="1:27" ht="45" x14ac:dyDescent="0.2">
      <c r="A21" s="249" t="s">
        <v>920</v>
      </c>
      <c r="B21" s="250" t="str">
        <f>SrcKA!D15</f>
        <v>ТЦ_27.11.42.000_77_5001055273_09.09.2025_02_29.1</v>
      </c>
      <c r="C21" s="250" t="str">
        <f>IF((SrcKA!AI15&lt;&gt;""), SrcKA!AI15,"")</f>
        <v>Амперметр Э8030-М1, 1000/5</v>
      </c>
      <c r="D21" s="250" t="str">
        <f>IF((SrcKA!E15&lt;&gt;""), SrcKA!E15,"")</f>
        <v>Амперметр Э8030-М1, 1000/5</v>
      </c>
      <c r="E21" s="251" t="str">
        <f>IF((SrcKA!AH15&lt;&gt;""), SrcKA!AH15,"")</f>
        <v>шт.</v>
      </c>
      <c r="F21" s="251" t="str">
        <f>IF((SrcKA!G15&lt;&gt;""), SrcKA!G15,"")</f>
        <v>шт.</v>
      </c>
      <c r="G21" s="252">
        <f>IF((SrcKA!I15&lt;&gt;""), SrcKA!I15,"")</f>
        <v>1300</v>
      </c>
      <c r="H21" s="252">
        <f>IF((SrcKA!H15&lt;&gt;""), SrcKA!H15,"")</f>
        <v>1083.33</v>
      </c>
      <c r="I21" s="251" t="s">
        <v>919</v>
      </c>
      <c r="J21" s="253"/>
      <c r="K21" s="253" t="str">
        <f>IF((SrcKA!AB15&lt;&gt;""), SrcKA!AB15,"")</f>
        <v>*1</v>
      </c>
      <c r="L21" s="252">
        <f>IF((SrcKA!AC15&lt;&gt;""), SrcKA!AC15,"")</f>
        <v>1083.33</v>
      </c>
      <c r="M21" s="252">
        <f>IF((SrcKA!AA15&lt;&gt;""), SrcKA!AA15,"")</f>
        <v>3</v>
      </c>
      <c r="N21" s="252">
        <f>IF((SrcKA!J15&lt;&gt;""), SrcKA!J15,"")</f>
        <v>32.5</v>
      </c>
      <c r="O21" s="252">
        <f>IF((SrcKA!U15&lt;&gt;""), SrcKA!U15,"")</f>
        <v>2</v>
      </c>
      <c r="P21" s="252">
        <f>IF((SrcKA!V15&lt;&gt;""), SrcKA!V15,"")</f>
        <v>22.32</v>
      </c>
      <c r="Q21" s="250"/>
      <c r="R21" s="252"/>
      <c r="S21" s="252">
        <f>IF((SrcKA!AE15&lt;&gt;""), SrcKA!AE15,"")</f>
        <v>0</v>
      </c>
      <c r="T21" s="252">
        <f>IF((SrcKA!K15&lt;&gt;""), SrcKA!K15,"")</f>
        <v>1138.1500000000001</v>
      </c>
      <c r="U21" s="250" t="str">
        <f>IF((SrcKA!O15&lt;&gt;""), SrcKA!O15,"")</f>
        <v>ООО "КОМПАНИЯ АЛЬЯНС-КАБЕЛЬ"</v>
      </c>
      <c r="V21" s="250" t="str">
        <f>IF((SrcKA!Z15&lt;&gt;""), SrcKA!Z15,"")</f>
        <v>РФ</v>
      </c>
      <c r="W21" s="250" t="str">
        <f>IF((SrcKA!R15&lt;&gt;""), SrcKA!R15,"")</f>
        <v>501201001</v>
      </c>
      <c r="X21" s="250" t="str">
        <f>IF((SrcKA!Q15&lt;&gt;""), SrcKA!Q15,"")</f>
        <v>5001055273</v>
      </c>
      <c r="Y21" s="250" t="str">
        <f>IF((SrcKA!S15&lt;&gt;""), SrcKA!S15,"")</f>
        <v>www.a-cab.ru</v>
      </c>
      <c r="Z21" s="250" t="str">
        <f>IF((SrcKA!P15&lt;&gt;""), SrcKA!P15,"")</f>
        <v>Москва</v>
      </c>
      <c r="AA21" s="251">
        <f>IF((SrcKA!N15&lt;&gt;""), SrcKA!N15,"")</f>
        <v>2</v>
      </c>
    </row>
    <row r="22" spans="1:27" ht="42.75" x14ac:dyDescent="0.2">
      <c r="A22" s="254" t="s">
        <v>921</v>
      </c>
      <c r="B22" s="255" t="str">
        <f>SrcKA!D16</f>
        <v>ТЦ_27.11.42.000_77_7719546987_09.09.2025_02_29.2</v>
      </c>
      <c r="C22" s="255" t="str">
        <f>IF((SrcKA!AI16&lt;&gt;""), SrcKA!AI16,"")</f>
        <v>Амперметр Э8030-М1, 1000/5</v>
      </c>
      <c r="D22" s="255" t="str">
        <f>IF((SrcKA!E16&lt;&gt;""), SrcKA!E16,"")</f>
        <v>Амперметр Э8030-М1, 1000/5</v>
      </c>
      <c r="E22" s="256" t="str">
        <f>IF((SrcKA!AH16&lt;&gt;""), SrcKA!AH16,"")</f>
        <v>шт.</v>
      </c>
      <c r="F22" s="256" t="str">
        <f>IF((SrcKA!G16&lt;&gt;""), SrcKA!G16,"")</f>
        <v>шт.</v>
      </c>
      <c r="G22" s="257">
        <f>IF((SrcKA!I16&lt;&gt;""), SrcKA!I16,"")</f>
        <v>1339</v>
      </c>
      <c r="H22" s="257">
        <f>IF((SrcKA!H16&lt;&gt;""), SrcKA!H16,"")</f>
        <v>1115.83</v>
      </c>
      <c r="I22" s="256" t="s">
        <v>919</v>
      </c>
      <c r="J22" s="258"/>
      <c r="K22" s="258" t="str">
        <f>IF((SrcKA!AB16&lt;&gt;""), SrcKA!AB16,"")</f>
        <v>*1</v>
      </c>
      <c r="L22" s="257">
        <f>IF((SrcKA!AC16&lt;&gt;""), SrcKA!AC16,"")</f>
        <v>1115.83</v>
      </c>
      <c r="M22" s="257">
        <f>IF((SrcKA!AA16&lt;&gt;""), SrcKA!AA16,"")</f>
        <v>3</v>
      </c>
      <c r="N22" s="257">
        <f>IF((SrcKA!J16&lt;&gt;""), SrcKA!J16,"")</f>
        <v>33.47</v>
      </c>
      <c r="O22" s="257">
        <f>IF((SrcKA!U16&lt;&gt;""), SrcKA!U16,"")</f>
        <v>2</v>
      </c>
      <c r="P22" s="257">
        <f>IF((SrcKA!V16&lt;&gt;""), SrcKA!V16,"")</f>
        <v>22.99</v>
      </c>
      <c r="Q22" s="255"/>
      <c r="R22" s="257"/>
      <c r="S22" s="257">
        <f>IF((SrcKA!AE16&lt;&gt;""), SrcKA!AE16,"")</f>
        <v>0</v>
      </c>
      <c r="T22" s="257">
        <f>IF((SrcKA!K16&lt;&gt;""), SrcKA!K16,"")</f>
        <v>1172.29</v>
      </c>
      <c r="U22" s="255" t="str">
        <f>IF((SrcKA!O16&lt;&gt;""), SrcKA!O16,"")</f>
        <v>ООО Торговая компания "Норма-кабель"</v>
      </c>
      <c r="V22" s="255" t="str">
        <f>IF((SrcKA!Z16&lt;&gt;""), SrcKA!Z16,"")</f>
        <v>РФ</v>
      </c>
      <c r="W22" s="255" t="str">
        <f>IF((SrcKA!R16&lt;&gt;""), SrcKA!R16,"")</f>
        <v>504101001</v>
      </c>
      <c r="X22" s="255" t="str">
        <f>IF((SrcKA!Q16&lt;&gt;""), SrcKA!Q16,"")</f>
        <v>7719546987</v>
      </c>
      <c r="Y22" s="255" t="str">
        <f>IF((SrcKA!S16&lt;&gt;""), SrcKA!S16,"")</f>
        <v>www.sip2a.ru</v>
      </c>
      <c r="Z22" s="255" t="str">
        <f>IF((SrcKA!P16&lt;&gt;""), SrcKA!P16,"")</f>
        <v>Москва</v>
      </c>
      <c r="AA22" s="256">
        <f>IF((SrcKA!N16&lt;&gt;""), SrcKA!N16,"")</f>
        <v>2</v>
      </c>
    </row>
    <row r="23" spans="1:27" ht="42.75" x14ac:dyDescent="0.2">
      <c r="A23" s="254" t="s">
        <v>922</v>
      </c>
      <c r="B23" s="255" t="str">
        <f>SrcKA!D17</f>
        <v>ТЦ_27.11.42.000_77_5036090504_09.09.2025_02_29.3</v>
      </c>
      <c r="C23" s="255" t="str">
        <f>IF((SrcKA!AI17&lt;&gt;""), SrcKA!AI17,"")</f>
        <v>Амперметр Э8030-М1, 1000/5</v>
      </c>
      <c r="D23" s="255" t="str">
        <f>IF((SrcKA!E17&lt;&gt;""), SrcKA!E17,"")</f>
        <v>Амперметр Э8030-М1, 1000/5</v>
      </c>
      <c r="E23" s="256" t="str">
        <f>IF((SrcKA!AH17&lt;&gt;""), SrcKA!AH17,"")</f>
        <v>шт.</v>
      </c>
      <c r="F23" s="256" t="str">
        <f>IF((SrcKA!G17&lt;&gt;""), SrcKA!G17,"")</f>
        <v>шт.</v>
      </c>
      <c r="G23" s="257">
        <f>IF((SrcKA!I17&lt;&gt;""), SrcKA!I17,"")</f>
        <v>1365</v>
      </c>
      <c r="H23" s="257">
        <f>IF((SrcKA!H17&lt;&gt;""), SrcKA!H17,"")</f>
        <v>1137.5</v>
      </c>
      <c r="I23" s="256" t="s">
        <v>919</v>
      </c>
      <c r="J23" s="258"/>
      <c r="K23" s="258" t="str">
        <f>IF((SrcKA!AB17&lt;&gt;""), SrcKA!AB17,"")</f>
        <v>*1</v>
      </c>
      <c r="L23" s="257">
        <f>IF((SrcKA!AC17&lt;&gt;""), SrcKA!AC17,"")</f>
        <v>1137.5</v>
      </c>
      <c r="M23" s="257">
        <f>IF((SrcKA!AA17&lt;&gt;""), SrcKA!AA17,"")</f>
        <v>3</v>
      </c>
      <c r="N23" s="257">
        <f>IF((SrcKA!J17&lt;&gt;""), SrcKA!J17,"")</f>
        <v>34.130000000000003</v>
      </c>
      <c r="O23" s="257">
        <f>IF((SrcKA!U17&lt;&gt;""), SrcKA!U17,"")</f>
        <v>2</v>
      </c>
      <c r="P23" s="257">
        <f>IF((SrcKA!V17&lt;&gt;""), SrcKA!V17,"")</f>
        <v>23.43</v>
      </c>
      <c r="Q23" s="255"/>
      <c r="R23" s="257"/>
      <c r="S23" s="257">
        <f>IF((SrcKA!AE17&lt;&gt;""), SrcKA!AE17,"")</f>
        <v>0</v>
      </c>
      <c r="T23" s="257">
        <f>IF((SrcKA!K17&lt;&gt;""), SrcKA!K17,"")</f>
        <v>1195.06</v>
      </c>
      <c r="U23" s="255" t="str">
        <f>IF((SrcKA!O17&lt;&gt;""), SrcKA!O17,"")</f>
        <v>ООО "АРМАТЕХ"</v>
      </c>
      <c r="V23" s="255" t="str">
        <f>IF((SrcKA!Z17&lt;&gt;""), SrcKA!Z17,"")</f>
        <v>РФ</v>
      </c>
      <c r="W23" s="255" t="str">
        <f>IF((SrcKA!R17&lt;&gt;""), SrcKA!R17,"")</f>
        <v>503601001</v>
      </c>
      <c r="X23" s="255" t="str">
        <f>IF((SrcKA!Q17&lt;&gt;""), SrcKA!Q17,"")</f>
        <v>5036090504</v>
      </c>
      <c r="Y23" s="255" t="str">
        <f>IF((SrcKA!S17&lt;&gt;""), SrcKA!S17,"")</f>
        <v>www.armatech.group</v>
      </c>
      <c r="Z23" s="255" t="str">
        <f>IF((SrcKA!P17&lt;&gt;""), SrcKA!P17,"")</f>
        <v>Москва</v>
      </c>
      <c r="AA23" s="256">
        <f>IF((SrcKA!N17&lt;&gt;""), SrcKA!N17,"")</f>
        <v>2</v>
      </c>
    </row>
    <row r="24" spans="1:27" ht="45" x14ac:dyDescent="0.2">
      <c r="A24" s="249" t="s">
        <v>923</v>
      </c>
      <c r="B24" s="250" t="str">
        <f>SrcKA!D18</f>
        <v>ТЦ_27.11.42.000_77_5001055273_09.09.2025_02_30.1</v>
      </c>
      <c r="C24" s="250" t="str">
        <f>IF((SrcKA!AI18&lt;&gt;""), SrcKA!AI18,"")</f>
        <v>Вольтметр  Э8030-М1, 500В</v>
      </c>
      <c r="D24" s="250" t="str">
        <f>IF((SrcKA!E18&lt;&gt;""), SrcKA!E18,"")</f>
        <v>Вольтметр  Э8030-М1, 500В</v>
      </c>
      <c r="E24" s="251" t="str">
        <f>IF((SrcKA!AH18&lt;&gt;""), SrcKA!AH18,"")</f>
        <v>шт.</v>
      </c>
      <c r="F24" s="251" t="str">
        <f>IF((SrcKA!G18&lt;&gt;""), SrcKA!G18,"")</f>
        <v>шт.</v>
      </c>
      <c r="G24" s="252">
        <f>IF((SrcKA!I18&lt;&gt;""), SrcKA!I18,"")</f>
        <v>3523.2</v>
      </c>
      <c r="H24" s="252">
        <f>IF((SrcKA!H18&lt;&gt;""), SrcKA!H18,"")</f>
        <v>2936</v>
      </c>
      <c r="I24" s="251" t="s">
        <v>919</v>
      </c>
      <c r="J24" s="253"/>
      <c r="K24" s="253" t="str">
        <f>IF((SrcKA!AB18&lt;&gt;""), SrcKA!AB18,"")</f>
        <v>*1</v>
      </c>
      <c r="L24" s="252">
        <f>IF((SrcKA!AC18&lt;&gt;""), SrcKA!AC18,"")</f>
        <v>2936</v>
      </c>
      <c r="M24" s="252">
        <f>IF((SrcKA!AA18&lt;&gt;""), SrcKA!AA18,"")</f>
        <v>3</v>
      </c>
      <c r="N24" s="252">
        <f>IF((SrcKA!J18&lt;&gt;""), SrcKA!J18,"")</f>
        <v>88.08</v>
      </c>
      <c r="O24" s="252">
        <f>IF((SrcKA!U18&lt;&gt;""), SrcKA!U18,"")</f>
        <v>2</v>
      </c>
      <c r="P24" s="252">
        <f>IF((SrcKA!V18&lt;&gt;""), SrcKA!V18,"")</f>
        <v>60.48</v>
      </c>
      <c r="Q24" s="250"/>
      <c r="R24" s="252"/>
      <c r="S24" s="252">
        <f>IF((SrcKA!AE18&lt;&gt;""), SrcKA!AE18,"")</f>
        <v>0</v>
      </c>
      <c r="T24" s="252">
        <f>IF((SrcKA!K18&lt;&gt;""), SrcKA!K18,"")</f>
        <v>3084.56</v>
      </c>
      <c r="U24" s="250" t="str">
        <f>IF((SrcKA!O18&lt;&gt;""), SrcKA!O18,"")</f>
        <v>ООО "КОМПАНИЯ АЛЬЯНС-КАБЕЛЬ"</v>
      </c>
      <c r="V24" s="250" t="str">
        <f>IF((SrcKA!Z18&lt;&gt;""), SrcKA!Z18,"")</f>
        <v>РФ</v>
      </c>
      <c r="W24" s="250" t="str">
        <f>IF((SrcKA!R18&lt;&gt;""), SrcKA!R18,"")</f>
        <v>501201001</v>
      </c>
      <c r="X24" s="250" t="str">
        <f>IF((SrcKA!Q18&lt;&gt;""), SrcKA!Q18,"")</f>
        <v>5001055273</v>
      </c>
      <c r="Y24" s="250" t="str">
        <f>IF((SrcKA!S18&lt;&gt;""), SrcKA!S18,"")</f>
        <v>www.a-cab.ru</v>
      </c>
      <c r="Z24" s="250" t="str">
        <f>IF((SrcKA!P18&lt;&gt;""), SrcKA!P18,"")</f>
        <v>Москва</v>
      </c>
      <c r="AA24" s="251">
        <f>IF((SrcKA!N18&lt;&gt;""), SrcKA!N18,"")</f>
        <v>2</v>
      </c>
    </row>
    <row r="25" spans="1:27" ht="42.75" x14ac:dyDescent="0.2">
      <c r="A25" s="254" t="s">
        <v>924</v>
      </c>
      <c r="B25" s="255" t="str">
        <f>SrcKA!D19</f>
        <v>ТЦ_27.11.42.000_77_7719546987_09.09.2025_02_30.2</v>
      </c>
      <c r="C25" s="255" t="str">
        <f>IF((SrcKA!AI19&lt;&gt;""), SrcKA!AI19,"")</f>
        <v>Вольтметр  Э8030-М1, 500В</v>
      </c>
      <c r="D25" s="255" t="str">
        <f>IF((SrcKA!E19&lt;&gt;""), SrcKA!E19,"")</f>
        <v>Вольтметр  Э8030-М1, 500В</v>
      </c>
      <c r="E25" s="256" t="str">
        <f>IF((SrcKA!AH19&lt;&gt;""), SrcKA!AH19,"")</f>
        <v>шт.</v>
      </c>
      <c r="F25" s="256" t="str">
        <f>IF((SrcKA!G19&lt;&gt;""), SrcKA!G19,"")</f>
        <v>шт.</v>
      </c>
      <c r="G25" s="257">
        <f>IF((SrcKA!I19&lt;&gt;""), SrcKA!I19,"")</f>
        <v>3628.8959999999997</v>
      </c>
      <c r="H25" s="257">
        <f>IF((SrcKA!H19&lt;&gt;""), SrcKA!H19,"")</f>
        <v>3024.08</v>
      </c>
      <c r="I25" s="256" t="s">
        <v>919</v>
      </c>
      <c r="J25" s="258"/>
      <c r="K25" s="258" t="str">
        <f>IF((SrcKA!AB19&lt;&gt;""), SrcKA!AB19,"")</f>
        <v>*1</v>
      </c>
      <c r="L25" s="257">
        <f>IF((SrcKA!AC19&lt;&gt;""), SrcKA!AC19,"")</f>
        <v>3024.08</v>
      </c>
      <c r="M25" s="257">
        <f>IF((SrcKA!AA19&lt;&gt;""), SrcKA!AA19,"")</f>
        <v>3</v>
      </c>
      <c r="N25" s="257">
        <f>IF((SrcKA!J19&lt;&gt;""), SrcKA!J19,"")</f>
        <v>90.72</v>
      </c>
      <c r="O25" s="257">
        <f>IF((SrcKA!U19&lt;&gt;""), SrcKA!U19,"")</f>
        <v>2</v>
      </c>
      <c r="P25" s="257">
        <f>IF((SrcKA!V19&lt;&gt;""), SrcKA!V19,"")</f>
        <v>62.3</v>
      </c>
      <c r="Q25" s="255"/>
      <c r="R25" s="257"/>
      <c r="S25" s="257">
        <f>IF((SrcKA!AE19&lt;&gt;""), SrcKA!AE19,"")</f>
        <v>0</v>
      </c>
      <c r="T25" s="257">
        <f>IF((SrcKA!K19&lt;&gt;""), SrcKA!K19,"")</f>
        <v>3177.1</v>
      </c>
      <c r="U25" s="255" t="str">
        <f>IF((SrcKA!O19&lt;&gt;""), SrcKA!O19,"")</f>
        <v>ООО Торговая компания "Норма-кабель"</v>
      </c>
      <c r="V25" s="255" t="str">
        <f>IF((SrcKA!Z19&lt;&gt;""), SrcKA!Z19,"")</f>
        <v>РФ</v>
      </c>
      <c r="W25" s="255" t="str">
        <f>IF((SrcKA!R19&lt;&gt;""), SrcKA!R19,"")</f>
        <v>504101001</v>
      </c>
      <c r="X25" s="255" t="str">
        <f>IF((SrcKA!Q19&lt;&gt;""), SrcKA!Q19,"")</f>
        <v>7719546987</v>
      </c>
      <c r="Y25" s="255" t="str">
        <f>IF((SrcKA!S19&lt;&gt;""), SrcKA!S19,"")</f>
        <v>www.sip2a.ru</v>
      </c>
      <c r="Z25" s="255" t="str">
        <f>IF((SrcKA!P19&lt;&gt;""), SrcKA!P19,"")</f>
        <v>Москва</v>
      </c>
      <c r="AA25" s="256">
        <f>IF((SrcKA!N19&lt;&gt;""), SrcKA!N19,"")</f>
        <v>2</v>
      </c>
    </row>
    <row r="26" spans="1:27" ht="42.75" x14ac:dyDescent="0.2">
      <c r="A26" s="254" t="s">
        <v>925</v>
      </c>
      <c r="B26" s="255" t="str">
        <f>SrcKA!D20</f>
        <v>ТЦ_27.11.42.000_77_5036090504_09.09.2025_02_30.3</v>
      </c>
      <c r="C26" s="255" t="str">
        <f>IF((SrcKA!AI20&lt;&gt;""), SrcKA!AI20,"")</f>
        <v>Вольтметр  Э8030-М1, 500В</v>
      </c>
      <c r="D26" s="255" t="str">
        <f>IF((SrcKA!E20&lt;&gt;""), SrcKA!E20,"")</f>
        <v>Вольтметр  Э8030-М1, 500В</v>
      </c>
      <c r="E26" s="256" t="str">
        <f>IF((SrcKA!AH20&lt;&gt;""), SrcKA!AH20,"")</f>
        <v>шт.</v>
      </c>
      <c r="F26" s="256" t="str">
        <f>IF((SrcKA!G20&lt;&gt;""), SrcKA!G20,"")</f>
        <v>шт.</v>
      </c>
      <c r="G26" s="257">
        <f>IF((SrcKA!I20&lt;&gt;""), SrcKA!I20,"")</f>
        <v>3699.36</v>
      </c>
      <c r="H26" s="257">
        <f>IF((SrcKA!H20&lt;&gt;""), SrcKA!H20,"")</f>
        <v>3082.8</v>
      </c>
      <c r="I26" s="256" t="s">
        <v>919</v>
      </c>
      <c r="J26" s="258"/>
      <c r="K26" s="258" t="str">
        <f>IF((SrcKA!AB20&lt;&gt;""), SrcKA!AB20,"")</f>
        <v>*1</v>
      </c>
      <c r="L26" s="257">
        <f>IF((SrcKA!AC20&lt;&gt;""), SrcKA!AC20,"")</f>
        <v>3082.8</v>
      </c>
      <c r="M26" s="257">
        <f>IF((SrcKA!AA20&lt;&gt;""), SrcKA!AA20,"")</f>
        <v>3</v>
      </c>
      <c r="N26" s="257">
        <f>IF((SrcKA!J20&lt;&gt;""), SrcKA!J20,"")</f>
        <v>92.48</v>
      </c>
      <c r="O26" s="257">
        <f>IF((SrcKA!U20&lt;&gt;""), SrcKA!U20,"")</f>
        <v>2</v>
      </c>
      <c r="P26" s="257">
        <f>IF((SrcKA!V20&lt;&gt;""), SrcKA!V20,"")</f>
        <v>63.51</v>
      </c>
      <c r="Q26" s="255"/>
      <c r="R26" s="257"/>
      <c r="S26" s="257">
        <f>IF((SrcKA!AE20&lt;&gt;""), SrcKA!AE20,"")</f>
        <v>0</v>
      </c>
      <c r="T26" s="257">
        <f>IF((SrcKA!K20&lt;&gt;""), SrcKA!K20,"")</f>
        <v>3238.79</v>
      </c>
      <c r="U26" s="255" t="str">
        <f>IF((SrcKA!O20&lt;&gt;""), SrcKA!O20,"")</f>
        <v>ООО "АРМАТЕХ"</v>
      </c>
      <c r="V26" s="255" t="str">
        <f>IF((SrcKA!Z20&lt;&gt;""), SrcKA!Z20,"")</f>
        <v>РФ</v>
      </c>
      <c r="W26" s="255" t="str">
        <f>IF((SrcKA!R20&lt;&gt;""), SrcKA!R20,"")</f>
        <v>503601001</v>
      </c>
      <c r="X26" s="255" t="str">
        <f>IF((SrcKA!Q20&lt;&gt;""), SrcKA!Q20,"")</f>
        <v>5036090504</v>
      </c>
      <c r="Y26" s="255" t="str">
        <f>IF((SrcKA!S20&lt;&gt;""), SrcKA!S20,"")</f>
        <v>www.armatech.group</v>
      </c>
      <c r="Z26" s="255" t="str">
        <f>IF((SrcKA!P20&lt;&gt;""), SrcKA!P20,"")</f>
        <v>Москва</v>
      </c>
      <c r="AA26" s="256">
        <f>IF((SrcKA!N20&lt;&gt;""), SrcKA!N20,"")</f>
        <v>2</v>
      </c>
    </row>
    <row r="27" spans="1:27" ht="45" x14ac:dyDescent="0.2">
      <c r="A27" s="249" t="s">
        <v>926</v>
      </c>
      <c r="B27" s="250" t="str">
        <f>SrcKA!D21</f>
        <v>ТЦ_26.51.63.130_77_5001055273_09.09.2025_02_45.1</v>
      </c>
      <c r="C27" s="250" t="str">
        <f>IF((SrcKA!AI21&lt;&gt;""), SrcKA!AI21,"")</f>
        <v>Счетчик ЭЭ СТЭМ-300.15 GSU</v>
      </c>
      <c r="D27" s="250" t="str">
        <f>IF((SrcKA!E21&lt;&gt;""), SrcKA!E21,"")</f>
        <v>Счетчик ЭЭ СТЭМ-300.15 GSU</v>
      </c>
      <c r="E27" s="251" t="str">
        <f>IF((SrcKA!AH21&lt;&gt;""), SrcKA!AH21,"")</f>
        <v>шт.</v>
      </c>
      <c r="F27" s="251" t="str">
        <f>IF((SrcKA!G21&lt;&gt;""), SrcKA!G21,"")</f>
        <v>шт.</v>
      </c>
      <c r="G27" s="252">
        <f>IF((SrcKA!I21&lt;&gt;""), SrcKA!I21,"")</f>
        <v>61700</v>
      </c>
      <c r="H27" s="252">
        <f>IF((SrcKA!H21&lt;&gt;""), SrcKA!H21,"")</f>
        <v>51416.67</v>
      </c>
      <c r="I27" s="251" t="s">
        <v>919</v>
      </c>
      <c r="J27" s="253"/>
      <c r="K27" s="253" t="str">
        <f>IF((SrcKA!AB21&lt;&gt;""), SrcKA!AB21,"")</f>
        <v>*1</v>
      </c>
      <c r="L27" s="252">
        <f>IF((SrcKA!AC21&lt;&gt;""), SrcKA!AC21,"")</f>
        <v>51416.67</v>
      </c>
      <c r="M27" s="252">
        <f>IF((SrcKA!AA21&lt;&gt;""), SrcKA!AA21,"")</f>
        <v>3</v>
      </c>
      <c r="N27" s="252">
        <f>IF((SrcKA!J21&lt;&gt;""), SrcKA!J21,"")</f>
        <v>1542.5</v>
      </c>
      <c r="O27" s="252">
        <f>IF((SrcKA!U21&lt;&gt;""), SrcKA!U21,"")</f>
        <v>1.2</v>
      </c>
      <c r="P27" s="252">
        <f>IF((SrcKA!V21&lt;&gt;""), SrcKA!V21,"")</f>
        <v>635.51</v>
      </c>
      <c r="Q27" s="250"/>
      <c r="R27" s="252"/>
      <c r="S27" s="252">
        <f>IF((SrcKA!AE21&lt;&gt;""), SrcKA!AE21,"")</f>
        <v>0</v>
      </c>
      <c r="T27" s="252">
        <f>IF((SrcKA!K21&lt;&gt;""), SrcKA!K21,"")</f>
        <v>53594.68</v>
      </c>
      <c r="U27" s="250" t="str">
        <f>IF((SrcKA!O21&lt;&gt;""), SrcKA!O21,"")</f>
        <v>ООО "КОМПАНИЯ АЛЬЯНС-КАБЕЛЬ"</v>
      </c>
      <c r="V27" s="250" t="str">
        <f>IF((SrcKA!Z21&lt;&gt;""), SrcKA!Z21,"")</f>
        <v>РФ</v>
      </c>
      <c r="W27" s="250" t="str">
        <f>IF((SrcKA!R21&lt;&gt;""), SrcKA!R21,"")</f>
        <v>501201001</v>
      </c>
      <c r="X27" s="250" t="str">
        <f>IF((SrcKA!Q21&lt;&gt;""), SrcKA!Q21,"")</f>
        <v>5001055273</v>
      </c>
      <c r="Y27" s="250" t="str">
        <f>IF((SrcKA!S21&lt;&gt;""), SrcKA!S21,"")</f>
        <v>www.a-cab.ru</v>
      </c>
      <c r="Z27" s="250" t="str">
        <f>IF((SrcKA!P21&lt;&gt;""), SrcKA!P21,"")</f>
        <v>Москва</v>
      </c>
      <c r="AA27" s="251">
        <f>IF((SrcKA!N21&lt;&gt;""), SrcKA!N21,"")</f>
        <v>2</v>
      </c>
    </row>
    <row r="28" spans="1:27" ht="42.75" x14ac:dyDescent="0.2">
      <c r="A28" s="254" t="s">
        <v>927</v>
      </c>
      <c r="B28" s="255" t="str">
        <f>SrcKA!D22</f>
        <v>ТЦ_26.51.63.130_77_7719546987_09.09.2025_02_45.2</v>
      </c>
      <c r="C28" s="255" t="str">
        <f>IF((SrcKA!AI22&lt;&gt;""), SrcKA!AI22,"")</f>
        <v>Счетчик ЭЭ СТЭМ-300.15 GSU</v>
      </c>
      <c r="D28" s="255" t="str">
        <f>IF((SrcKA!E22&lt;&gt;""), SrcKA!E22,"")</f>
        <v>Счетчик ЭЭ СТЭМ-300.15 GSU</v>
      </c>
      <c r="E28" s="256" t="str">
        <f>IF((SrcKA!AH22&lt;&gt;""), SrcKA!AH22,"")</f>
        <v>шт.</v>
      </c>
      <c r="F28" s="256" t="str">
        <f>IF((SrcKA!G22&lt;&gt;""), SrcKA!G22,"")</f>
        <v>шт.</v>
      </c>
      <c r="G28" s="257">
        <f>IF((SrcKA!I22&lt;&gt;""), SrcKA!I22,"")</f>
        <v>63551</v>
      </c>
      <c r="H28" s="257">
        <f>IF((SrcKA!H22&lt;&gt;""), SrcKA!H22,"")</f>
        <v>52959.17</v>
      </c>
      <c r="I28" s="256" t="s">
        <v>919</v>
      </c>
      <c r="J28" s="258"/>
      <c r="K28" s="258" t="str">
        <f>IF((SrcKA!AB22&lt;&gt;""), SrcKA!AB22,"")</f>
        <v>*1</v>
      </c>
      <c r="L28" s="257">
        <f>IF((SrcKA!AC22&lt;&gt;""), SrcKA!AC22,"")</f>
        <v>52959.17</v>
      </c>
      <c r="M28" s="257">
        <f>IF((SrcKA!AA22&lt;&gt;""), SrcKA!AA22,"")</f>
        <v>3</v>
      </c>
      <c r="N28" s="257">
        <f>IF((SrcKA!J22&lt;&gt;""), SrcKA!J22,"")</f>
        <v>1588.78</v>
      </c>
      <c r="O28" s="257">
        <f>IF((SrcKA!U22&lt;&gt;""), SrcKA!U22,"")</f>
        <v>1.2</v>
      </c>
      <c r="P28" s="257">
        <f>IF((SrcKA!V22&lt;&gt;""), SrcKA!V22,"")</f>
        <v>654.58000000000004</v>
      </c>
      <c r="Q28" s="255"/>
      <c r="R28" s="257"/>
      <c r="S28" s="257">
        <f>IF((SrcKA!AE22&lt;&gt;""), SrcKA!AE22,"")</f>
        <v>0</v>
      </c>
      <c r="T28" s="257">
        <f>IF((SrcKA!K22&lt;&gt;""), SrcKA!K22,"")</f>
        <v>55202.53</v>
      </c>
      <c r="U28" s="255" t="str">
        <f>IF((SrcKA!O22&lt;&gt;""), SrcKA!O22,"")</f>
        <v>ООО Торговая компания "Норма-кабель"</v>
      </c>
      <c r="V28" s="255" t="str">
        <f>IF((SrcKA!Z22&lt;&gt;""), SrcKA!Z22,"")</f>
        <v>РФ</v>
      </c>
      <c r="W28" s="255" t="str">
        <f>IF((SrcKA!R22&lt;&gt;""), SrcKA!R22,"")</f>
        <v>504101001</v>
      </c>
      <c r="X28" s="255" t="str">
        <f>IF((SrcKA!Q22&lt;&gt;""), SrcKA!Q22,"")</f>
        <v>7719546987</v>
      </c>
      <c r="Y28" s="255" t="str">
        <f>IF((SrcKA!S22&lt;&gt;""), SrcKA!S22,"")</f>
        <v>www.sip2a.ru</v>
      </c>
      <c r="Z28" s="255" t="str">
        <f>IF((SrcKA!P22&lt;&gt;""), SrcKA!P22,"")</f>
        <v>Москва</v>
      </c>
      <c r="AA28" s="256">
        <f>IF((SrcKA!N22&lt;&gt;""), SrcKA!N22,"")</f>
        <v>2</v>
      </c>
    </row>
    <row r="29" spans="1:27" ht="42.75" x14ac:dyDescent="0.2">
      <c r="A29" s="254" t="s">
        <v>928</v>
      </c>
      <c r="B29" s="255" t="str">
        <f>SrcKA!D23</f>
        <v>ТЦ_26.51.63.130_77_5036090504_09.09.2025_02_45.3</v>
      </c>
      <c r="C29" s="255" t="str">
        <f>IF((SrcKA!AI23&lt;&gt;""), SrcKA!AI23,"")</f>
        <v>Счетчик ЭЭ СТЭМ-300.15 GSU</v>
      </c>
      <c r="D29" s="255" t="str">
        <f>IF((SrcKA!E23&lt;&gt;""), SrcKA!E23,"")</f>
        <v>Счетчик ЭЭ СТЭМ-300.15 GSU</v>
      </c>
      <c r="E29" s="256" t="str">
        <f>IF((SrcKA!AH23&lt;&gt;""), SrcKA!AH23,"")</f>
        <v>шт.</v>
      </c>
      <c r="F29" s="256" t="str">
        <f>IF((SrcKA!G23&lt;&gt;""), SrcKA!G23,"")</f>
        <v>шт.</v>
      </c>
      <c r="G29" s="257">
        <f>IF((SrcKA!I23&lt;&gt;""), SrcKA!I23,"")</f>
        <v>64785</v>
      </c>
      <c r="H29" s="257">
        <f>IF((SrcKA!H23&lt;&gt;""), SrcKA!H23,"")</f>
        <v>53987.5</v>
      </c>
      <c r="I29" s="256" t="s">
        <v>919</v>
      </c>
      <c r="J29" s="258"/>
      <c r="K29" s="258" t="str">
        <f>IF((SrcKA!AB23&lt;&gt;""), SrcKA!AB23,"")</f>
        <v>*1</v>
      </c>
      <c r="L29" s="257">
        <f>IF((SrcKA!AC23&lt;&gt;""), SrcKA!AC23,"")</f>
        <v>53987.5</v>
      </c>
      <c r="M29" s="257">
        <f>IF((SrcKA!AA23&lt;&gt;""), SrcKA!AA23,"")</f>
        <v>4.2</v>
      </c>
      <c r="N29" s="257">
        <f>IF((SrcKA!J23&lt;&gt;""), SrcKA!J23,"")</f>
        <v>2267.48</v>
      </c>
      <c r="O29" s="257">
        <f>IF((SrcKA!U23&lt;&gt;""), SrcKA!U23,"")</f>
        <v>1.2</v>
      </c>
      <c r="P29" s="257">
        <f>IF((SrcKA!V23&lt;&gt;""), SrcKA!V23,"")</f>
        <v>675.06</v>
      </c>
      <c r="Q29" s="255"/>
      <c r="R29" s="257"/>
      <c r="S29" s="257">
        <f>IF((SrcKA!AE23&lt;&gt;""), SrcKA!AE23,"")</f>
        <v>0</v>
      </c>
      <c r="T29" s="257">
        <f>IF((SrcKA!K23&lt;&gt;""), SrcKA!K23,"")</f>
        <v>56930.04</v>
      </c>
      <c r="U29" s="255" t="str">
        <f>IF((SrcKA!O23&lt;&gt;""), SrcKA!O23,"")</f>
        <v>ООО "АРМАТЕХ"</v>
      </c>
      <c r="V29" s="255" t="str">
        <f>IF((SrcKA!Z23&lt;&gt;""), SrcKA!Z23,"")</f>
        <v>РФ</v>
      </c>
      <c r="W29" s="255" t="str">
        <f>IF((SrcKA!R23&lt;&gt;""), SrcKA!R23,"")</f>
        <v>503601001</v>
      </c>
      <c r="X29" s="255" t="str">
        <f>IF((SrcKA!Q23&lt;&gt;""), SrcKA!Q23,"")</f>
        <v>5036090504</v>
      </c>
      <c r="Y29" s="255" t="str">
        <f>IF((SrcKA!S23&lt;&gt;""), SrcKA!S23,"")</f>
        <v>www.armatech.group</v>
      </c>
      <c r="Z29" s="255" t="str">
        <f>IF((SrcKA!P23&lt;&gt;""), SrcKA!P23,"")</f>
        <v>Москва</v>
      </c>
      <c r="AA29" s="256">
        <f>IF((SrcKA!N23&lt;&gt;""), SrcKA!N23,"")</f>
        <v>2</v>
      </c>
    </row>
    <row r="30" spans="1:27" ht="45" x14ac:dyDescent="0.2">
      <c r="A30" s="249" t="s">
        <v>629</v>
      </c>
      <c r="B30" s="250" t="str">
        <f>SrcKA!D24</f>
        <v>ТЦ_101_77_5001055273_09.09.2025_02_54.1</v>
      </c>
      <c r="C30" s="250" t="str">
        <f>IF((SrcKA!AI24&lt;&gt;""), SrcKA!AI24,"")</f>
        <v>Главный рубильник НН OptiSwitch DI-C4-1000-3P КЭАЗ</v>
      </c>
      <c r="D30" s="250" t="str">
        <f>IF((SrcKA!E24&lt;&gt;""), SrcKA!E24,"")</f>
        <v>Главный рубильник НН OptiSwitch DI-C4-1000-3P КЭАЗ</v>
      </c>
      <c r="E30" s="251" t="str">
        <f>IF((SrcKA!AH24&lt;&gt;""), SrcKA!AH24,"")</f>
        <v>шт.</v>
      </c>
      <c r="F30" s="251" t="str">
        <f>IF((SrcKA!G24&lt;&gt;""), SrcKA!G24,"")</f>
        <v>шт.</v>
      </c>
      <c r="G30" s="252">
        <f>IF((SrcKA!I24&lt;&gt;""), SrcKA!I24,"")</f>
        <v>195816.39</v>
      </c>
      <c r="H30" s="252">
        <f>IF((SrcKA!H24&lt;&gt;""), SrcKA!H24,"")</f>
        <v>163180.32999999999</v>
      </c>
      <c r="I30" s="251" t="s">
        <v>919</v>
      </c>
      <c r="J30" s="253"/>
      <c r="K30" s="253" t="str">
        <f>IF((SrcKA!AB24&lt;&gt;""), SrcKA!AB24,"")</f>
        <v>*1</v>
      </c>
      <c r="L30" s="252">
        <f>IF((SrcKA!AC24&lt;&gt;""), SrcKA!AC24,"")</f>
        <v>163180.32999999999</v>
      </c>
      <c r="M30" s="252">
        <f>IF((SrcKA!AA24&lt;&gt;""), SrcKA!AA24,"")</f>
        <v>3</v>
      </c>
      <c r="N30" s="252">
        <f>IF((SrcKA!J24&lt;&gt;""), SrcKA!J24,"")</f>
        <v>4895.41</v>
      </c>
      <c r="O30" s="252">
        <f>IF((SrcKA!U24&lt;&gt;""), SrcKA!U24,"")</f>
        <v>2</v>
      </c>
      <c r="P30" s="252">
        <f>IF((SrcKA!V24&lt;&gt;""), SrcKA!V24,"")</f>
        <v>3361.51</v>
      </c>
      <c r="Q30" s="250"/>
      <c r="R30" s="252"/>
      <c r="S30" s="252">
        <f>IF((SrcKA!AE24&lt;&gt;""), SrcKA!AE24,"")</f>
        <v>0</v>
      </c>
      <c r="T30" s="252">
        <f>IF((SrcKA!K24&lt;&gt;""), SrcKA!K24,"")</f>
        <v>171437.25</v>
      </c>
      <c r="U30" s="250" t="str">
        <f>IF((SrcKA!O24&lt;&gt;""), SrcKA!O24,"")</f>
        <v>ООО "КОМПАНИЯ АЛЬЯНС-КАБЕЛЬ"</v>
      </c>
      <c r="V30" s="250" t="str">
        <f>IF((SrcKA!Z24&lt;&gt;""), SrcKA!Z24,"")</f>
        <v>РФ</v>
      </c>
      <c r="W30" s="250" t="str">
        <f>IF((SrcKA!R24&lt;&gt;""), SrcKA!R24,"")</f>
        <v>501201001</v>
      </c>
      <c r="X30" s="250" t="str">
        <f>IF((SrcKA!Q24&lt;&gt;""), SrcKA!Q24,"")</f>
        <v>5001055273</v>
      </c>
      <c r="Y30" s="250" t="str">
        <f>IF((SrcKA!S24&lt;&gt;""), SrcKA!S24,"")</f>
        <v>www.a-cab.ru</v>
      </c>
      <c r="Z30" s="250" t="str">
        <f>IF((SrcKA!P24&lt;&gt;""), SrcKA!P24,"")</f>
        <v>Москва</v>
      </c>
      <c r="AA30" s="251">
        <f>IF((SrcKA!N24&lt;&gt;""), SrcKA!N24,"")</f>
        <v>2</v>
      </c>
    </row>
    <row r="31" spans="1:27" ht="42.75" x14ac:dyDescent="0.2">
      <c r="A31" s="254" t="s">
        <v>630</v>
      </c>
      <c r="B31" s="255" t="str">
        <f>SrcKA!D25</f>
        <v>ТЦ_101_77_7719546987_09.09.2025_02_54.2</v>
      </c>
      <c r="C31" s="255" t="str">
        <f>IF((SrcKA!AI25&lt;&gt;""), SrcKA!AI25,"")</f>
        <v>Главный рубильник НН OptiSwitch DI-C4-1000-3P КЭАЗ</v>
      </c>
      <c r="D31" s="255" t="str">
        <f>IF((SrcKA!E25&lt;&gt;""), SrcKA!E25,"")</f>
        <v>Главный рубильник НН OptiSwitch DI-C4-1000-3P КЭАЗ</v>
      </c>
      <c r="E31" s="256" t="str">
        <f>IF((SrcKA!AH25&lt;&gt;""), SrcKA!AH25,"")</f>
        <v>шт.</v>
      </c>
      <c r="F31" s="256" t="str">
        <f>IF((SrcKA!G25&lt;&gt;""), SrcKA!G25,"")</f>
        <v>шт.</v>
      </c>
      <c r="G31" s="257">
        <f>IF((SrcKA!I25&lt;&gt;""), SrcKA!I25,"")</f>
        <v>201690.89</v>
      </c>
      <c r="H31" s="257">
        <f>IF((SrcKA!H25&lt;&gt;""), SrcKA!H25,"")</f>
        <v>168075.74</v>
      </c>
      <c r="I31" s="256" t="s">
        <v>919</v>
      </c>
      <c r="J31" s="258"/>
      <c r="K31" s="258" t="str">
        <f>IF((SrcKA!AB25&lt;&gt;""), SrcKA!AB25,"")</f>
        <v>*1</v>
      </c>
      <c r="L31" s="257">
        <f>IF((SrcKA!AC25&lt;&gt;""), SrcKA!AC25,"")</f>
        <v>168075.74</v>
      </c>
      <c r="M31" s="257">
        <f>IF((SrcKA!AA25&lt;&gt;""), SrcKA!AA25,"")</f>
        <v>3</v>
      </c>
      <c r="N31" s="257">
        <f>IF((SrcKA!J25&lt;&gt;""), SrcKA!J25,"")</f>
        <v>5042.2700000000004</v>
      </c>
      <c r="O31" s="257">
        <f>IF((SrcKA!U25&lt;&gt;""), SrcKA!U25,"")</f>
        <v>2</v>
      </c>
      <c r="P31" s="257">
        <f>IF((SrcKA!V25&lt;&gt;""), SrcKA!V25,"")</f>
        <v>3462.36</v>
      </c>
      <c r="Q31" s="255"/>
      <c r="R31" s="257"/>
      <c r="S31" s="257">
        <f>IF((SrcKA!AE25&lt;&gt;""), SrcKA!AE25,"")</f>
        <v>0</v>
      </c>
      <c r="T31" s="257">
        <f>IF((SrcKA!K25&lt;&gt;""), SrcKA!K25,"")</f>
        <v>176580.37</v>
      </c>
      <c r="U31" s="255" t="str">
        <f>IF((SrcKA!O25&lt;&gt;""), SrcKA!O25,"")</f>
        <v>ООО Торговая компания "Норма-кабель"</v>
      </c>
      <c r="V31" s="255" t="str">
        <f>IF((SrcKA!Z25&lt;&gt;""), SrcKA!Z25,"")</f>
        <v>РФ</v>
      </c>
      <c r="W31" s="255" t="str">
        <f>IF((SrcKA!R25&lt;&gt;""), SrcKA!R25,"")</f>
        <v>504101001</v>
      </c>
      <c r="X31" s="255" t="str">
        <f>IF((SrcKA!Q25&lt;&gt;""), SrcKA!Q25,"")</f>
        <v>7719546987</v>
      </c>
      <c r="Y31" s="255" t="str">
        <f>IF((SrcKA!S25&lt;&gt;""), SrcKA!S25,"")</f>
        <v>www.sip2a.ru</v>
      </c>
      <c r="Z31" s="255" t="str">
        <f>IF((SrcKA!P25&lt;&gt;""), SrcKA!P25,"")</f>
        <v>Москва</v>
      </c>
      <c r="AA31" s="256">
        <f>IF((SrcKA!N25&lt;&gt;""), SrcKA!N25,"")</f>
        <v>2</v>
      </c>
    </row>
    <row r="32" spans="1:27" ht="28.5" x14ac:dyDescent="0.2">
      <c r="A32" s="254" t="s">
        <v>631</v>
      </c>
      <c r="B32" s="255" t="str">
        <f>SrcKA!D26</f>
        <v>ТЦ_101_77_5036090504_09.09.2025_02_54.3</v>
      </c>
      <c r="C32" s="255" t="str">
        <f>IF((SrcKA!AI26&lt;&gt;""), SrcKA!AI26,"")</f>
        <v>Главный рубильник НН OptiSwitch DI-C4-1000-3P КЭАЗ</v>
      </c>
      <c r="D32" s="255" t="str">
        <f>IF((SrcKA!E26&lt;&gt;""), SrcKA!E26,"")</f>
        <v>Главный рубильник НН OptiSwitch DI-C4-1000-3P КЭАЗ</v>
      </c>
      <c r="E32" s="256" t="str">
        <f>IF((SrcKA!AH26&lt;&gt;""), SrcKA!AH26,"")</f>
        <v>шт.</v>
      </c>
      <c r="F32" s="256" t="str">
        <f>IF((SrcKA!G26&lt;&gt;""), SrcKA!G26,"")</f>
        <v>шт.</v>
      </c>
      <c r="G32" s="257">
        <f>IF((SrcKA!I26&lt;&gt;""), SrcKA!I26,"")</f>
        <v>205607.21</v>
      </c>
      <c r="H32" s="257">
        <f>IF((SrcKA!H26&lt;&gt;""), SrcKA!H26,"")</f>
        <v>171339.34</v>
      </c>
      <c r="I32" s="256" t="s">
        <v>919</v>
      </c>
      <c r="J32" s="258"/>
      <c r="K32" s="258" t="str">
        <f>IF((SrcKA!AB26&lt;&gt;""), SrcKA!AB26,"")</f>
        <v>*1</v>
      </c>
      <c r="L32" s="257">
        <f>IF((SrcKA!AC26&lt;&gt;""), SrcKA!AC26,"")</f>
        <v>171339.34</v>
      </c>
      <c r="M32" s="257">
        <f>IF((SrcKA!AA26&lt;&gt;""), SrcKA!AA26,"")</f>
        <v>3</v>
      </c>
      <c r="N32" s="257">
        <f>IF((SrcKA!J26&lt;&gt;""), SrcKA!J26,"")</f>
        <v>5140.18</v>
      </c>
      <c r="O32" s="257">
        <f>IF((SrcKA!U26&lt;&gt;""), SrcKA!U26,"")</f>
        <v>2</v>
      </c>
      <c r="P32" s="257">
        <f>IF((SrcKA!V26&lt;&gt;""), SrcKA!V26,"")</f>
        <v>3529.59</v>
      </c>
      <c r="Q32" s="255"/>
      <c r="R32" s="257"/>
      <c r="S32" s="257">
        <f>IF((SrcKA!AE26&lt;&gt;""), SrcKA!AE26,"")</f>
        <v>0</v>
      </c>
      <c r="T32" s="257">
        <f>IF((SrcKA!K26&lt;&gt;""), SrcKA!K26,"")</f>
        <v>180009.11</v>
      </c>
      <c r="U32" s="255" t="str">
        <f>IF((SrcKA!O26&lt;&gt;""), SrcKA!O26,"")</f>
        <v>ООО "АРМАТЕХ"</v>
      </c>
      <c r="V32" s="255" t="str">
        <f>IF((SrcKA!Z26&lt;&gt;""), SrcKA!Z26,"")</f>
        <v>РФ</v>
      </c>
      <c r="W32" s="255" t="str">
        <f>IF((SrcKA!R26&lt;&gt;""), SrcKA!R26,"")</f>
        <v>503601001</v>
      </c>
      <c r="X32" s="255" t="str">
        <f>IF((SrcKA!Q26&lt;&gt;""), SrcKA!Q26,"")</f>
        <v>5036090504</v>
      </c>
      <c r="Y32" s="255" t="str">
        <f>IF((SrcKA!S26&lt;&gt;""), SrcKA!S26,"")</f>
        <v>www.armatech.group</v>
      </c>
      <c r="Z32" s="255" t="str">
        <f>IF((SrcKA!P26&lt;&gt;""), SrcKA!P26,"")</f>
        <v>Москва</v>
      </c>
      <c r="AA32" s="256">
        <f>IF((SrcKA!N26&lt;&gt;""), SrcKA!N26,"")</f>
        <v>2</v>
      </c>
    </row>
    <row r="33" spans="1:27" ht="30" x14ac:dyDescent="0.2">
      <c r="A33" s="249" t="s">
        <v>632</v>
      </c>
      <c r="B33" s="250" t="str">
        <f>SrcKA!D27</f>
        <v>ТЦ_101_77_7718230405_09.09.2025_02_63.1</v>
      </c>
      <c r="C33" s="250" t="str">
        <f>IF((SrcKA!AI27&lt;&gt;""), SrcKA!AI27,"")</f>
        <v>Трансформатор силовой ТМГ33-630/10/0,4 (Х2К2)</v>
      </c>
      <c r="D33" s="250" t="str">
        <f>IF((SrcKA!E27&lt;&gt;""), SrcKA!E27,"")</f>
        <v>Трансформатор силовой ТМГ33-630/10/0,4 (Х2К2)</v>
      </c>
      <c r="E33" s="251" t="str">
        <f>IF((SrcKA!AH27&lt;&gt;""), SrcKA!AH27,"")</f>
        <v>шт.</v>
      </c>
      <c r="F33" s="251" t="str">
        <f>IF((SrcKA!G27&lt;&gt;""), SrcKA!G27,"")</f>
        <v>шт.</v>
      </c>
      <c r="G33" s="252">
        <f>IF((SrcKA!I27&lt;&gt;""), SrcKA!I27,"")</f>
        <v>1109040</v>
      </c>
      <c r="H33" s="252">
        <f>IF((SrcKA!H27&lt;&gt;""), SrcKA!H27,"")</f>
        <v>924200</v>
      </c>
      <c r="I33" s="251" t="s">
        <v>919</v>
      </c>
      <c r="J33" s="253"/>
      <c r="K33" s="253" t="str">
        <f>IF((SrcKA!AB27&lt;&gt;""), SrcKA!AB27,"")</f>
        <v>*1</v>
      </c>
      <c r="L33" s="252">
        <f>IF((SrcKA!AC27&lt;&gt;""), SrcKA!AC27,"")</f>
        <v>924200</v>
      </c>
      <c r="M33" s="252">
        <f>IF((SrcKA!AA27&lt;&gt;""), SrcKA!AA27,"")</f>
        <v>3</v>
      </c>
      <c r="N33" s="252">
        <f>IF((SrcKA!J27&lt;&gt;""), SrcKA!J27,"")</f>
        <v>27726</v>
      </c>
      <c r="O33" s="252">
        <f>IF((SrcKA!U27&lt;&gt;""), SrcKA!U27,"")</f>
        <v>1.2</v>
      </c>
      <c r="P33" s="252">
        <f>IF((SrcKA!V27&lt;&gt;""), SrcKA!V27,"")</f>
        <v>11423.11</v>
      </c>
      <c r="Q33" s="250"/>
      <c r="R33" s="252"/>
      <c r="S33" s="252">
        <f>IF((SrcKA!AE27&lt;&gt;""), SrcKA!AE27,"")</f>
        <v>0</v>
      </c>
      <c r="T33" s="252">
        <f>IF((SrcKA!K27&lt;&gt;""), SrcKA!K27,"")</f>
        <v>963349.11</v>
      </c>
      <c r="U33" s="250" t="str">
        <f>IF((SrcKA!O27&lt;&gt;""), SrcKA!O27,"")</f>
        <v>ООО "ЭЛТКОМ"</v>
      </c>
      <c r="V33" s="250" t="str">
        <f>IF((SrcKA!Z27&lt;&gt;""), SrcKA!Z27,"")</f>
        <v>РФ</v>
      </c>
      <c r="W33" s="250" t="str">
        <f>IF((SrcKA!R27&lt;&gt;""), SrcKA!R27,"")</f>
        <v>771801001</v>
      </c>
      <c r="X33" s="250" t="str">
        <f>IF((SrcKA!Q27&lt;&gt;""), SrcKA!Q27,"")</f>
        <v>7718230405</v>
      </c>
      <c r="Y33" s="250" t="str">
        <f>IF((SrcKA!S27&lt;&gt;""), SrcKA!S27,"")</f>
        <v>www.eltkom.ru</v>
      </c>
      <c r="Z33" s="250" t="str">
        <f>IF((SrcKA!P27&lt;&gt;""), SrcKA!P27,"")</f>
        <v>Москва</v>
      </c>
      <c r="AA33" s="251">
        <f>IF((SrcKA!N27&lt;&gt;""), SrcKA!N27,"")</f>
        <v>2</v>
      </c>
    </row>
    <row r="34" spans="1:27" ht="28.5" x14ac:dyDescent="0.2">
      <c r="A34" s="254" t="s">
        <v>633</v>
      </c>
      <c r="B34" s="255" t="str">
        <f>SrcKA!D28</f>
        <v>ТЦ_101_77_7719651413_09.09.2025_02_63.2</v>
      </c>
      <c r="C34" s="255" t="str">
        <f>IF((SrcKA!AI28&lt;&gt;""), SrcKA!AI28,"")</f>
        <v>Трансформатор силовой ТМГ33-630/10/0,4 (Х2К2)</v>
      </c>
      <c r="D34" s="255" t="str">
        <f>IF((SrcKA!E28&lt;&gt;""), SrcKA!E28,"")</f>
        <v>Трансформатор силовой ТМГ33-630/10/0,4 (Х2К2)</v>
      </c>
      <c r="E34" s="256" t="str">
        <f>IF((SrcKA!AH28&lt;&gt;""), SrcKA!AH28,"")</f>
        <v>шт.</v>
      </c>
      <c r="F34" s="256" t="str">
        <f>IF((SrcKA!G28&lt;&gt;""), SrcKA!G28,"")</f>
        <v>шт.</v>
      </c>
      <c r="G34" s="257">
        <f>IF((SrcKA!I28&lt;&gt;""), SrcKA!I28,"")</f>
        <v>1142311.2</v>
      </c>
      <c r="H34" s="257">
        <f>IF((SrcKA!H28&lt;&gt;""), SrcKA!H28,"")</f>
        <v>951926</v>
      </c>
      <c r="I34" s="256" t="s">
        <v>919</v>
      </c>
      <c r="J34" s="258"/>
      <c r="K34" s="258" t="str">
        <f>IF((SrcKA!AB28&lt;&gt;""), SrcKA!AB28,"")</f>
        <v>*1</v>
      </c>
      <c r="L34" s="257">
        <f>IF((SrcKA!AC28&lt;&gt;""), SrcKA!AC28,"")</f>
        <v>951926</v>
      </c>
      <c r="M34" s="257">
        <f>IF((SrcKA!AA28&lt;&gt;""), SrcKA!AA28,"")</f>
        <v>3</v>
      </c>
      <c r="N34" s="257">
        <f>IF((SrcKA!J28&lt;&gt;""), SrcKA!J28,"")</f>
        <v>28557.78</v>
      </c>
      <c r="O34" s="257">
        <f>IF((SrcKA!U28&lt;&gt;""), SrcKA!U28,"")</f>
        <v>1.2</v>
      </c>
      <c r="P34" s="257">
        <f>IF((SrcKA!V28&lt;&gt;""), SrcKA!V28,"")</f>
        <v>11765.81</v>
      </c>
      <c r="Q34" s="255"/>
      <c r="R34" s="257"/>
      <c r="S34" s="257">
        <f>IF((SrcKA!AE28&lt;&gt;""), SrcKA!AE28,"")</f>
        <v>0</v>
      </c>
      <c r="T34" s="257">
        <f>IF((SrcKA!K28&lt;&gt;""), SrcKA!K28,"")</f>
        <v>992249.59</v>
      </c>
      <c r="U34" s="255" t="str">
        <f>IF((SrcKA!O28&lt;&gt;""), SrcKA!O28,"")</f>
        <v>ООО "ДАРТЕХ"</v>
      </c>
      <c r="V34" s="255" t="str">
        <f>IF((SrcKA!Z28&lt;&gt;""), SrcKA!Z28,"")</f>
        <v>РФ</v>
      </c>
      <c r="W34" s="255" t="str">
        <f>IF((SrcKA!R28&lt;&gt;""), SrcKA!R28,"")</f>
        <v>771801001</v>
      </c>
      <c r="X34" s="255" t="str">
        <f>IF((SrcKA!Q28&lt;&gt;""), SrcKA!Q28,"")</f>
        <v>7719651413</v>
      </c>
      <c r="Y34" s="255" t="str">
        <f>IF((SrcKA!S28&lt;&gt;""), SrcKA!S28,"")</f>
        <v>www.tdmetz.ru</v>
      </c>
      <c r="Z34" s="255" t="str">
        <f>IF((SrcKA!P28&lt;&gt;""), SrcKA!P28,"")</f>
        <v>Москва</v>
      </c>
      <c r="AA34" s="256">
        <f>IF((SrcKA!N28&lt;&gt;""), SrcKA!N28,"")</f>
        <v>2</v>
      </c>
    </row>
    <row r="35" spans="1:27" ht="28.5" x14ac:dyDescent="0.2">
      <c r="A35" s="254" t="s">
        <v>634</v>
      </c>
      <c r="B35" s="255" t="str">
        <f>SrcKA!D29</f>
        <v>ТЦ_101_77_9727030220_09.09.2025_02_63.3</v>
      </c>
      <c r="C35" s="255" t="str">
        <f>IF((SrcKA!AI29&lt;&gt;""), SrcKA!AI29,"")</f>
        <v>Трансформатор силовой ТМГ33-630/10/0,4 (Х2К2)</v>
      </c>
      <c r="D35" s="255" t="str">
        <f>IF((SrcKA!E29&lt;&gt;""), SrcKA!E29,"")</f>
        <v>Трансформатор силовой ТМГ33-630/10/0,4 (Х2К2)</v>
      </c>
      <c r="E35" s="256" t="str">
        <f>IF((SrcKA!AH29&lt;&gt;""), SrcKA!AH29,"")</f>
        <v>шт.</v>
      </c>
      <c r="F35" s="256" t="str">
        <f>IF((SrcKA!G29&lt;&gt;""), SrcKA!G29,"")</f>
        <v>шт.</v>
      </c>
      <c r="G35" s="257">
        <f>IF((SrcKA!I29&lt;&gt;""), SrcKA!I29,"")</f>
        <v>1164492</v>
      </c>
      <c r="H35" s="257">
        <f>IF((SrcKA!H29&lt;&gt;""), SrcKA!H29,"")</f>
        <v>970410</v>
      </c>
      <c r="I35" s="256" t="s">
        <v>919</v>
      </c>
      <c r="J35" s="258"/>
      <c r="K35" s="258" t="str">
        <f>IF((SrcKA!AB29&lt;&gt;""), SrcKA!AB29,"")</f>
        <v>*1</v>
      </c>
      <c r="L35" s="257">
        <f>IF((SrcKA!AC29&lt;&gt;""), SrcKA!AC29,"")</f>
        <v>970410</v>
      </c>
      <c r="M35" s="257">
        <f>IF((SrcKA!AA29&lt;&gt;""), SrcKA!AA29,"")</f>
        <v>3</v>
      </c>
      <c r="N35" s="257">
        <f>IF((SrcKA!J29&lt;&gt;""), SrcKA!J29,"")</f>
        <v>29112.3</v>
      </c>
      <c r="O35" s="257">
        <f>IF((SrcKA!U29&lt;&gt;""), SrcKA!U29,"")</f>
        <v>1.2</v>
      </c>
      <c r="P35" s="257">
        <f>IF((SrcKA!V29&lt;&gt;""), SrcKA!V29,"")</f>
        <v>11994.27</v>
      </c>
      <c r="Q35" s="255"/>
      <c r="R35" s="257"/>
      <c r="S35" s="257">
        <f>IF((SrcKA!AE29&lt;&gt;""), SrcKA!AE29,"")</f>
        <v>0</v>
      </c>
      <c r="T35" s="257">
        <f>IF((SrcKA!K29&lt;&gt;""), SrcKA!K29,"")</f>
        <v>1011516.57</v>
      </c>
      <c r="U35" s="255" t="str">
        <f>IF((SrcKA!O29&lt;&gt;""), SrcKA!O29,"")</f>
        <v>ООО "РЭМВАЭР"</v>
      </c>
      <c r="V35" s="255" t="str">
        <f>IF((SrcKA!Z29&lt;&gt;""), SrcKA!Z29,"")</f>
        <v>РФ</v>
      </c>
      <c r="W35" s="255" t="str">
        <f>IF((SrcKA!R29&lt;&gt;""), SrcKA!R29,"")</f>
        <v>772701001</v>
      </c>
      <c r="X35" s="255" t="str">
        <f>IF((SrcKA!Q29&lt;&gt;""), SrcKA!Q29,"")</f>
        <v>9727030220</v>
      </c>
      <c r="Y35" s="255" t="str">
        <f>IF((SrcKA!S29&lt;&gt;""), SrcKA!S29,"")</f>
        <v>www.checko.ru</v>
      </c>
      <c r="Z35" s="255" t="str">
        <f>IF((SrcKA!P29&lt;&gt;""), SrcKA!P29,"")</f>
        <v>Москва</v>
      </c>
      <c r="AA35" s="256">
        <f>IF((SrcKA!N29&lt;&gt;""), SrcKA!N29,"")</f>
        <v>2</v>
      </c>
    </row>
    <row r="36" spans="1:27" ht="45" x14ac:dyDescent="0.2">
      <c r="A36" s="249" t="s">
        <v>929</v>
      </c>
      <c r="B36" s="250" t="str">
        <f>SrcKA!D30</f>
        <v>ТЦ_27.33.13.162_77_5001055273_09.09.2025_02_373.1</v>
      </c>
      <c r="C36" s="250" t="str">
        <f>IF((SrcKA!AI30&lt;&gt;""), SrcKA!AI30,"")</f>
        <v>Предохранитель ПКТ 102-10-40-31,5</v>
      </c>
      <c r="D36" s="250" t="str">
        <f>IF((SrcKA!E30&lt;&gt;""), SrcKA!E30,"")</f>
        <v>Предохранитель ПКТ 102-10-40-31,5</v>
      </c>
      <c r="E36" s="251" t="str">
        <f>IF((SrcKA!AH30&lt;&gt;""), SrcKA!AH30,"")</f>
        <v>шт.</v>
      </c>
      <c r="F36" s="251" t="str">
        <f>IF((SrcKA!G30&lt;&gt;""), SrcKA!G30,"")</f>
        <v>шт.</v>
      </c>
      <c r="G36" s="252">
        <f>IF((SrcKA!I30&lt;&gt;""), SrcKA!I30,"")</f>
        <v>3975</v>
      </c>
      <c r="H36" s="252">
        <f>IF((SrcKA!H30&lt;&gt;""), SrcKA!H30,"")</f>
        <v>3312.5</v>
      </c>
      <c r="I36" s="251" t="s">
        <v>919</v>
      </c>
      <c r="J36" s="253"/>
      <c r="K36" s="253" t="str">
        <f>IF((SrcKA!AB30&lt;&gt;""), SrcKA!AB30,"")</f>
        <v>*1</v>
      </c>
      <c r="L36" s="252">
        <f>IF((SrcKA!AC30&lt;&gt;""), SrcKA!AC30,"")</f>
        <v>3312.5</v>
      </c>
      <c r="M36" s="252">
        <f>IF((SrcKA!AA30&lt;&gt;""), SrcKA!AA30,"")</f>
        <v>3</v>
      </c>
      <c r="N36" s="252">
        <f>IF((SrcKA!J30&lt;&gt;""), SrcKA!J30,"")</f>
        <v>99.38</v>
      </c>
      <c r="O36" s="252">
        <f>IF((SrcKA!U30&lt;&gt;""), SrcKA!U30,"")</f>
        <v>2</v>
      </c>
      <c r="P36" s="252">
        <f>IF((SrcKA!V30&lt;&gt;""), SrcKA!V30,"")</f>
        <v>68.239999999999995</v>
      </c>
      <c r="Q36" s="250"/>
      <c r="R36" s="252"/>
      <c r="S36" s="252">
        <f>IF((SrcKA!AE30&lt;&gt;""), SrcKA!AE30,"")</f>
        <v>0</v>
      </c>
      <c r="T36" s="252">
        <f>IF((SrcKA!K30&lt;&gt;""), SrcKA!K30,"")</f>
        <v>3480.12</v>
      </c>
      <c r="U36" s="250" t="str">
        <f>IF((SrcKA!O30&lt;&gt;""), SrcKA!O30,"")</f>
        <v>ООО "КОМПАНИЯ АЛЬЯНС-КАБЕЛЬ"</v>
      </c>
      <c r="V36" s="250" t="str">
        <f>IF((SrcKA!Z30&lt;&gt;""), SrcKA!Z30,"")</f>
        <v>РФ</v>
      </c>
      <c r="W36" s="250" t="str">
        <f>IF((SrcKA!R30&lt;&gt;""), SrcKA!R30,"")</f>
        <v>501201001</v>
      </c>
      <c r="X36" s="250" t="str">
        <f>IF((SrcKA!Q30&lt;&gt;""), SrcKA!Q30,"")</f>
        <v>5001055273</v>
      </c>
      <c r="Y36" s="250" t="str">
        <f>IF((SrcKA!S30&lt;&gt;""), SrcKA!S30,"")</f>
        <v>www.a-cab.ru</v>
      </c>
      <c r="Z36" s="250" t="str">
        <f>IF((SrcKA!P30&lt;&gt;""), SrcKA!P30,"")</f>
        <v>Москва</v>
      </c>
      <c r="AA36" s="251">
        <f>IF((SrcKA!N30&lt;&gt;""), SrcKA!N30,"")</f>
        <v>2</v>
      </c>
    </row>
    <row r="37" spans="1:27" ht="42.75" x14ac:dyDescent="0.2">
      <c r="A37" s="254" t="s">
        <v>930</v>
      </c>
      <c r="B37" s="255" t="str">
        <f>SrcKA!D31</f>
        <v>ТЦ_27.33.13.162_77_7719546987_09.09.2025_02_373.2</v>
      </c>
      <c r="C37" s="255" t="str">
        <f>IF((SrcKA!AI31&lt;&gt;""), SrcKA!AI31,"")</f>
        <v>Предохранитель ПКТ 102-10-40-31,5</v>
      </c>
      <c r="D37" s="255" t="str">
        <f>IF((SrcKA!E31&lt;&gt;""), SrcKA!E31,"")</f>
        <v>Предохранитель ПКТ 102-10-40-31,5</v>
      </c>
      <c r="E37" s="256" t="str">
        <f>IF((SrcKA!AH31&lt;&gt;""), SrcKA!AH31,"")</f>
        <v>шт.</v>
      </c>
      <c r="F37" s="256" t="str">
        <f>IF((SrcKA!G31&lt;&gt;""), SrcKA!G31,"")</f>
        <v>шт.</v>
      </c>
      <c r="G37" s="257">
        <f>IF((SrcKA!I31&lt;&gt;""), SrcKA!I31,"")</f>
        <v>4094.25</v>
      </c>
      <c r="H37" s="257">
        <f>IF((SrcKA!H31&lt;&gt;""), SrcKA!H31,"")</f>
        <v>3411.88</v>
      </c>
      <c r="I37" s="256" t="s">
        <v>919</v>
      </c>
      <c r="J37" s="258"/>
      <c r="K37" s="258" t="str">
        <f>IF((SrcKA!AB31&lt;&gt;""), SrcKA!AB31,"")</f>
        <v>*1</v>
      </c>
      <c r="L37" s="257">
        <f>IF((SrcKA!AC31&lt;&gt;""), SrcKA!AC31,"")</f>
        <v>3411.88</v>
      </c>
      <c r="M37" s="257">
        <f>IF((SrcKA!AA31&lt;&gt;""), SrcKA!AA31,"")</f>
        <v>3</v>
      </c>
      <c r="N37" s="257">
        <f>IF((SrcKA!J31&lt;&gt;""), SrcKA!J31,"")</f>
        <v>102.36</v>
      </c>
      <c r="O37" s="257">
        <f>IF((SrcKA!U31&lt;&gt;""), SrcKA!U31,"")</f>
        <v>2</v>
      </c>
      <c r="P37" s="257">
        <f>IF((SrcKA!V31&lt;&gt;""), SrcKA!V31,"")</f>
        <v>70.28</v>
      </c>
      <c r="Q37" s="255"/>
      <c r="R37" s="257"/>
      <c r="S37" s="257">
        <f>IF((SrcKA!AE31&lt;&gt;""), SrcKA!AE31,"")</f>
        <v>0</v>
      </c>
      <c r="T37" s="257">
        <f>IF((SrcKA!K31&lt;&gt;""), SrcKA!K31,"")</f>
        <v>3584.52</v>
      </c>
      <c r="U37" s="255" t="str">
        <f>IF((SrcKA!O31&lt;&gt;""), SrcKA!O31,"")</f>
        <v>ООО Торговая компания "Норма-кабель"</v>
      </c>
      <c r="V37" s="255" t="str">
        <f>IF((SrcKA!Z31&lt;&gt;""), SrcKA!Z31,"")</f>
        <v>РФ</v>
      </c>
      <c r="W37" s="255" t="str">
        <f>IF((SrcKA!R31&lt;&gt;""), SrcKA!R31,"")</f>
        <v>504101001</v>
      </c>
      <c r="X37" s="255" t="str">
        <f>IF((SrcKA!Q31&lt;&gt;""), SrcKA!Q31,"")</f>
        <v>7719546987</v>
      </c>
      <c r="Y37" s="255" t="str">
        <f>IF((SrcKA!S31&lt;&gt;""), SrcKA!S31,"")</f>
        <v>www.sip2a.ru</v>
      </c>
      <c r="Z37" s="255" t="str">
        <f>IF((SrcKA!P31&lt;&gt;""), SrcKA!P31,"")</f>
        <v>Москва</v>
      </c>
      <c r="AA37" s="256">
        <f>IF((SrcKA!N31&lt;&gt;""), SrcKA!N31,"")</f>
        <v>2</v>
      </c>
    </row>
    <row r="38" spans="1:27" ht="42.75" x14ac:dyDescent="0.2">
      <c r="A38" s="254" t="s">
        <v>931</v>
      </c>
      <c r="B38" s="255" t="str">
        <f>SrcKA!D32</f>
        <v>ТЦ_27.33.13.162_77_5036090504_09.09.2025_02_373.3</v>
      </c>
      <c r="C38" s="255" t="str">
        <f>IF((SrcKA!AI32&lt;&gt;""), SrcKA!AI32,"")</f>
        <v>Предохранитель ПКТ 102-10-40-31,5</v>
      </c>
      <c r="D38" s="255" t="str">
        <f>IF((SrcKA!E32&lt;&gt;""), SrcKA!E32,"")</f>
        <v>Предохранитель ПКТ 102-10-40-31,5</v>
      </c>
      <c r="E38" s="256" t="str">
        <f>IF((SrcKA!AH32&lt;&gt;""), SrcKA!AH32,"")</f>
        <v>шт.</v>
      </c>
      <c r="F38" s="256" t="str">
        <f>IF((SrcKA!G32&lt;&gt;""), SrcKA!G32,"")</f>
        <v>шт.</v>
      </c>
      <c r="G38" s="257">
        <f>IF((SrcKA!I32&lt;&gt;""), SrcKA!I32,"")</f>
        <v>4173.75</v>
      </c>
      <c r="H38" s="257">
        <f>IF((SrcKA!H32&lt;&gt;""), SrcKA!H32,"")</f>
        <v>3478.13</v>
      </c>
      <c r="I38" s="256" t="s">
        <v>919</v>
      </c>
      <c r="J38" s="258"/>
      <c r="K38" s="258" t="str">
        <f>IF((SrcKA!AB32&lt;&gt;""), SrcKA!AB32,"")</f>
        <v>*1</v>
      </c>
      <c r="L38" s="257">
        <f>IF((SrcKA!AC32&lt;&gt;""), SrcKA!AC32,"")</f>
        <v>3478.13</v>
      </c>
      <c r="M38" s="257">
        <f>IF((SrcKA!AA32&lt;&gt;""), SrcKA!AA32,"")</f>
        <v>3</v>
      </c>
      <c r="N38" s="257">
        <f>IF((SrcKA!J32&lt;&gt;""), SrcKA!J32,"")</f>
        <v>104.34</v>
      </c>
      <c r="O38" s="257">
        <f>IF((SrcKA!U32&lt;&gt;""), SrcKA!U32,"")</f>
        <v>2</v>
      </c>
      <c r="P38" s="257">
        <f>IF((SrcKA!V32&lt;&gt;""), SrcKA!V32,"")</f>
        <v>71.650000000000006</v>
      </c>
      <c r="Q38" s="255"/>
      <c r="R38" s="257"/>
      <c r="S38" s="257">
        <f>IF((SrcKA!AE32&lt;&gt;""), SrcKA!AE32,"")</f>
        <v>0</v>
      </c>
      <c r="T38" s="257">
        <f>IF((SrcKA!K32&lt;&gt;""), SrcKA!K32,"")</f>
        <v>3654.12</v>
      </c>
      <c r="U38" s="255" t="str">
        <f>IF((SrcKA!O32&lt;&gt;""), SrcKA!O32,"")</f>
        <v>ООО "АРМАТЕХ"</v>
      </c>
      <c r="V38" s="255" t="str">
        <f>IF((SrcKA!Z32&lt;&gt;""), SrcKA!Z32,"")</f>
        <v>РФ</v>
      </c>
      <c r="W38" s="255" t="str">
        <f>IF((SrcKA!R32&lt;&gt;""), SrcKA!R32,"")</f>
        <v>503601001</v>
      </c>
      <c r="X38" s="255" t="str">
        <f>IF((SrcKA!Q32&lt;&gt;""), SrcKA!Q32,"")</f>
        <v>5036090504</v>
      </c>
      <c r="Y38" s="255" t="str">
        <f>IF((SrcKA!S32&lt;&gt;""), SrcKA!S32,"")</f>
        <v>www.armatech.group</v>
      </c>
      <c r="Z38" s="255" t="str">
        <f>IF((SrcKA!P32&lt;&gt;""), SrcKA!P32,"")</f>
        <v>Москва</v>
      </c>
      <c r="AA38" s="256">
        <f>IF((SrcKA!N32&lt;&gt;""), SrcKA!N32,"")</f>
        <v>2</v>
      </c>
    </row>
    <row r="39" spans="1:27" ht="45" x14ac:dyDescent="0.2">
      <c r="A39" s="249" t="s">
        <v>932</v>
      </c>
      <c r="B39" s="250" t="str">
        <f>SrcKA!D33</f>
        <v>ТЦ_27.11.42.000_77_5001055273_09.09.2025_02_374.1</v>
      </c>
      <c r="C39" s="250" t="str">
        <f>IF((SrcKA!AI33&lt;&gt;""), SrcKA!AI33,"")</f>
        <v>Трансформатор тока т-0,66 1000/5 0,5S</v>
      </c>
      <c r="D39" s="250" t="str">
        <f>IF((SrcKA!E33&lt;&gt;""), SrcKA!E33,"")</f>
        <v>Трансформатор тока т-0,66 1000/5 0,5S</v>
      </c>
      <c r="E39" s="251" t="str">
        <f>IF((SrcKA!AH33&lt;&gt;""), SrcKA!AH33,"")</f>
        <v>шт.</v>
      </c>
      <c r="F39" s="251" t="str">
        <f>IF((SrcKA!G33&lt;&gt;""), SrcKA!G33,"")</f>
        <v>шт.</v>
      </c>
      <c r="G39" s="252">
        <f>IF((SrcKA!I33&lt;&gt;""), SrcKA!I33,"")</f>
        <v>4500</v>
      </c>
      <c r="H39" s="252">
        <f>IF((SrcKA!H33&lt;&gt;""), SrcKA!H33,"")</f>
        <v>3750</v>
      </c>
      <c r="I39" s="251" t="s">
        <v>919</v>
      </c>
      <c r="J39" s="253"/>
      <c r="K39" s="253" t="str">
        <f>IF((SrcKA!AB33&lt;&gt;""), SrcKA!AB33,"")</f>
        <v>*1</v>
      </c>
      <c r="L39" s="252">
        <f>IF((SrcKA!AC33&lt;&gt;""), SrcKA!AC33,"")</f>
        <v>3750</v>
      </c>
      <c r="M39" s="252">
        <f>IF((SrcKA!AA33&lt;&gt;""), SrcKA!AA33,"")</f>
        <v>3</v>
      </c>
      <c r="N39" s="252">
        <f>IF((SrcKA!J33&lt;&gt;""), SrcKA!J33,"")</f>
        <v>112.5</v>
      </c>
      <c r="O39" s="252">
        <f>IF((SrcKA!U33&lt;&gt;""), SrcKA!U33,"")</f>
        <v>2</v>
      </c>
      <c r="P39" s="252">
        <f>IF((SrcKA!V33&lt;&gt;""), SrcKA!V33,"")</f>
        <v>77.25</v>
      </c>
      <c r="Q39" s="250"/>
      <c r="R39" s="252"/>
      <c r="S39" s="252">
        <f>IF((SrcKA!AE33&lt;&gt;""), SrcKA!AE33,"")</f>
        <v>0</v>
      </c>
      <c r="T39" s="252">
        <f>IF((SrcKA!K33&lt;&gt;""), SrcKA!K33,"")</f>
        <v>3939.75</v>
      </c>
      <c r="U39" s="250" t="str">
        <f>IF((SrcKA!O33&lt;&gt;""), SrcKA!O33,"")</f>
        <v>ООО "КОМПАНИЯ АЛЬЯНС-КАБЕЛЬ"</v>
      </c>
      <c r="V39" s="250" t="str">
        <f>IF((SrcKA!Z33&lt;&gt;""), SrcKA!Z33,"")</f>
        <v>РФ</v>
      </c>
      <c r="W39" s="250" t="str">
        <f>IF((SrcKA!R33&lt;&gt;""), SrcKA!R33,"")</f>
        <v>501201001</v>
      </c>
      <c r="X39" s="250" t="str">
        <f>IF((SrcKA!Q33&lt;&gt;""), SrcKA!Q33,"")</f>
        <v>5001055273</v>
      </c>
      <c r="Y39" s="250" t="str">
        <f>IF((SrcKA!S33&lt;&gt;""), SrcKA!S33,"")</f>
        <v>www.a-cab.ru</v>
      </c>
      <c r="Z39" s="250" t="str">
        <f>IF((SrcKA!P33&lt;&gt;""), SrcKA!P33,"")</f>
        <v>Москва</v>
      </c>
      <c r="AA39" s="251">
        <f>IF((SrcKA!N33&lt;&gt;""), SrcKA!N33,"")</f>
        <v>2</v>
      </c>
    </row>
    <row r="40" spans="1:27" ht="42.75" x14ac:dyDescent="0.2">
      <c r="A40" s="254" t="s">
        <v>933</v>
      </c>
      <c r="B40" s="255" t="str">
        <f>SrcKA!D34</f>
        <v>ТЦ_27.11.42.000_77_7719546987_09.09.2025_02_374.2</v>
      </c>
      <c r="C40" s="255" t="str">
        <f>IF((SrcKA!AI34&lt;&gt;""), SrcKA!AI34,"")</f>
        <v>Трансформатор тока т-0,66 1000/5 0,5S</v>
      </c>
      <c r="D40" s="255" t="str">
        <f>IF((SrcKA!E34&lt;&gt;""), SrcKA!E34,"")</f>
        <v>Трансформатор тока т-0,66 1000/5 0,5S</v>
      </c>
      <c r="E40" s="256" t="str">
        <f>IF((SrcKA!AH34&lt;&gt;""), SrcKA!AH34,"")</f>
        <v>шт.</v>
      </c>
      <c r="F40" s="256" t="str">
        <f>IF((SrcKA!G34&lt;&gt;""), SrcKA!G34,"")</f>
        <v>шт.</v>
      </c>
      <c r="G40" s="257">
        <f>IF((SrcKA!I34&lt;&gt;""), SrcKA!I34,"")</f>
        <v>4635</v>
      </c>
      <c r="H40" s="257">
        <f>IF((SrcKA!H34&lt;&gt;""), SrcKA!H34,"")</f>
        <v>3862.5</v>
      </c>
      <c r="I40" s="256" t="s">
        <v>919</v>
      </c>
      <c r="J40" s="258"/>
      <c r="K40" s="258" t="str">
        <f>IF((SrcKA!AB34&lt;&gt;""), SrcKA!AB34,"")</f>
        <v>*1</v>
      </c>
      <c r="L40" s="257">
        <f>IF((SrcKA!AC34&lt;&gt;""), SrcKA!AC34,"")</f>
        <v>3862.5</v>
      </c>
      <c r="M40" s="257">
        <f>IF((SrcKA!AA34&lt;&gt;""), SrcKA!AA34,"")</f>
        <v>3</v>
      </c>
      <c r="N40" s="257">
        <f>IF((SrcKA!J34&lt;&gt;""), SrcKA!J34,"")</f>
        <v>115.88</v>
      </c>
      <c r="O40" s="257">
        <f>IF((SrcKA!U34&lt;&gt;""), SrcKA!U34,"")</f>
        <v>2</v>
      </c>
      <c r="P40" s="257">
        <f>IF((SrcKA!V34&lt;&gt;""), SrcKA!V34,"")</f>
        <v>79.569999999999993</v>
      </c>
      <c r="Q40" s="255"/>
      <c r="R40" s="257"/>
      <c r="S40" s="257">
        <f>IF((SrcKA!AE34&lt;&gt;""), SrcKA!AE34,"")</f>
        <v>0</v>
      </c>
      <c r="T40" s="257">
        <f>IF((SrcKA!K34&lt;&gt;""), SrcKA!K34,"")</f>
        <v>4057.95</v>
      </c>
      <c r="U40" s="255" t="str">
        <f>IF((SrcKA!O34&lt;&gt;""), SrcKA!O34,"")</f>
        <v>ООО Торговая компания "Норма-кабель"</v>
      </c>
      <c r="V40" s="255" t="str">
        <f>IF((SrcKA!Z34&lt;&gt;""), SrcKA!Z34,"")</f>
        <v>РФ</v>
      </c>
      <c r="W40" s="255" t="str">
        <f>IF((SrcKA!R34&lt;&gt;""), SrcKA!R34,"")</f>
        <v>504101001</v>
      </c>
      <c r="X40" s="255" t="str">
        <f>IF((SrcKA!Q34&lt;&gt;""), SrcKA!Q34,"")</f>
        <v>7719546987</v>
      </c>
      <c r="Y40" s="255" t="str">
        <f>IF((SrcKA!S34&lt;&gt;""), SrcKA!S34,"")</f>
        <v>www.sip2a.ru</v>
      </c>
      <c r="Z40" s="255" t="str">
        <f>IF((SrcKA!P34&lt;&gt;""), SrcKA!P34,"")</f>
        <v>Москва</v>
      </c>
      <c r="AA40" s="256">
        <f>IF((SrcKA!N34&lt;&gt;""), SrcKA!N34,"")</f>
        <v>2</v>
      </c>
    </row>
    <row r="41" spans="1:27" ht="42.75" x14ac:dyDescent="0.2">
      <c r="A41" s="254" t="s">
        <v>934</v>
      </c>
      <c r="B41" s="255" t="str">
        <f>SrcKA!D35</f>
        <v>ТЦ_27.11.42.000_77_5036090504_09.09.2025_02_374.3</v>
      </c>
      <c r="C41" s="255" t="str">
        <f>IF((SrcKA!AI35&lt;&gt;""), SrcKA!AI35,"")</f>
        <v>Трансформатор тока т-0,66 1000/5 0,5S</v>
      </c>
      <c r="D41" s="255" t="str">
        <f>IF((SrcKA!E35&lt;&gt;""), SrcKA!E35,"")</f>
        <v>Трансформатор тока т-0,66 1000/5 0,5S</v>
      </c>
      <c r="E41" s="256" t="str">
        <f>IF((SrcKA!AH35&lt;&gt;""), SrcKA!AH35,"")</f>
        <v>шт.</v>
      </c>
      <c r="F41" s="256" t="str">
        <f>IF((SrcKA!G35&lt;&gt;""), SrcKA!G35,"")</f>
        <v>шт.</v>
      </c>
      <c r="G41" s="257">
        <f>IF((SrcKA!I35&lt;&gt;""), SrcKA!I35,"")</f>
        <v>4725</v>
      </c>
      <c r="H41" s="257">
        <f>IF((SrcKA!H35&lt;&gt;""), SrcKA!H35,"")</f>
        <v>3937.5</v>
      </c>
      <c r="I41" s="256" t="s">
        <v>919</v>
      </c>
      <c r="J41" s="258"/>
      <c r="K41" s="258" t="str">
        <f>IF((SrcKA!AB35&lt;&gt;""), SrcKA!AB35,"")</f>
        <v>*1</v>
      </c>
      <c r="L41" s="257">
        <f>IF((SrcKA!AC35&lt;&gt;""), SrcKA!AC35,"")</f>
        <v>3937.5</v>
      </c>
      <c r="M41" s="257">
        <f>IF((SrcKA!AA35&lt;&gt;""), SrcKA!AA35,"")</f>
        <v>3</v>
      </c>
      <c r="N41" s="257">
        <f>IF((SrcKA!J35&lt;&gt;""), SrcKA!J35,"")</f>
        <v>118.13</v>
      </c>
      <c r="O41" s="257">
        <f>IF((SrcKA!U35&lt;&gt;""), SrcKA!U35,"")</f>
        <v>2</v>
      </c>
      <c r="P41" s="257">
        <f>IF((SrcKA!V35&lt;&gt;""), SrcKA!V35,"")</f>
        <v>81.11</v>
      </c>
      <c r="Q41" s="255"/>
      <c r="R41" s="257"/>
      <c r="S41" s="257">
        <f>IF((SrcKA!AE35&lt;&gt;""), SrcKA!AE35,"")</f>
        <v>0</v>
      </c>
      <c r="T41" s="257">
        <f>IF((SrcKA!K35&lt;&gt;""), SrcKA!K35,"")</f>
        <v>4136.74</v>
      </c>
      <c r="U41" s="255" t="str">
        <f>IF((SrcKA!O35&lt;&gt;""), SrcKA!O35,"")</f>
        <v>ООО "АРМАТЕХ"</v>
      </c>
      <c r="V41" s="255" t="str">
        <f>IF((SrcKA!Z35&lt;&gt;""), SrcKA!Z35,"")</f>
        <v>РФ</v>
      </c>
      <c r="W41" s="255" t="str">
        <f>IF((SrcKA!R35&lt;&gt;""), SrcKA!R35,"")</f>
        <v>503601001</v>
      </c>
      <c r="X41" s="255" t="str">
        <f>IF((SrcKA!Q35&lt;&gt;""), SrcKA!Q35,"")</f>
        <v>5036090504</v>
      </c>
      <c r="Y41" s="255" t="str">
        <f>IF((SrcKA!S35&lt;&gt;""), SrcKA!S35,"")</f>
        <v>www.armatech.group</v>
      </c>
      <c r="Z41" s="255" t="str">
        <f>IF((SrcKA!P35&lt;&gt;""), SrcKA!P35,"")</f>
        <v>Москва</v>
      </c>
      <c r="AA41" s="256">
        <f>IF((SrcKA!N35&lt;&gt;""), SrcKA!N35,"")</f>
        <v>2</v>
      </c>
    </row>
    <row r="42" spans="1:27" ht="45" x14ac:dyDescent="0.2">
      <c r="A42" s="249" t="s">
        <v>935</v>
      </c>
      <c r="B42" s="250" t="str">
        <f>SrcKA!D36</f>
        <v>ТЦ_27.11.42.000_77_5001055273_09.09.2025_02_375.1</v>
      </c>
      <c r="C42" s="250" t="str">
        <f>IF((SrcKA!AI36&lt;&gt;""), SrcKA!AI36,"")</f>
        <v>Трансформатор тока т-0,66 1000/5 0,5</v>
      </c>
      <c r="D42" s="250" t="str">
        <f>IF((SrcKA!E36&lt;&gt;""), SrcKA!E36,"")</f>
        <v>Трансформатор тока т-0,66 1000/5 0,5</v>
      </c>
      <c r="E42" s="251" t="str">
        <f>IF((SrcKA!AH36&lt;&gt;""), SrcKA!AH36,"")</f>
        <v>шт.</v>
      </c>
      <c r="F42" s="251" t="str">
        <f>IF((SrcKA!G36&lt;&gt;""), SrcKA!G36,"")</f>
        <v>шт.</v>
      </c>
      <c r="G42" s="252">
        <f>IF((SrcKA!I36&lt;&gt;""), SrcKA!I36,"")</f>
        <v>4500</v>
      </c>
      <c r="H42" s="252">
        <f>IF((SrcKA!H36&lt;&gt;""), SrcKA!H36,"")</f>
        <v>3750</v>
      </c>
      <c r="I42" s="251" t="s">
        <v>919</v>
      </c>
      <c r="J42" s="253"/>
      <c r="K42" s="253" t="str">
        <f>IF((SrcKA!AB36&lt;&gt;""), SrcKA!AB36,"")</f>
        <v>*1</v>
      </c>
      <c r="L42" s="252">
        <f>IF((SrcKA!AC36&lt;&gt;""), SrcKA!AC36,"")</f>
        <v>3750</v>
      </c>
      <c r="M42" s="252">
        <f>IF((SrcKA!AA36&lt;&gt;""), SrcKA!AA36,"")</f>
        <v>3</v>
      </c>
      <c r="N42" s="252">
        <f>IF((SrcKA!J36&lt;&gt;""), SrcKA!J36,"")</f>
        <v>112.5</v>
      </c>
      <c r="O42" s="252">
        <f>IF((SrcKA!U36&lt;&gt;""), SrcKA!U36,"")</f>
        <v>2</v>
      </c>
      <c r="P42" s="252">
        <f>IF((SrcKA!V36&lt;&gt;""), SrcKA!V36,"")</f>
        <v>77.25</v>
      </c>
      <c r="Q42" s="250"/>
      <c r="R42" s="252"/>
      <c r="S42" s="252">
        <f>IF((SrcKA!AE36&lt;&gt;""), SrcKA!AE36,"")</f>
        <v>0</v>
      </c>
      <c r="T42" s="252">
        <f>IF((SrcKA!K36&lt;&gt;""), SrcKA!K36,"")</f>
        <v>3939.75</v>
      </c>
      <c r="U42" s="250" t="str">
        <f>IF((SrcKA!O36&lt;&gt;""), SrcKA!O36,"")</f>
        <v>ООО "КОМПАНИЯ АЛЬЯНС-КАБЕЛЬ"</v>
      </c>
      <c r="V42" s="250" t="str">
        <f>IF((SrcKA!Z36&lt;&gt;""), SrcKA!Z36,"")</f>
        <v>РФ</v>
      </c>
      <c r="W42" s="250" t="str">
        <f>IF((SrcKA!R36&lt;&gt;""), SrcKA!R36,"")</f>
        <v>501201001</v>
      </c>
      <c r="X42" s="250" t="str">
        <f>IF((SrcKA!Q36&lt;&gt;""), SrcKA!Q36,"")</f>
        <v>5001055273</v>
      </c>
      <c r="Y42" s="250" t="str">
        <f>IF((SrcKA!S36&lt;&gt;""), SrcKA!S36,"")</f>
        <v>www.a-cab.ru</v>
      </c>
      <c r="Z42" s="250" t="str">
        <f>IF((SrcKA!P36&lt;&gt;""), SrcKA!P36,"")</f>
        <v>Москва</v>
      </c>
      <c r="AA42" s="251">
        <f>IF((SrcKA!N36&lt;&gt;""), SrcKA!N36,"")</f>
        <v>2</v>
      </c>
    </row>
    <row r="43" spans="1:27" ht="42.75" x14ac:dyDescent="0.2">
      <c r="A43" s="254" t="s">
        <v>936</v>
      </c>
      <c r="B43" s="255" t="str">
        <f>SrcKA!D37</f>
        <v>ТЦ_27.11.42.000_77_7719546987_09.09.2025_02_375.2</v>
      </c>
      <c r="C43" s="255" t="str">
        <f>IF((SrcKA!AI37&lt;&gt;""), SrcKA!AI37,"")</f>
        <v>Трансформатор тока т-0,66 1000/5 0,5</v>
      </c>
      <c r="D43" s="255" t="str">
        <f>IF((SrcKA!E37&lt;&gt;""), SrcKA!E37,"")</f>
        <v>Трансформатор тока т-0,66 1000/5 0,5</v>
      </c>
      <c r="E43" s="256" t="str">
        <f>IF((SrcKA!AH37&lt;&gt;""), SrcKA!AH37,"")</f>
        <v>шт.</v>
      </c>
      <c r="F43" s="256" t="str">
        <f>IF((SrcKA!G37&lt;&gt;""), SrcKA!G37,"")</f>
        <v>шт.</v>
      </c>
      <c r="G43" s="257">
        <f>IF((SrcKA!I37&lt;&gt;""), SrcKA!I37,"")</f>
        <v>4635</v>
      </c>
      <c r="H43" s="257">
        <f>IF((SrcKA!H37&lt;&gt;""), SrcKA!H37,"")</f>
        <v>3862.5</v>
      </c>
      <c r="I43" s="256" t="s">
        <v>919</v>
      </c>
      <c r="J43" s="258"/>
      <c r="K43" s="258" t="str">
        <f>IF((SrcKA!AB37&lt;&gt;""), SrcKA!AB37,"")</f>
        <v>*1</v>
      </c>
      <c r="L43" s="257">
        <f>IF((SrcKA!AC37&lt;&gt;""), SrcKA!AC37,"")</f>
        <v>3862.5</v>
      </c>
      <c r="M43" s="257">
        <f>IF((SrcKA!AA37&lt;&gt;""), SrcKA!AA37,"")</f>
        <v>3</v>
      </c>
      <c r="N43" s="257">
        <f>IF((SrcKA!J37&lt;&gt;""), SrcKA!J37,"")</f>
        <v>115.88</v>
      </c>
      <c r="O43" s="257">
        <f>IF((SrcKA!U37&lt;&gt;""), SrcKA!U37,"")</f>
        <v>2</v>
      </c>
      <c r="P43" s="257">
        <f>IF((SrcKA!V37&lt;&gt;""), SrcKA!V37,"")</f>
        <v>79.569999999999993</v>
      </c>
      <c r="Q43" s="255"/>
      <c r="R43" s="257"/>
      <c r="S43" s="257">
        <f>IF((SrcKA!AE37&lt;&gt;""), SrcKA!AE37,"")</f>
        <v>0</v>
      </c>
      <c r="T43" s="257">
        <f>IF((SrcKA!K37&lt;&gt;""), SrcKA!K37,"")</f>
        <v>4057.95</v>
      </c>
      <c r="U43" s="255" t="str">
        <f>IF((SrcKA!O37&lt;&gt;""), SrcKA!O37,"")</f>
        <v>ООО Торговая компания "Норма-кабель"</v>
      </c>
      <c r="V43" s="255" t="str">
        <f>IF((SrcKA!Z37&lt;&gt;""), SrcKA!Z37,"")</f>
        <v>РФ</v>
      </c>
      <c r="W43" s="255" t="str">
        <f>IF((SrcKA!R37&lt;&gt;""), SrcKA!R37,"")</f>
        <v>504101001</v>
      </c>
      <c r="X43" s="255" t="str">
        <f>IF((SrcKA!Q37&lt;&gt;""), SrcKA!Q37,"")</f>
        <v>7719546987</v>
      </c>
      <c r="Y43" s="255" t="str">
        <f>IF((SrcKA!S37&lt;&gt;""), SrcKA!S37,"")</f>
        <v>www.sip2a.ru</v>
      </c>
      <c r="Z43" s="255" t="str">
        <f>IF((SrcKA!P37&lt;&gt;""), SrcKA!P37,"")</f>
        <v>Москва</v>
      </c>
      <c r="AA43" s="256">
        <f>IF((SrcKA!N37&lt;&gt;""), SrcKA!N37,"")</f>
        <v>2</v>
      </c>
    </row>
    <row r="44" spans="1:27" ht="42.75" x14ac:dyDescent="0.2">
      <c r="A44" s="254" t="s">
        <v>937</v>
      </c>
      <c r="B44" s="255" t="str">
        <f>SrcKA!D38</f>
        <v>ТЦ_27.11.42.000_77_5036090504_09.09.2025_02_375.3</v>
      </c>
      <c r="C44" s="255" t="str">
        <f>IF((SrcKA!AI38&lt;&gt;""), SrcKA!AI38,"")</f>
        <v>Трансформатор тока т-0,66 1000/5 0,5</v>
      </c>
      <c r="D44" s="255" t="str">
        <f>IF((SrcKA!E38&lt;&gt;""), SrcKA!E38,"")</f>
        <v>Трансформатор тока т-0,66 1000/5 0,5</v>
      </c>
      <c r="E44" s="256" t="str">
        <f>IF((SrcKA!AH38&lt;&gt;""), SrcKA!AH38,"")</f>
        <v>шт.</v>
      </c>
      <c r="F44" s="256" t="str">
        <f>IF((SrcKA!G38&lt;&gt;""), SrcKA!G38,"")</f>
        <v>шт.</v>
      </c>
      <c r="G44" s="257">
        <f>IF((SrcKA!I38&lt;&gt;""), SrcKA!I38,"")</f>
        <v>4725</v>
      </c>
      <c r="H44" s="257">
        <f>IF((SrcKA!H38&lt;&gt;""), SrcKA!H38,"")</f>
        <v>3937.5</v>
      </c>
      <c r="I44" s="256" t="s">
        <v>919</v>
      </c>
      <c r="J44" s="258"/>
      <c r="K44" s="258" t="str">
        <f>IF((SrcKA!AB38&lt;&gt;""), SrcKA!AB38,"")</f>
        <v>*1</v>
      </c>
      <c r="L44" s="257">
        <f>IF((SrcKA!AC38&lt;&gt;""), SrcKA!AC38,"")</f>
        <v>3937.5</v>
      </c>
      <c r="M44" s="257">
        <f>IF((SrcKA!AA38&lt;&gt;""), SrcKA!AA38,"")</f>
        <v>3</v>
      </c>
      <c r="N44" s="257">
        <f>IF((SrcKA!J38&lt;&gt;""), SrcKA!J38,"")</f>
        <v>118.13</v>
      </c>
      <c r="O44" s="257">
        <f>IF((SrcKA!U38&lt;&gt;""), SrcKA!U38,"")</f>
        <v>2</v>
      </c>
      <c r="P44" s="257">
        <f>IF((SrcKA!V38&lt;&gt;""), SrcKA!V38,"")</f>
        <v>81.11</v>
      </c>
      <c r="Q44" s="255"/>
      <c r="R44" s="257"/>
      <c r="S44" s="257">
        <f>IF((SrcKA!AE38&lt;&gt;""), SrcKA!AE38,"")</f>
        <v>0</v>
      </c>
      <c r="T44" s="257">
        <f>IF((SrcKA!K38&lt;&gt;""), SrcKA!K38,"")</f>
        <v>4136.74</v>
      </c>
      <c r="U44" s="255" t="str">
        <f>IF((SrcKA!O38&lt;&gt;""), SrcKA!O38,"")</f>
        <v>ООО "АРМАТЕХ"</v>
      </c>
      <c r="V44" s="255" t="str">
        <f>IF((SrcKA!Z38&lt;&gt;""), SrcKA!Z38,"")</f>
        <v>РФ</v>
      </c>
      <c r="W44" s="255" t="str">
        <f>IF((SrcKA!R38&lt;&gt;""), SrcKA!R38,"")</f>
        <v>503601001</v>
      </c>
      <c r="X44" s="255" t="str">
        <f>IF((SrcKA!Q38&lt;&gt;""), SrcKA!Q38,"")</f>
        <v>5036090504</v>
      </c>
      <c r="Y44" s="255" t="str">
        <f>IF((SrcKA!S38&lt;&gt;""), SrcKA!S38,"")</f>
        <v>www.armatech.group</v>
      </c>
      <c r="Z44" s="255" t="str">
        <f>IF((SrcKA!P38&lt;&gt;""), SrcKA!P38,"")</f>
        <v>Москва</v>
      </c>
      <c r="AA44" s="256">
        <f>IF((SrcKA!N38&lt;&gt;""), SrcKA!N38,"")</f>
        <v>2</v>
      </c>
    </row>
    <row r="47" spans="1:27" ht="14.25" customHeight="1" x14ac:dyDescent="0.2">
      <c r="A47" s="163"/>
      <c r="B47" s="163"/>
      <c r="C47" s="163"/>
      <c r="D47" s="218" t="s">
        <v>536</v>
      </c>
      <c r="E47" s="175"/>
      <c r="F47" s="175"/>
      <c r="G47" s="175"/>
      <c r="H47" s="175"/>
      <c r="I47" s="175"/>
      <c r="J47" s="175"/>
      <c r="K47" s="175"/>
      <c r="L47" s="175"/>
      <c r="M47" s="175"/>
      <c r="N47" s="160"/>
      <c r="O47" s="163"/>
      <c r="P47" s="163"/>
      <c r="Q47" s="219"/>
      <c r="R47" s="219"/>
      <c r="S47" s="219"/>
      <c r="T47" s="219"/>
      <c r="U47" s="219"/>
      <c r="V47" s="163"/>
      <c r="W47" s="163"/>
      <c r="X47" s="163"/>
      <c r="Y47" s="163"/>
      <c r="Z47" s="163"/>
      <c r="AA47" s="163"/>
    </row>
    <row r="48" spans="1:27" ht="14.25" customHeight="1" x14ac:dyDescent="0.2">
      <c r="A48" s="163"/>
      <c r="B48" s="163"/>
      <c r="C48" s="163"/>
      <c r="D48" s="163"/>
      <c r="E48" s="317" t="s">
        <v>537</v>
      </c>
      <c r="F48" s="317"/>
      <c r="G48" s="317"/>
      <c r="H48" s="317"/>
      <c r="I48" s="317"/>
      <c r="J48" s="317"/>
      <c r="K48" s="317"/>
      <c r="L48" s="317"/>
      <c r="M48" s="317"/>
      <c r="N48" s="204"/>
      <c r="O48" s="203"/>
      <c r="P48" s="20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</row>
    <row r="49" spans="1:27" ht="14.25" customHeight="1" x14ac:dyDescent="0.2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0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</row>
    <row r="50" spans="1:27" ht="14.25" customHeight="1" x14ac:dyDescent="0.2">
      <c r="A50" s="163"/>
      <c r="B50" s="163"/>
      <c r="C50" s="220"/>
      <c r="D50" s="218" t="s">
        <v>538</v>
      </c>
      <c r="E50" s="175"/>
      <c r="F50" s="175"/>
      <c r="G50" s="175"/>
      <c r="H50" s="175"/>
      <c r="I50" s="175"/>
      <c r="J50" s="175"/>
      <c r="K50" s="175"/>
      <c r="L50" s="175"/>
      <c r="M50" s="175"/>
      <c r="N50" s="160"/>
      <c r="O50" s="163"/>
      <c r="P50" s="163"/>
      <c r="Q50" s="219"/>
      <c r="R50" s="219"/>
      <c r="S50" s="219"/>
      <c r="T50" s="219"/>
      <c r="U50" s="219"/>
      <c r="V50" s="163"/>
      <c r="W50" s="163"/>
      <c r="X50" s="163"/>
      <c r="Y50" s="163"/>
      <c r="Z50" s="163"/>
      <c r="AA50" s="163"/>
    </row>
    <row r="51" spans="1:27" ht="14.25" customHeight="1" x14ac:dyDescent="0.2">
      <c r="A51" s="163"/>
      <c r="B51" s="163"/>
      <c r="C51" s="163"/>
      <c r="D51" s="163"/>
      <c r="E51" s="317" t="s">
        <v>537</v>
      </c>
      <c r="F51" s="317"/>
      <c r="G51" s="317"/>
      <c r="H51" s="317"/>
      <c r="I51" s="317"/>
      <c r="J51" s="317"/>
      <c r="K51" s="317"/>
      <c r="L51" s="317"/>
      <c r="M51" s="317"/>
      <c r="N51" s="204"/>
      <c r="O51" s="203"/>
      <c r="P51" s="20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</row>
    <row r="52" spans="1:27" ht="14.25" customHeight="1" x14ac:dyDescent="0.2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0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</row>
    <row r="53" spans="1:27" ht="28.5" customHeight="1" x14ac:dyDescent="0.2">
      <c r="A53" s="163"/>
      <c r="B53" s="163"/>
      <c r="C53" s="163"/>
      <c r="D53" s="221" t="s">
        <v>635</v>
      </c>
      <c r="E53" s="175"/>
      <c r="F53" s="175"/>
      <c r="G53" s="175"/>
      <c r="H53" s="175"/>
      <c r="I53" s="175"/>
      <c r="J53" s="175"/>
      <c r="K53" s="175"/>
      <c r="L53" s="175"/>
      <c r="M53" s="175"/>
      <c r="N53" s="160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</row>
    <row r="54" spans="1:27" ht="14.25" customHeight="1" x14ac:dyDescent="0.2">
      <c r="A54" s="163"/>
      <c r="B54" s="163"/>
      <c r="C54" s="163"/>
      <c r="D54" s="163"/>
      <c r="E54" s="317" t="s">
        <v>537</v>
      </c>
      <c r="F54" s="317"/>
      <c r="G54" s="317"/>
      <c r="H54" s="317"/>
      <c r="I54" s="317"/>
      <c r="J54" s="317"/>
      <c r="K54" s="317"/>
      <c r="L54" s="317"/>
      <c r="M54" s="317"/>
      <c r="N54" s="160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</row>
  </sheetData>
  <mergeCells count="41"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48:M4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E51:M51"/>
    <mergeCell ref="E54:M54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paperSize="8" scale="44" fitToHeight="0" orientation="landscape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17"/>
  <sheetViews>
    <sheetView workbookViewId="0">
      <selection activeCell="AB13" sqref="AB13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33" x14ac:dyDescent="0.2">
      <c r="A1" s="154">
        <v>0</v>
      </c>
      <c r="B1" s="154" t="s">
        <v>636</v>
      </c>
      <c r="D1" s="154" t="s">
        <v>637</v>
      </c>
      <c r="F1" s="154">
        <v>0</v>
      </c>
      <c r="G1" s="154">
        <v>0</v>
      </c>
      <c r="H1" s="154">
        <v>0</v>
      </c>
      <c r="I1" s="154" t="s">
        <v>638</v>
      </c>
      <c r="J1" s="154" t="s">
        <v>83</v>
      </c>
      <c r="K1" s="154">
        <v>1</v>
      </c>
      <c r="L1" s="154">
        <v>66644</v>
      </c>
      <c r="M1" s="154">
        <v>10</v>
      </c>
      <c r="N1" s="154">
        <v>12</v>
      </c>
      <c r="O1" s="154">
        <v>0</v>
      </c>
      <c r="P1" s="154">
        <v>0</v>
      </c>
      <c r="Q1" s="154">
        <v>3</v>
      </c>
    </row>
    <row r="4" spans="1:133" x14ac:dyDescent="0.2">
      <c r="A4" s="222">
        <v>1</v>
      </c>
      <c r="B4" s="222">
        <v>1</v>
      </c>
      <c r="C4" s="222">
        <v>-1</v>
      </c>
      <c r="D4" s="222"/>
      <c r="E4" s="222"/>
      <c r="F4" s="222"/>
      <c r="G4" s="222" t="s">
        <v>366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222"/>
      <c r="CO4" s="222"/>
      <c r="CP4" s="222"/>
      <c r="CQ4" s="222"/>
      <c r="CR4" s="222"/>
      <c r="CS4" s="222"/>
      <c r="CT4" s="222"/>
      <c r="CU4" s="222"/>
      <c r="CV4" s="222"/>
      <c r="CW4" s="222"/>
      <c r="CX4" s="222"/>
      <c r="CY4" s="222"/>
      <c r="CZ4" s="222"/>
      <c r="DA4" s="222"/>
      <c r="DB4" s="222"/>
      <c r="DC4" s="222"/>
      <c r="DD4" s="222"/>
      <c r="DE4" s="222"/>
      <c r="DF4" s="222"/>
      <c r="DG4" s="222"/>
      <c r="DH4" s="222"/>
      <c r="DI4" s="222"/>
      <c r="DJ4" s="222"/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>
        <v>0</v>
      </c>
    </row>
    <row r="12" spans="1:133" x14ac:dyDescent="0.2">
      <c r="A12" s="222">
        <v>1</v>
      </c>
      <c r="B12" s="222">
        <v>611</v>
      </c>
      <c r="C12" s="222">
        <v>0</v>
      </c>
      <c r="D12" s="222">
        <f>ROW(A552)</f>
        <v>552</v>
      </c>
      <c r="E12" s="222">
        <v>0</v>
      </c>
      <c r="F12" s="222" t="s">
        <v>639</v>
      </c>
      <c r="G12" s="222" t="s">
        <v>640</v>
      </c>
      <c r="H12" s="222" t="s">
        <v>83</v>
      </c>
      <c r="I12" s="222">
        <v>0</v>
      </c>
      <c r="J12" s="222" t="s">
        <v>83</v>
      </c>
      <c r="K12" s="222">
        <v>0</v>
      </c>
      <c r="L12" s="222">
        <v>0</v>
      </c>
      <c r="M12" s="222">
        <v>523</v>
      </c>
      <c r="N12" s="222"/>
      <c r="O12" s="222">
        <v>0</v>
      </c>
      <c r="P12" s="222">
        <v>0</v>
      </c>
      <c r="Q12" s="222">
        <v>7</v>
      </c>
      <c r="R12" s="222">
        <v>0</v>
      </c>
      <c r="S12" s="222"/>
      <c r="T12" s="222">
        <v>4</v>
      </c>
      <c r="U12" s="222" t="s">
        <v>83</v>
      </c>
      <c r="V12" s="222">
        <v>0</v>
      </c>
      <c r="W12" s="222" t="s">
        <v>83</v>
      </c>
      <c r="X12" s="222" t="s">
        <v>83</v>
      </c>
      <c r="Y12" s="222" t="s">
        <v>83</v>
      </c>
      <c r="Z12" s="222" t="s">
        <v>83</v>
      </c>
      <c r="AA12" s="222" t="s">
        <v>83</v>
      </c>
      <c r="AB12" s="222" t="s">
        <v>975</v>
      </c>
      <c r="AC12" s="222" t="s">
        <v>83</v>
      </c>
      <c r="AD12" s="222" t="s">
        <v>83</v>
      </c>
      <c r="AE12" s="222" t="s">
        <v>83</v>
      </c>
      <c r="AF12" s="222" t="s">
        <v>83</v>
      </c>
      <c r="AG12" s="222" t="s">
        <v>83</v>
      </c>
      <c r="AH12" s="222" t="s">
        <v>83</v>
      </c>
      <c r="AI12" s="222" t="s">
        <v>83</v>
      </c>
      <c r="AJ12" s="222" t="s">
        <v>83</v>
      </c>
      <c r="AK12" s="222"/>
      <c r="AL12" s="222" t="s">
        <v>83</v>
      </c>
      <c r="AM12" s="222" t="s">
        <v>83</v>
      </c>
      <c r="AN12" s="222" t="s">
        <v>83</v>
      </c>
      <c r="AO12" s="222"/>
      <c r="AP12" s="222" t="s">
        <v>83</v>
      </c>
      <c r="AQ12" s="222" t="s">
        <v>83</v>
      </c>
      <c r="AR12" s="222" t="s">
        <v>83</v>
      </c>
      <c r="AS12" s="222"/>
      <c r="AT12" s="222"/>
      <c r="AU12" s="222"/>
      <c r="AV12" s="222"/>
      <c r="AW12" s="222"/>
      <c r="AX12" s="222" t="s">
        <v>83</v>
      </c>
      <c r="AY12" s="222" t="s">
        <v>83</v>
      </c>
      <c r="AZ12" s="222" t="s">
        <v>83</v>
      </c>
      <c r="BA12" s="222"/>
      <c r="BB12" s="222">
        <v>0</v>
      </c>
      <c r="BC12" s="222"/>
      <c r="BD12" s="222"/>
      <c r="BE12" s="222"/>
      <c r="BF12" s="222"/>
      <c r="BG12" s="222"/>
      <c r="BH12" s="222" t="s">
        <v>641</v>
      </c>
      <c r="BI12" s="222" t="s">
        <v>642</v>
      </c>
      <c r="BJ12" s="222">
        <v>1</v>
      </c>
      <c r="BK12" s="222">
        <v>1</v>
      </c>
      <c r="BL12" s="222">
        <v>0</v>
      </c>
      <c r="BM12" s="222">
        <v>0</v>
      </c>
      <c r="BN12" s="222">
        <v>1</v>
      </c>
      <c r="BO12" s="222">
        <v>0</v>
      </c>
      <c r="BP12" s="222">
        <v>6</v>
      </c>
      <c r="BQ12" s="222">
        <v>2</v>
      </c>
      <c r="BR12" s="222">
        <v>1</v>
      </c>
      <c r="BS12" s="222">
        <v>0</v>
      </c>
      <c r="BT12" s="222">
        <v>0</v>
      </c>
      <c r="BU12" s="222">
        <v>0</v>
      </c>
      <c r="BV12" s="222">
        <v>1</v>
      </c>
      <c r="BW12" s="222">
        <v>1</v>
      </c>
      <c r="BX12" s="222">
        <v>0</v>
      </c>
      <c r="BY12" s="222" t="s">
        <v>643</v>
      </c>
      <c r="BZ12" s="222" t="s">
        <v>644</v>
      </c>
      <c r="CA12" s="222" t="s">
        <v>645</v>
      </c>
      <c r="CB12" s="222" t="s">
        <v>645</v>
      </c>
      <c r="CC12" s="222" t="s">
        <v>645</v>
      </c>
      <c r="CD12" s="222" t="s">
        <v>645</v>
      </c>
      <c r="CE12" s="222" t="s">
        <v>646</v>
      </c>
      <c r="CF12" s="222">
        <v>0</v>
      </c>
      <c r="CG12" s="222">
        <v>0</v>
      </c>
      <c r="CH12" s="222">
        <v>487096330</v>
      </c>
      <c r="CI12" s="222" t="s">
        <v>83</v>
      </c>
      <c r="CJ12" s="222" t="s">
        <v>83</v>
      </c>
      <c r="CK12" s="222">
        <v>17</v>
      </c>
      <c r="CL12" s="222"/>
      <c r="CM12" s="222"/>
      <c r="CN12" s="222"/>
      <c r="CO12" s="222"/>
      <c r="CP12" s="222"/>
      <c r="CQ12" s="222" t="s">
        <v>647</v>
      </c>
      <c r="CR12" s="222" t="s">
        <v>648</v>
      </c>
      <c r="CS12" s="222">
        <v>45975</v>
      </c>
      <c r="CT12" s="222">
        <v>538</v>
      </c>
      <c r="CU12" s="222">
        <v>16</v>
      </c>
      <c r="CV12" s="222" t="s">
        <v>649</v>
      </c>
      <c r="CW12" s="222"/>
      <c r="CX12" s="222"/>
      <c r="CY12" s="222">
        <v>0</v>
      </c>
      <c r="CZ12" s="222" t="s">
        <v>83</v>
      </c>
      <c r="DA12" s="222" t="s">
        <v>83</v>
      </c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>
        <v>0</v>
      </c>
    </row>
    <row r="15" spans="1:133" x14ac:dyDescent="0.2">
      <c r="A15" s="222">
        <v>15</v>
      </c>
      <c r="B15" s="222">
        <v>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222"/>
      <c r="BZ15" s="222"/>
      <c r="CA15" s="222"/>
      <c r="CB15" s="222"/>
      <c r="CC15" s="222"/>
      <c r="CD15" s="222"/>
      <c r="CE15" s="222"/>
      <c r="CF15" s="222"/>
      <c r="CG15" s="222"/>
      <c r="CH15" s="222"/>
      <c r="CI15" s="222"/>
      <c r="CJ15" s="222"/>
      <c r="CK15" s="222"/>
      <c r="CL15" s="222"/>
      <c r="CM15" s="222"/>
      <c r="CN15" s="222"/>
      <c r="CO15" s="222"/>
      <c r="CP15" s="222"/>
      <c r="CQ15" s="222"/>
      <c r="CR15" s="222"/>
      <c r="CS15" s="222"/>
      <c r="CT15" s="222"/>
      <c r="CU15" s="222"/>
      <c r="CV15" s="222"/>
      <c r="CW15" s="222"/>
      <c r="CX15" s="222"/>
      <c r="CY15" s="222"/>
      <c r="CZ15" s="222"/>
      <c r="DA15" s="222"/>
      <c r="DB15" s="222"/>
      <c r="DC15" s="222"/>
      <c r="DD15" s="222"/>
      <c r="DE15" s="222"/>
      <c r="DF15" s="222"/>
      <c r="DG15" s="222"/>
      <c r="DH15" s="222"/>
      <c r="DI15" s="222"/>
      <c r="DJ15" s="222"/>
      <c r="DK15" s="222"/>
      <c r="DL15" s="222"/>
      <c r="DM15" s="222"/>
      <c r="DN15" s="222"/>
      <c r="DO15" s="222"/>
      <c r="DP15" s="222"/>
      <c r="DQ15" s="222"/>
      <c r="DR15" s="222"/>
      <c r="DS15" s="222"/>
      <c r="DT15" s="222"/>
      <c r="DU15" s="222"/>
      <c r="DV15" s="222"/>
      <c r="DW15" s="222"/>
      <c r="DX15" s="222"/>
      <c r="DY15" s="222"/>
      <c r="DZ15" s="222"/>
      <c r="EA15" s="222"/>
      <c r="EB15" s="222"/>
      <c r="EC15" s="222"/>
    </row>
    <row r="18" spans="1:245" x14ac:dyDescent="0.2">
      <c r="A18" s="223">
        <v>52</v>
      </c>
      <c r="B18" s="223">
        <f t="shared" ref="B18:G18" si="0">B552</f>
        <v>611</v>
      </c>
      <c r="C18" s="223">
        <f t="shared" si="0"/>
        <v>1</v>
      </c>
      <c r="D18" s="223">
        <f t="shared" si="0"/>
        <v>12</v>
      </c>
      <c r="E18" s="223">
        <f t="shared" si="0"/>
        <v>0</v>
      </c>
      <c r="F18" s="223" t="str">
        <f t="shared" si="0"/>
        <v>SAP: I-320423</v>
      </c>
      <c r="G18" s="223" t="str">
        <f t="shared" si="0"/>
        <v>РЕМ-67_25 от 16.07.2025 (SAP I-320423, ОДИН, аб. Моллаев Д.Ш.) - рим ПАО РОССЕТИ</v>
      </c>
      <c r="H18" s="223"/>
      <c r="I18" s="223"/>
      <c r="J18" s="223"/>
      <c r="K18" s="223"/>
      <c r="L18" s="223"/>
      <c r="M18" s="223"/>
      <c r="N18" s="223"/>
      <c r="O18" s="223">
        <f t="shared" ref="O18:BZ18" si="1">O552</f>
        <v>1397868.48</v>
      </c>
      <c r="P18" s="223">
        <f t="shared" si="1"/>
        <v>1261555.18</v>
      </c>
      <c r="Q18" s="223">
        <f t="shared" si="1"/>
        <v>9736.15</v>
      </c>
      <c r="R18" s="223">
        <f t="shared" si="1"/>
        <v>9743.2800000000007</v>
      </c>
      <c r="S18" s="223">
        <f t="shared" si="1"/>
        <v>116833.87</v>
      </c>
      <c r="T18" s="223">
        <f t="shared" si="1"/>
        <v>0</v>
      </c>
      <c r="U18" s="223">
        <f t="shared" si="1"/>
        <v>133.59619999999998</v>
      </c>
      <c r="V18" s="223">
        <f t="shared" si="1"/>
        <v>10.898200000000001</v>
      </c>
      <c r="W18" s="223">
        <f t="shared" si="1"/>
        <v>0</v>
      </c>
      <c r="X18" s="223">
        <f t="shared" si="1"/>
        <v>109479.85</v>
      </c>
      <c r="Y18" s="223">
        <f t="shared" si="1"/>
        <v>55880.45</v>
      </c>
      <c r="Z18" s="223">
        <f t="shared" si="1"/>
        <v>0</v>
      </c>
      <c r="AA18" s="223">
        <f t="shared" si="1"/>
        <v>0</v>
      </c>
      <c r="AB18" s="223">
        <f t="shared" si="1"/>
        <v>0</v>
      </c>
      <c r="AC18" s="223">
        <f t="shared" si="1"/>
        <v>0</v>
      </c>
      <c r="AD18" s="223">
        <f t="shared" si="1"/>
        <v>0</v>
      </c>
      <c r="AE18" s="223">
        <f t="shared" si="1"/>
        <v>0</v>
      </c>
      <c r="AF18" s="223">
        <f t="shared" si="1"/>
        <v>0</v>
      </c>
      <c r="AG18" s="223">
        <f t="shared" si="1"/>
        <v>0</v>
      </c>
      <c r="AH18" s="223">
        <f t="shared" si="1"/>
        <v>0</v>
      </c>
      <c r="AI18" s="223">
        <f t="shared" si="1"/>
        <v>0</v>
      </c>
      <c r="AJ18" s="223">
        <f t="shared" si="1"/>
        <v>0</v>
      </c>
      <c r="AK18" s="223">
        <f t="shared" si="1"/>
        <v>0</v>
      </c>
      <c r="AL18" s="223">
        <f t="shared" si="1"/>
        <v>0</v>
      </c>
      <c r="AM18" s="223">
        <f t="shared" si="1"/>
        <v>0</v>
      </c>
      <c r="AN18" s="223">
        <f t="shared" si="1"/>
        <v>0</v>
      </c>
      <c r="AO18" s="223">
        <f t="shared" si="1"/>
        <v>0</v>
      </c>
      <c r="AP18" s="223">
        <f t="shared" si="1"/>
        <v>1188381.04</v>
      </c>
      <c r="AQ18" s="223">
        <f t="shared" si="1"/>
        <v>0</v>
      </c>
      <c r="AR18" s="223">
        <f t="shared" si="1"/>
        <v>1563228.78</v>
      </c>
      <c r="AS18" s="223">
        <f t="shared" si="1"/>
        <v>0</v>
      </c>
      <c r="AT18" s="223">
        <f t="shared" si="1"/>
        <v>253412.98</v>
      </c>
      <c r="AU18" s="223">
        <f t="shared" si="1"/>
        <v>121434.76</v>
      </c>
      <c r="AV18" s="223">
        <f t="shared" si="1"/>
        <v>1261555.18</v>
      </c>
      <c r="AW18" s="223">
        <f t="shared" si="1"/>
        <v>73174.14</v>
      </c>
      <c r="AX18" s="223">
        <f t="shared" si="1"/>
        <v>0</v>
      </c>
      <c r="AY18" s="223">
        <f t="shared" si="1"/>
        <v>73174.14</v>
      </c>
      <c r="AZ18" s="223">
        <f t="shared" si="1"/>
        <v>1188381.04</v>
      </c>
      <c r="BA18" s="223">
        <f t="shared" si="1"/>
        <v>0</v>
      </c>
      <c r="BB18" s="223">
        <f t="shared" si="1"/>
        <v>0</v>
      </c>
      <c r="BC18" s="223">
        <f t="shared" si="1"/>
        <v>0</v>
      </c>
      <c r="BD18" s="223">
        <f t="shared" si="1"/>
        <v>0</v>
      </c>
      <c r="BE18" s="223">
        <f t="shared" si="1"/>
        <v>0</v>
      </c>
      <c r="BF18" s="223">
        <f t="shared" si="1"/>
        <v>0</v>
      </c>
      <c r="BG18" s="223">
        <f t="shared" si="1"/>
        <v>0</v>
      </c>
      <c r="BH18" s="223">
        <f t="shared" si="1"/>
        <v>0</v>
      </c>
      <c r="BI18" s="223">
        <f t="shared" si="1"/>
        <v>0</v>
      </c>
      <c r="BJ18" s="223">
        <f t="shared" si="1"/>
        <v>0</v>
      </c>
      <c r="BK18" s="223">
        <f t="shared" si="1"/>
        <v>0</v>
      </c>
      <c r="BL18" s="223">
        <f t="shared" si="1"/>
        <v>0</v>
      </c>
      <c r="BM18" s="223">
        <f t="shared" si="1"/>
        <v>0</v>
      </c>
      <c r="BN18" s="223">
        <f t="shared" si="1"/>
        <v>0</v>
      </c>
      <c r="BO18" s="223">
        <f t="shared" si="1"/>
        <v>0</v>
      </c>
      <c r="BP18" s="223">
        <f t="shared" si="1"/>
        <v>0</v>
      </c>
      <c r="BQ18" s="223">
        <f t="shared" si="1"/>
        <v>0</v>
      </c>
      <c r="BR18" s="223">
        <f t="shared" si="1"/>
        <v>0</v>
      </c>
      <c r="BS18" s="223">
        <f t="shared" si="1"/>
        <v>0</v>
      </c>
      <c r="BT18" s="223">
        <f t="shared" si="1"/>
        <v>0</v>
      </c>
      <c r="BU18" s="223">
        <f t="shared" si="1"/>
        <v>0</v>
      </c>
      <c r="BV18" s="223">
        <f t="shared" si="1"/>
        <v>0</v>
      </c>
      <c r="BW18" s="223">
        <f t="shared" si="1"/>
        <v>0</v>
      </c>
      <c r="BX18" s="223">
        <f t="shared" si="1"/>
        <v>0</v>
      </c>
      <c r="BY18" s="223">
        <f t="shared" si="1"/>
        <v>0</v>
      </c>
      <c r="BZ18" s="223">
        <f t="shared" si="1"/>
        <v>0</v>
      </c>
      <c r="CA18" s="223">
        <f t="shared" ref="CA18:EL18" si="2">CA552</f>
        <v>0</v>
      </c>
      <c r="CB18" s="223">
        <f t="shared" si="2"/>
        <v>0</v>
      </c>
      <c r="CC18" s="223">
        <f t="shared" si="2"/>
        <v>0</v>
      </c>
      <c r="CD18" s="223">
        <f t="shared" si="2"/>
        <v>0</v>
      </c>
      <c r="CE18" s="223">
        <f t="shared" si="2"/>
        <v>0</v>
      </c>
      <c r="CF18" s="223">
        <f t="shared" si="2"/>
        <v>0</v>
      </c>
      <c r="CG18" s="223">
        <f t="shared" si="2"/>
        <v>0</v>
      </c>
      <c r="CH18" s="223">
        <f t="shared" si="2"/>
        <v>0</v>
      </c>
      <c r="CI18" s="223">
        <f t="shared" si="2"/>
        <v>0</v>
      </c>
      <c r="CJ18" s="223">
        <f t="shared" si="2"/>
        <v>0</v>
      </c>
      <c r="CK18" s="223">
        <f t="shared" si="2"/>
        <v>0</v>
      </c>
      <c r="CL18" s="223">
        <f t="shared" si="2"/>
        <v>0</v>
      </c>
      <c r="CM18" s="223">
        <f t="shared" si="2"/>
        <v>0</v>
      </c>
      <c r="CN18" s="223">
        <f t="shared" si="2"/>
        <v>0</v>
      </c>
      <c r="CO18" s="223">
        <f t="shared" si="2"/>
        <v>0</v>
      </c>
      <c r="CP18" s="223">
        <f t="shared" si="2"/>
        <v>0</v>
      </c>
      <c r="CQ18" s="223">
        <f t="shared" si="2"/>
        <v>0</v>
      </c>
      <c r="CR18" s="223">
        <f t="shared" si="2"/>
        <v>0</v>
      </c>
      <c r="CS18" s="223">
        <f t="shared" si="2"/>
        <v>0</v>
      </c>
      <c r="CT18" s="223">
        <f t="shared" si="2"/>
        <v>0</v>
      </c>
      <c r="CU18" s="223">
        <f t="shared" si="2"/>
        <v>0</v>
      </c>
      <c r="CV18" s="223">
        <f t="shared" si="2"/>
        <v>0</v>
      </c>
      <c r="CW18" s="223">
        <f t="shared" si="2"/>
        <v>0</v>
      </c>
      <c r="CX18" s="223">
        <f t="shared" si="2"/>
        <v>0</v>
      </c>
      <c r="CY18" s="223">
        <f t="shared" si="2"/>
        <v>0</v>
      </c>
      <c r="CZ18" s="223">
        <f t="shared" si="2"/>
        <v>0</v>
      </c>
      <c r="DA18" s="223">
        <f t="shared" si="2"/>
        <v>0</v>
      </c>
      <c r="DB18" s="223">
        <f t="shared" si="2"/>
        <v>0</v>
      </c>
      <c r="DC18" s="223">
        <f t="shared" si="2"/>
        <v>0</v>
      </c>
      <c r="DD18" s="223">
        <f t="shared" si="2"/>
        <v>0</v>
      </c>
      <c r="DE18" s="223">
        <f t="shared" si="2"/>
        <v>0</v>
      </c>
      <c r="DF18" s="223">
        <f t="shared" si="2"/>
        <v>0</v>
      </c>
      <c r="DG18" s="224">
        <f t="shared" si="2"/>
        <v>0</v>
      </c>
      <c r="DH18" s="224">
        <f t="shared" si="2"/>
        <v>0</v>
      </c>
      <c r="DI18" s="224">
        <f t="shared" si="2"/>
        <v>0</v>
      </c>
      <c r="DJ18" s="224">
        <f t="shared" si="2"/>
        <v>0</v>
      </c>
      <c r="DK18" s="224">
        <f t="shared" si="2"/>
        <v>0</v>
      </c>
      <c r="DL18" s="224">
        <f t="shared" si="2"/>
        <v>0</v>
      </c>
      <c r="DM18" s="224">
        <f t="shared" si="2"/>
        <v>0</v>
      </c>
      <c r="DN18" s="224">
        <f t="shared" si="2"/>
        <v>0</v>
      </c>
      <c r="DO18" s="224">
        <f t="shared" si="2"/>
        <v>0</v>
      </c>
      <c r="DP18" s="224">
        <f t="shared" si="2"/>
        <v>0</v>
      </c>
      <c r="DQ18" s="224">
        <f t="shared" si="2"/>
        <v>0</v>
      </c>
      <c r="DR18" s="224">
        <f t="shared" si="2"/>
        <v>0</v>
      </c>
      <c r="DS18" s="224">
        <f t="shared" si="2"/>
        <v>0</v>
      </c>
      <c r="DT18" s="224">
        <f t="shared" si="2"/>
        <v>0</v>
      </c>
      <c r="DU18" s="224">
        <f t="shared" si="2"/>
        <v>0</v>
      </c>
      <c r="DV18" s="224">
        <f t="shared" si="2"/>
        <v>0</v>
      </c>
      <c r="DW18" s="224">
        <f t="shared" si="2"/>
        <v>0</v>
      </c>
      <c r="DX18" s="224">
        <f t="shared" si="2"/>
        <v>0</v>
      </c>
      <c r="DY18" s="224">
        <f t="shared" si="2"/>
        <v>0</v>
      </c>
      <c r="DZ18" s="224">
        <f t="shared" si="2"/>
        <v>0</v>
      </c>
      <c r="EA18" s="224">
        <f t="shared" si="2"/>
        <v>0</v>
      </c>
      <c r="EB18" s="224">
        <f t="shared" si="2"/>
        <v>0</v>
      </c>
      <c r="EC18" s="224">
        <f t="shared" si="2"/>
        <v>0</v>
      </c>
      <c r="ED18" s="224">
        <f t="shared" si="2"/>
        <v>0</v>
      </c>
      <c r="EE18" s="224">
        <f t="shared" si="2"/>
        <v>0</v>
      </c>
      <c r="EF18" s="224">
        <f t="shared" si="2"/>
        <v>0</v>
      </c>
      <c r="EG18" s="224">
        <f t="shared" si="2"/>
        <v>0</v>
      </c>
      <c r="EH18" s="224">
        <f t="shared" si="2"/>
        <v>0</v>
      </c>
      <c r="EI18" s="224">
        <f t="shared" si="2"/>
        <v>0</v>
      </c>
      <c r="EJ18" s="224">
        <f t="shared" si="2"/>
        <v>0</v>
      </c>
      <c r="EK18" s="224">
        <f t="shared" si="2"/>
        <v>0</v>
      </c>
      <c r="EL18" s="224">
        <f t="shared" si="2"/>
        <v>0</v>
      </c>
      <c r="EM18" s="224">
        <f t="shared" ref="EM18:GX18" si="3">EM552</f>
        <v>0</v>
      </c>
      <c r="EN18" s="224">
        <f t="shared" si="3"/>
        <v>0</v>
      </c>
      <c r="EO18" s="224">
        <f t="shared" si="3"/>
        <v>0</v>
      </c>
      <c r="EP18" s="224">
        <f t="shared" si="3"/>
        <v>0</v>
      </c>
      <c r="EQ18" s="224">
        <f t="shared" si="3"/>
        <v>0</v>
      </c>
      <c r="ER18" s="224">
        <f t="shared" si="3"/>
        <v>0</v>
      </c>
      <c r="ES18" s="224">
        <f t="shared" si="3"/>
        <v>0</v>
      </c>
      <c r="ET18" s="224">
        <f t="shared" si="3"/>
        <v>0</v>
      </c>
      <c r="EU18" s="224">
        <f t="shared" si="3"/>
        <v>0</v>
      </c>
      <c r="EV18" s="224">
        <f t="shared" si="3"/>
        <v>0</v>
      </c>
      <c r="EW18" s="224">
        <f t="shared" si="3"/>
        <v>0</v>
      </c>
      <c r="EX18" s="224">
        <f t="shared" si="3"/>
        <v>0</v>
      </c>
      <c r="EY18" s="224">
        <f t="shared" si="3"/>
        <v>0</v>
      </c>
      <c r="EZ18" s="224">
        <f t="shared" si="3"/>
        <v>0</v>
      </c>
      <c r="FA18" s="224">
        <f t="shared" si="3"/>
        <v>0</v>
      </c>
      <c r="FB18" s="224">
        <f t="shared" si="3"/>
        <v>0</v>
      </c>
      <c r="FC18" s="224">
        <f t="shared" si="3"/>
        <v>0</v>
      </c>
      <c r="FD18" s="224">
        <f t="shared" si="3"/>
        <v>0</v>
      </c>
      <c r="FE18" s="224">
        <f t="shared" si="3"/>
        <v>0</v>
      </c>
      <c r="FF18" s="224">
        <f t="shared" si="3"/>
        <v>0</v>
      </c>
      <c r="FG18" s="224">
        <f t="shared" si="3"/>
        <v>0</v>
      </c>
      <c r="FH18" s="224">
        <f t="shared" si="3"/>
        <v>0</v>
      </c>
      <c r="FI18" s="224">
        <f t="shared" si="3"/>
        <v>0</v>
      </c>
      <c r="FJ18" s="224">
        <f t="shared" si="3"/>
        <v>0</v>
      </c>
      <c r="FK18" s="224">
        <f t="shared" si="3"/>
        <v>0</v>
      </c>
      <c r="FL18" s="224">
        <f t="shared" si="3"/>
        <v>0</v>
      </c>
      <c r="FM18" s="224">
        <f t="shared" si="3"/>
        <v>0</v>
      </c>
      <c r="FN18" s="224">
        <f t="shared" si="3"/>
        <v>0</v>
      </c>
      <c r="FO18" s="224">
        <f t="shared" si="3"/>
        <v>0</v>
      </c>
      <c r="FP18" s="224">
        <f t="shared" si="3"/>
        <v>0</v>
      </c>
      <c r="FQ18" s="224">
        <f t="shared" si="3"/>
        <v>0</v>
      </c>
      <c r="FR18" s="224">
        <f t="shared" si="3"/>
        <v>0</v>
      </c>
      <c r="FS18" s="224">
        <f t="shared" si="3"/>
        <v>0</v>
      </c>
      <c r="FT18" s="224">
        <f t="shared" si="3"/>
        <v>0</v>
      </c>
      <c r="FU18" s="224">
        <f t="shared" si="3"/>
        <v>0</v>
      </c>
      <c r="FV18" s="224">
        <f t="shared" si="3"/>
        <v>0</v>
      </c>
      <c r="FW18" s="224">
        <f t="shared" si="3"/>
        <v>0</v>
      </c>
      <c r="FX18" s="224">
        <f t="shared" si="3"/>
        <v>0</v>
      </c>
      <c r="FY18" s="224">
        <f t="shared" si="3"/>
        <v>0</v>
      </c>
      <c r="FZ18" s="224">
        <f t="shared" si="3"/>
        <v>0</v>
      </c>
      <c r="GA18" s="224">
        <f t="shared" si="3"/>
        <v>0</v>
      </c>
      <c r="GB18" s="224">
        <f t="shared" si="3"/>
        <v>0</v>
      </c>
      <c r="GC18" s="224">
        <f t="shared" si="3"/>
        <v>0</v>
      </c>
      <c r="GD18" s="224">
        <f t="shared" si="3"/>
        <v>0</v>
      </c>
      <c r="GE18" s="224">
        <f t="shared" si="3"/>
        <v>0</v>
      </c>
      <c r="GF18" s="224">
        <f t="shared" si="3"/>
        <v>0</v>
      </c>
      <c r="GG18" s="224">
        <f t="shared" si="3"/>
        <v>0</v>
      </c>
      <c r="GH18" s="224">
        <f t="shared" si="3"/>
        <v>0</v>
      </c>
      <c r="GI18" s="224">
        <f t="shared" si="3"/>
        <v>0</v>
      </c>
      <c r="GJ18" s="224">
        <f t="shared" si="3"/>
        <v>0</v>
      </c>
      <c r="GK18" s="224">
        <f t="shared" si="3"/>
        <v>0</v>
      </c>
      <c r="GL18" s="224">
        <f t="shared" si="3"/>
        <v>0</v>
      </c>
      <c r="GM18" s="224">
        <f t="shared" si="3"/>
        <v>0</v>
      </c>
      <c r="GN18" s="224">
        <f t="shared" si="3"/>
        <v>0</v>
      </c>
      <c r="GO18" s="224">
        <f t="shared" si="3"/>
        <v>0</v>
      </c>
      <c r="GP18" s="224">
        <f t="shared" si="3"/>
        <v>0</v>
      </c>
      <c r="GQ18" s="224">
        <f t="shared" si="3"/>
        <v>0</v>
      </c>
      <c r="GR18" s="224">
        <f t="shared" si="3"/>
        <v>0</v>
      </c>
      <c r="GS18" s="224">
        <f t="shared" si="3"/>
        <v>0</v>
      </c>
      <c r="GT18" s="224">
        <f t="shared" si="3"/>
        <v>0</v>
      </c>
      <c r="GU18" s="224">
        <f t="shared" si="3"/>
        <v>0</v>
      </c>
      <c r="GV18" s="224">
        <f t="shared" si="3"/>
        <v>0</v>
      </c>
      <c r="GW18" s="224">
        <f t="shared" si="3"/>
        <v>0</v>
      </c>
      <c r="GX18" s="224">
        <f t="shared" si="3"/>
        <v>0</v>
      </c>
    </row>
    <row r="20" spans="1:245" x14ac:dyDescent="0.2">
      <c r="A20" s="222">
        <v>3</v>
      </c>
      <c r="B20" s="222">
        <v>1</v>
      </c>
      <c r="C20" s="222"/>
      <c r="D20" s="222">
        <f>ROW(A71)</f>
        <v>71</v>
      </c>
      <c r="E20" s="222"/>
      <c r="F20" s="222" t="s">
        <v>37</v>
      </c>
      <c r="G20" s="222" t="s">
        <v>369</v>
      </c>
      <c r="H20" s="222" t="s">
        <v>83</v>
      </c>
      <c r="I20" s="222">
        <v>0</v>
      </c>
      <c r="J20" s="222" t="s">
        <v>83</v>
      </c>
      <c r="K20" s="222">
        <v>-1</v>
      </c>
      <c r="L20" s="222" t="s">
        <v>37</v>
      </c>
      <c r="M20" s="222" t="s">
        <v>83</v>
      </c>
      <c r="N20" s="222"/>
      <c r="O20" s="222"/>
      <c r="P20" s="222"/>
      <c r="Q20" s="222"/>
      <c r="R20" s="222"/>
      <c r="S20" s="222">
        <v>0</v>
      </c>
      <c r="T20" s="222"/>
      <c r="U20" s="222" t="s">
        <v>83</v>
      </c>
      <c r="V20" s="222">
        <v>0</v>
      </c>
      <c r="W20" s="222"/>
      <c r="X20" s="222"/>
      <c r="Y20" s="222"/>
      <c r="Z20" s="222"/>
      <c r="AA20" s="222"/>
      <c r="AB20" s="222" t="s">
        <v>83</v>
      </c>
      <c r="AC20" s="222" t="s">
        <v>83</v>
      </c>
      <c r="AD20" s="222" t="s">
        <v>83</v>
      </c>
      <c r="AE20" s="222" t="s">
        <v>83</v>
      </c>
      <c r="AF20" s="222" t="s">
        <v>83</v>
      </c>
      <c r="AG20" s="222" t="s">
        <v>83</v>
      </c>
      <c r="AH20" s="222"/>
      <c r="AI20" s="222"/>
      <c r="AJ20" s="222"/>
      <c r="AK20" s="222"/>
      <c r="AL20" s="222"/>
      <c r="AM20" s="222"/>
      <c r="AN20" s="222"/>
      <c r="AO20" s="222"/>
      <c r="AP20" s="222" t="s">
        <v>83</v>
      </c>
      <c r="AQ20" s="222" t="s">
        <v>83</v>
      </c>
      <c r="AR20" s="222" t="s">
        <v>83</v>
      </c>
      <c r="AS20" s="222"/>
      <c r="AT20" s="222"/>
      <c r="AU20" s="222"/>
      <c r="AV20" s="222"/>
      <c r="AW20" s="222"/>
      <c r="AX20" s="222"/>
      <c r="AY20" s="222"/>
      <c r="AZ20" s="222" t="s">
        <v>83</v>
      </c>
      <c r="BA20" s="222"/>
      <c r="BB20" s="222" t="s">
        <v>83</v>
      </c>
      <c r="BC20" s="222" t="s">
        <v>83</v>
      </c>
      <c r="BD20" s="222" t="s">
        <v>83</v>
      </c>
      <c r="BE20" s="222" t="s">
        <v>83</v>
      </c>
      <c r="BF20" s="222" t="s">
        <v>83</v>
      </c>
      <c r="BG20" s="222" t="s">
        <v>83</v>
      </c>
      <c r="BH20" s="222" t="s">
        <v>83</v>
      </c>
      <c r="BI20" s="222" t="s">
        <v>83</v>
      </c>
      <c r="BJ20" s="222" t="s">
        <v>83</v>
      </c>
      <c r="BK20" s="222" t="s">
        <v>83</v>
      </c>
      <c r="BL20" s="222" t="s">
        <v>83</v>
      </c>
      <c r="BM20" s="222" t="s">
        <v>83</v>
      </c>
      <c r="BN20" s="222" t="s">
        <v>83</v>
      </c>
      <c r="BO20" s="222" t="s">
        <v>83</v>
      </c>
      <c r="BP20" s="222" t="s">
        <v>83</v>
      </c>
      <c r="BQ20" s="222"/>
      <c r="BR20" s="222"/>
      <c r="BS20" s="222"/>
      <c r="BT20" s="222"/>
      <c r="BU20" s="222"/>
      <c r="BV20" s="222"/>
      <c r="BW20" s="222"/>
      <c r="BX20" s="222">
        <v>0</v>
      </c>
      <c r="BY20" s="222"/>
      <c r="BZ20" s="222"/>
      <c r="CA20" s="222"/>
      <c r="CB20" s="222"/>
      <c r="CC20" s="222"/>
      <c r="CD20" s="222"/>
      <c r="CE20" s="222"/>
      <c r="CF20" s="222">
        <v>0</v>
      </c>
      <c r="CG20" s="222">
        <v>0</v>
      </c>
      <c r="CH20" s="222"/>
      <c r="CI20" s="222" t="s">
        <v>83</v>
      </c>
      <c r="CJ20" s="222" t="s">
        <v>83</v>
      </c>
      <c r="CK20" s="154" t="s">
        <v>83</v>
      </c>
      <c r="CL20" s="154" t="s">
        <v>83</v>
      </c>
      <c r="CM20" s="154" t="s">
        <v>83</v>
      </c>
      <c r="CN20" s="154" t="s">
        <v>83</v>
      </c>
      <c r="CO20" s="154" t="s">
        <v>83</v>
      </c>
      <c r="CP20" s="154" t="s">
        <v>83</v>
      </c>
      <c r="CQ20" s="154" t="s">
        <v>83</v>
      </c>
    </row>
    <row r="22" spans="1:245" x14ac:dyDescent="0.2">
      <c r="A22" s="223">
        <v>52</v>
      </c>
      <c r="B22" s="223">
        <f t="shared" ref="B22:G22" si="4">B71</f>
        <v>1</v>
      </c>
      <c r="C22" s="223">
        <f t="shared" si="4"/>
        <v>3</v>
      </c>
      <c r="D22" s="223">
        <f t="shared" si="4"/>
        <v>20</v>
      </c>
      <c r="E22" s="223">
        <f t="shared" si="4"/>
        <v>0</v>
      </c>
      <c r="F22" s="223" t="str">
        <f t="shared" si="4"/>
        <v>01-01-01</v>
      </c>
      <c r="G22" s="223" t="str">
        <f t="shared" si="4"/>
        <v>Демонтажные работы КТП-22507</v>
      </c>
      <c r="H22" s="223"/>
      <c r="I22" s="223"/>
      <c r="J22" s="223"/>
      <c r="K22" s="223"/>
      <c r="L22" s="223"/>
      <c r="M22" s="223"/>
      <c r="N22" s="223"/>
      <c r="O22" s="223">
        <f t="shared" ref="O22:BZ22" si="5">O71</f>
        <v>7026.51</v>
      </c>
      <c r="P22" s="223">
        <f t="shared" si="5"/>
        <v>391.24</v>
      </c>
      <c r="Q22" s="223">
        <f t="shared" si="5"/>
        <v>296.10000000000002</v>
      </c>
      <c r="R22" s="223">
        <f t="shared" si="5"/>
        <v>470.49</v>
      </c>
      <c r="S22" s="223">
        <f t="shared" si="5"/>
        <v>5868.68</v>
      </c>
      <c r="T22" s="223">
        <f t="shared" si="5"/>
        <v>0</v>
      </c>
      <c r="U22" s="223">
        <f t="shared" si="5"/>
        <v>7.4922000000000004</v>
      </c>
      <c r="V22" s="223">
        <f t="shared" si="5"/>
        <v>0.55620000000000003</v>
      </c>
      <c r="W22" s="223">
        <f t="shared" si="5"/>
        <v>0</v>
      </c>
      <c r="X22" s="223">
        <f t="shared" si="5"/>
        <v>6149</v>
      </c>
      <c r="Y22" s="223">
        <f t="shared" si="5"/>
        <v>3232.98</v>
      </c>
      <c r="Z22" s="223">
        <f t="shared" si="5"/>
        <v>0</v>
      </c>
      <c r="AA22" s="223">
        <f t="shared" si="5"/>
        <v>0</v>
      </c>
      <c r="AB22" s="223">
        <f t="shared" si="5"/>
        <v>0</v>
      </c>
      <c r="AC22" s="223">
        <f t="shared" si="5"/>
        <v>0</v>
      </c>
      <c r="AD22" s="223">
        <f t="shared" si="5"/>
        <v>0</v>
      </c>
      <c r="AE22" s="223">
        <f t="shared" si="5"/>
        <v>0</v>
      </c>
      <c r="AF22" s="223">
        <f t="shared" si="5"/>
        <v>0</v>
      </c>
      <c r="AG22" s="223">
        <f t="shared" si="5"/>
        <v>0</v>
      </c>
      <c r="AH22" s="223">
        <f t="shared" si="5"/>
        <v>0</v>
      </c>
      <c r="AI22" s="223">
        <f t="shared" si="5"/>
        <v>0</v>
      </c>
      <c r="AJ22" s="223">
        <f t="shared" si="5"/>
        <v>0</v>
      </c>
      <c r="AK22" s="223">
        <f t="shared" si="5"/>
        <v>0</v>
      </c>
      <c r="AL22" s="223">
        <f t="shared" si="5"/>
        <v>0</v>
      </c>
      <c r="AM22" s="223">
        <f t="shared" si="5"/>
        <v>0</v>
      </c>
      <c r="AN22" s="223">
        <f t="shared" si="5"/>
        <v>0</v>
      </c>
      <c r="AO22" s="223">
        <f t="shared" si="5"/>
        <v>0</v>
      </c>
      <c r="AP22" s="223">
        <f t="shared" si="5"/>
        <v>0</v>
      </c>
      <c r="AQ22" s="223">
        <f t="shared" si="5"/>
        <v>0</v>
      </c>
      <c r="AR22" s="223">
        <f t="shared" si="5"/>
        <v>16408.490000000002</v>
      </c>
      <c r="AS22" s="223">
        <f t="shared" si="5"/>
        <v>0</v>
      </c>
      <c r="AT22" s="223">
        <f t="shared" si="5"/>
        <v>16408.490000000002</v>
      </c>
      <c r="AU22" s="223">
        <f t="shared" si="5"/>
        <v>0</v>
      </c>
      <c r="AV22" s="223">
        <f t="shared" si="5"/>
        <v>391.24</v>
      </c>
      <c r="AW22" s="223">
        <f t="shared" si="5"/>
        <v>391.24</v>
      </c>
      <c r="AX22" s="223">
        <f t="shared" si="5"/>
        <v>0</v>
      </c>
      <c r="AY22" s="223">
        <f t="shared" si="5"/>
        <v>391.24</v>
      </c>
      <c r="AZ22" s="223">
        <f t="shared" si="5"/>
        <v>0</v>
      </c>
      <c r="BA22" s="223">
        <f t="shared" si="5"/>
        <v>0</v>
      </c>
      <c r="BB22" s="223">
        <f t="shared" si="5"/>
        <v>0</v>
      </c>
      <c r="BC22" s="223">
        <f t="shared" si="5"/>
        <v>0</v>
      </c>
      <c r="BD22" s="223">
        <f t="shared" si="5"/>
        <v>0</v>
      </c>
      <c r="BE22" s="223">
        <f t="shared" si="5"/>
        <v>0</v>
      </c>
      <c r="BF22" s="223">
        <f t="shared" si="5"/>
        <v>0</v>
      </c>
      <c r="BG22" s="223">
        <f t="shared" si="5"/>
        <v>0</v>
      </c>
      <c r="BH22" s="223">
        <f t="shared" si="5"/>
        <v>0</v>
      </c>
      <c r="BI22" s="223">
        <f t="shared" si="5"/>
        <v>0</v>
      </c>
      <c r="BJ22" s="223">
        <f t="shared" si="5"/>
        <v>0</v>
      </c>
      <c r="BK22" s="223">
        <f t="shared" si="5"/>
        <v>0</v>
      </c>
      <c r="BL22" s="223">
        <f t="shared" si="5"/>
        <v>0</v>
      </c>
      <c r="BM22" s="223">
        <f t="shared" si="5"/>
        <v>0</v>
      </c>
      <c r="BN22" s="223">
        <f t="shared" si="5"/>
        <v>0</v>
      </c>
      <c r="BO22" s="223">
        <f t="shared" si="5"/>
        <v>0</v>
      </c>
      <c r="BP22" s="223">
        <f t="shared" si="5"/>
        <v>0</v>
      </c>
      <c r="BQ22" s="223">
        <f t="shared" si="5"/>
        <v>0</v>
      </c>
      <c r="BR22" s="223">
        <f t="shared" si="5"/>
        <v>0</v>
      </c>
      <c r="BS22" s="223">
        <f t="shared" si="5"/>
        <v>0</v>
      </c>
      <c r="BT22" s="223">
        <f t="shared" si="5"/>
        <v>0</v>
      </c>
      <c r="BU22" s="223">
        <f t="shared" si="5"/>
        <v>0</v>
      </c>
      <c r="BV22" s="223">
        <f t="shared" si="5"/>
        <v>0</v>
      </c>
      <c r="BW22" s="223">
        <f t="shared" si="5"/>
        <v>0</v>
      </c>
      <c r="BX22" s="223">
        <f t="shared" si="5"/>
        <v>0</v>
      </c>
      <c r="BY22" s="223">
        <f t="shared" si="5"/>
        <v>0</v>
      </c>
      <c r="BZ22" s="223">
        <f t="shared" si="5"/>
        <v>0</v>
      </c>
      <c r="CA22" s="223">
        <f t="shared" ref="CA22:EL22" si="6">CA71</f>
        <v>0</v>
      </c>
      <c r="CB22" s="223">
        <f t="shared" si="6"/>
        <v>0</v>
      </c>
      <c r="CC22" s="223">
        <f t="shared" si="6"/>
        <v>0</v>
      </c>
      <c r="CD22" s="223">
        <f t="shared" si="6"/>
        <v>0</v>
      </c>
      <c r="CE22" s="223">
        <f t="shared" si="6"/>
        <v>0</v>
      </c>
      <c r="CF22" s="223">
        <f t="shared" si="6"/>
        <v>0</v>
      </c>
      <c r="CG22" s="223">
        <f t="shared" si="6"/>
        <v>0</v>
      </c>
      <c r="CH22" s="223">
        <f t="shared" si="6"/>
        <v>0</v>
      </c>
      <c r="CI22" s="223">
        <f t="shared" si="6"/>
        <v>0</v>
      </c>
      <c r="CJ22" s="223">
        <f t="shared" si="6"/>
        <v>0</v>
      </c>
      <c r="CK22" s="223">
        <f t="shared" si="6"/>
        <v>0</v>
      </c>
      <c r="CL22" s="223">
        <f t="shared" si="6"/>
        <v>0</v>
      </c>
      <c r="CM22" s="223">
        <f t="shared" si="6"/>
        <v>0</v>
      </c>
      <c r="CN22" s="223">
        <f t="shared" si="6"/>
        <v>0</v>
      </c>
      <c r="CO22" s="223">
        <f t="shared" si="6"/>
        <v>0</v>
      </c>
      <c r="CP22" s="223">
        <f t="shared" si="6"/>
        <v>0</v>
      </c>
      <c r="CQ22" s="223">
        <f t="shared" si="6"/>
        <v>0</v>
      </c>
      <c r="CR22" s="223">
        <f t="shared" si="6"/>
        <v>0</v>
      </c>
      <c r="CS22" s="223">
        <f t="shared" si="6"/>
        <v>0</v>
      </c>
      <c r="CT22" s="223">
        <f t="shared" si="6"/>
        <v>0</v>
      </c>
      <c r="CU22" s="223">
        <f t="shared" si="6"/>
        <v>0</v>
      </c>
      <c r="CV22" s="223">
        <f t="shared" si="6"/>
        <v>0</v>
      </c>
      <c r="CW22" s="223">
        <f t="shared" si="6"/>
        <v>0</v>
      </c>
      <c r="CX22" s="223">
        <f t="shared" si="6"/>
        <v>0</v>
      </c>
      <c r="CY22" s="223">
        <f t="shared" si="6"/>
        <v>0</v>
      </c>
      <c r="CZ22" s="223">
        <f t="shared" si="6"/>
        <v>0</v>
      </c>
      <c r="DA22" s="223">
        <f t="shared" si="6"/>
        <v>0</v>
      </c>
      <c r="DB22" s="223">
        <f t="shared" si="6"/>
        <v>0</v>
      </c>
      <c r="DC22" s="223">
        <f t="shared" si="6"/>
        <v>0</v>
      </c>
      <c r="DD22" s="223">
        <f t="shared" si="6"/>
        <v>0</v>
      </c>
      <c r="DE22" s="223">
        <f t="shared" si="6"/>
        <v>0</v>
      </c>
      <c r="DF22" s="223">
        <f t="shared" si="6"/>
        <v>0</v>
      </c>
      <c r="DG22" s="224">
        <f t="shared" si="6"/>
        <v>0</v>
      </c>
      <c r="DH22" s="224">
        <f t="shared" si="6"/>
        <v>0</v>
      </c>
      <c r="DI22" s="224">
        <f t="shared" si="6"/>
        <v>0</v>
      </c>
      <c r="DJ22" s="224">
        <f t="shared" si="6"/>
        <v>0</v>
      </c>
      <c r="DK22" s="224">
        <f t="shared" si="6"/>
        <v>0</v>
      </c>
      <c r="DL22" s="224">
        <f t="shared" si="6"/>
        <v>0</v>
      </c>
      <c r="DM22" s="224">
        <f t="shared" si="6"/>
        <v>0</v>
      </c>
      <c r="DN22" s="224">
        <f t="shared" si="6"/>
        <v>0</v>
      </c>
      <c r="DO22" s="224">
        <f t="shared" si="6"/>
        <v>0</v>
      </c>
      <c r="DP22" s="224">
        <f t="shared" si="6"/>
        <v>0</v>
      </c>
      <c r="DQ22" s="224">
        <f t="shared" si="6"/>
        <v>0</v>
      </c>
      <c r="DR22" s="224">
        <f t="shared" si="6"/>
        <v>0</v>
      </c>
      <c r="DS22" s="224">
        <f t="shared" si="6"/>
        <v>0</v>
      </c>
      <c r="DT22" s="224">
        <f t="shared" si="6"/>
        <v>0</v>
      </c>
      <c r="DU22" s="224">
        <f t="shared" si="6"/>
        <v>0</v>
      </c>
      <c r="DV22" s="224">
        <f t="shared" si="6"/>
        <v>0</v>
      </c>
      <c r="DW22" s="224">
        <f t="shared" si="6"/>
        <v>0</v>
      </c>
      <c r="DX22" s="224">
        <f t="shared" si="6"/>
        <v>0</v>
      </c>
      <c r="DY22" s="224">
        <f t="shared" si="6"/>
        <v>0</v>
      </c>
      <c r="DZ22" s="224">
        <f t="shared" si="6"/>
        <v>0</v>
      </c>
      <c r="EA22" s="224">
        <f t="shared" si="6"/>
        <v>0</v>
      </c>
      <c r="EB22" s="224">
        <f t="shared" si="6"/>
        <v>0</v>
      </c>
      <c r="EC22" s="224">
        <f t="shared" si="6"/>
        <v>0</v>
      </c>
      <c r="ED22" s="224">
        <f t="shared" si="6"/>
        <v>0</v>
      </c>
      <c r="EE22" s="224">
        <f t="shared" si="6"/>
        <v>0</v>
      </c>
      <c r="EF22" s="224">
        <f t="shared" si="6"/>
        <v>0</v>
      </c>
      <c r="EG22" s="224">
        <f t="shared" si="6"/>
        <v>0</v>
      </c>
      <c r="EH22" s="224">
        <f t="shared" si="6"/>
        <v>0</v>
      </c>
      <c r="EI22" s="224">
        <f t="shared" si="6"/>
        <v>0</v>
      </c>
      <c r="EJ22" s="224">
        <f t="shared" si="6"/>
        <v>0</v>
      </c>
      <c r="EK22" s="224">
        <f t="shared" si="6"/>
        <v>0</v>
      </c>
      <c r="EL22" s="224">
        <f t="shared" si="6"/>
        <v>0</v>
      </c>
      <c r="EM22" s="224">
        <f t="shared" ref="EM22:GX22" si="7">EM71</f>
        <v>0</v>
      </c>
      <c r="EN22" s="224">
        <f t="shared" si="7"/>
        <v>0</v>
      </c>
      <c r="EO22" s="224">
        <f t="shared" si="7"/>
        <v>0</v>
      </c>
      <c r="EP22" s="224">
        <f t="shared" si="7"/>
        <v>0</v>
      </c>
      <c r="EQ22" s="224">
        <f t="shared" si="7"/>
        <v>0</v>
      </c>
      <c r="ER22" s="224">
        <f t="shared" si="7"/>
        <v>0</v>
      </c>
      <c r="ES22" s="224">
        <f t="shared" si="7"/>
        <v>0</v>
      </c>
      <c r="ET22" s="224">
        <f t="shared" si="7"/>
        <v>0</v>
      </c>
      <c r="EU22" s="224">
        <f t="shared" si="7"/>
        <v>0</v>
      </c>
      <c r="EV22" s="224">
        <f t="shared" si="7"/>
        <v>0</v>
      </c>
      <c r="EW22" s="224">
        <f t="shared" si="7"/>
        <v>0</v>
      </c>
      <c r="EX22" s="224">
        <f t="shared" si="7"/>
        <v>0</v>
      </c>
      <c r="EY22" s="224">
        <f t="shared" si="7"/>
        <v>0</v>
      </c>
      <c r="EZ22" s="224">
        <f t="shared" si="7"/>
        <v>0</v>
      </c>
      <c r="FA22" s="224">
        <f t="shared" si="7"/>
        <v>0</v>
      </c>
      <c r="FB22" s="224">
        <f t="shared" si="7"/>
        <v>0</v>
      </c>
      <c r="FC22" s="224">
        <f t="shared" si="7"/>
        <v>0</v>
      </c>
      <c r="FD22" s="224">
        <f t="shared" si="7"/>
        <v>0</v>
      </c>
      <c r="FE22" s="224">
        <f t="shared" si="7"/>
        <v>0</v>
      </c>
      <c r="FF22" s="224">
        <f t="shared" si="7"/>
        <v>0</v>
      </c>
      <c r="FG22" s="224">
        <f t="shared" si="7"/>
        <v>0</v>
      </c>
      <c r="FH22" s="224">
        <f t="shared" si="7"/>
        <v>0</v>
      </c>
      <c r="FI22" s="224">
        <f t="shared" si="7"/>
        <v>0</v>
      </c>
      <c r="FJ22" s="224">
        <f t="shared" si="7"/>
        <v>0</v>
      </c>
      <c r="FK22" s="224">
        <f t="shared" si="7"/>
        <v>0</v>
      </c>
      <c r="FL22" s="224">
        <f t="shared" si="7"/>
        <v>0</v>
      </c>
      <c r="FM22" s="224">
        <f t="shared" si="7"/>
        <v>0</v>
      </c>
      <c r="FN22" s="224">
        <f t="shared" si="7"/>
        <v>0</v>
      </c>
      <c r="FO22" s="224">
        <f t="shared" si="7"/>
        <v>0</v>
      </c>
      <c r="FP22" s="224">
        <f t="shared" si="7"/>
        <v>0</v>
      </c>
      <c r="FQ22" s="224">
        <f t="shared" si="7"/>
        <v>0</v>
      </c>
      <c r="FR22" s="224">
        <f t="shared" si="7"/>
        <v>0</v>
      </c>
      <c r="FS22" s="224">
        <f t="shared" si="7"/>
        <v>0</v>
      </c>
      <c r="FT22" s="224">
        <f t="shared" si="7"/>
        <v>0</v>
      </c>
      <c r="FU22" s="224">
        <f t="shared" si="7"/>
        <v>0</v>
      </c>
      <c r="FV22" s="224">
        <f t="shared" si="7"/>
        <v>0</v>
      </c>
      <c r="FW22" s="224">
        <f t="shared" si="7"/>
        <v>0</v>
      </c>
      <c r="FX22" s="224">
        <f t="shared" si="7"/>
        <v>0</v>
      </c>
      <c r="FY22" s="224">
        <f t="shared" si="7"/>
        <v>0</v>
      </c>
      <c r="FZ22" s="224">
        <f t="shared" si="7"/>
        <v>0</v>
      </c>
      <c r="GA22" s="224">
        <f t="shared" si="7"/>
        <v>0</v>
      </c>
      <c r="GB22" s="224">
        <f t="shared" si="7"/>
        <v>0</v>
      </c>
      <c r="GC22" s="224">
        <f t="shared" si="7"/>
        <v>0</v>
      </c>
      <c r="GD22" s="224">
        <f t="shared" si="7"/>
        <v>0</v>
      </c>
      <c r="GE22" s="224">
        <f t="shared" si="7"/>
        <v>0</v>
      </c>
      <c r="GF22" s="224">
        <f t="shared" si="7"/>
        <v>0</v>
      </c>
      <c r="GG22" s="224">
        <f t="shared" si="7"/>
        <v>0</v>
      </c>
      <c r="GH22" s="224">
        <f t="shared" si="7"/>
        <v>0</v>
      </c>
      <c r="GI22" s="224">
        <f t="shared" si="7"/>
        <v>0</v>
      </c>
      <c r="GJ22" s="224">
        <f t="shared" si="7"/>
        <v>0</v>
      </c>
      <c r="GK22" s="224">
        <f t="shared" si="7"/>
        <v>0</v>
      </c>
      <c r="GL22" s="224">
        <f t="shared" si="7"/>
        <v>0</v>
      </c>
      <c r="GM22" s="224">
        <f t="shared" si="7"/>
        <v>0</v>
      </c>
      <c r="GN22" s="224">
        <f t="shared" si="7"/>
        <v>0</v>
      </c>
      <c r="GO22" s="224">
        <f t="shared" si="7"/>
        <v>0</v>
      </c>
      <c r="GP22" s="224">
        <f t="shared" si="7"/>
        <v>0</v>
      </c>
      <c r="GQ22" s="224">
        <f t="shared" si="7"/>
        <v>0</v>
      </c>
      <c r="GR22" s="224">
        <f t="shared" si="7"/>
        <v>0</v>
      </c>
      <c r="GS22" s="224">
        <f t="shared" si="7"/>
        <v>0</v>
      </c>
      <c r="GT22" s="224">
        <f t="shared" si="7"/>
        <v>0</v>
      </c>
      <c r="GU22" s="224">
        <f t="shared" si="7"/>
        <v>0</v>
      </c>
      <c r="GV22" s="224">
        <f t="shared" si="7"/>
        <v>0</v>
      </c>
      <c r="GW22" s="224">
        <f t="shared" si="7"/>
        <v>0</v>
      </c>
      <c r="GX22" s="224">
        <f t="shared" si="7"/>
        <v>0</v>
      </c>
    </row>
    <row r="24" spans="1:245" x14ac:dyDescent="0.2">
      <c r="A24" s="222">
        <v>4</v>
      </c>
      <c r="B24" s="222">
        <v>1</v>
      </c>
      <c r="C24" s="222"/>
      <c r="D24" s="222">
        <f>ROW(A41)</f>
        <v>41</v>
      </c>
      <c r="E24" s="222"/>
      <c r="F24" s="222" t="s">
        <v>650</v>
      </c>
      <c r="G24" s="222" t="s">
        <v>651</v>
      </c>
      <c r="H24" s="222" t="s">
        <v>83</v>
      </c>
      <c r="I24" s="222">
        <v>0</v>
      </c>
      <c r="J24" s="222"/>
      <c r="K24" s="222">
        <v>0</v>
      </c>
      <c r="L24" s="222"/>
      <c r="M24" s="222" t="s">
        <v>83</v>
      </c>
      <c r="N24" s="222"/>
      <c r="O24" s="222"/>
      <c r="P24" s="222"/>
      <c r="Q24" s="222"/>
      <c r="R24" s="222"/>
      <c r="S24" s="222">
        <v>0</v>
      </c>
      <c r="T24" s="222"/>
      <c r="U24" s="222" t="s">
        <v>83</v>
      </c>
      <c r="V24" s="222">
        <v>0</v>
      </c>
      <c r="W24" s="222"/>
      <c r="X24" s="222"/>
      <c r="Y24" s="222"/>
      <c r="Z24" s="222"/>
      <c r="AA24" s="222"/>
      <c r="AB24" s="222" t="s">
        <v>83</v>
      </c>
      <c r="AC24" s="222" t="s">
        <v>83</v>
      </c>
      <c r="AD24" s="222" t="s">
        <v>83</v>
      </c>
      <c r="AE24" s="222" t="s">
        <v>83</v>
      </c>
      <c r="AF24" s="222" t="s">
        <v>83</v>
      </c>
      <c r="AG24" s="222" t="s">
        <v>83</v>
      </c>
      <c r="AH24" s="222"/>
      <c r="AI24" s="222"/>
      <c r="AJ24" s="222"/>
      <c r="AK24" s="222"/>
      <c r="AL24" s="222"/>
      <c r="AM24" s="222"/>
      <c r="AN24" s="222"/>
      <c r="AO24" s="222"/>
      <c r="AP24" s="222" t="s">
        <v>83</v>
      </c>
      <c r="AQ24" s="222" t="s">
        <v>83</v>
      </c>
      <c r="AR24" s="222" t="s">
        <v>83</v>
      </c>
      <c r="AS24" s="222"/>
      <c r="AT24" s="222"/>
      <c r="AU24" s="222"/>
      <c r="AV24" s="222"/>
      <c r="AW24" s="222"/>
      <c r="AX24" s="222"/>
      <c r="AY24" s="222"/>
      <c r="AZ24" s="222" t="s">
        <v>83</v>
      </c>
      <c r="BA24" s="222"/>
      <c r="BB24" s="222" t="s">
        <v>83</v>
      </c>
      <c r="BC24" s="222" t="s">
        <v>83</v>
      </c>
      <c r="BD24" s="222" t="s">
        <v>83</v>
      </c>
      <c r="BE24" s="222" t="s">
        <v>83</v>
      </c>
      <c r="BF24" s="222" t="s">
        <v>83</v>
      </c>
      <c r="BG24" s="222" t="s">
        <v>83</v>
      </c>
      <c r="BH24" s="222" t="s">
        <v>83</v>
      </c>
      <c r="BI24" s="222" t="s">
        <v>83</v>
      </c>
      <c r="BJ24" s="222" t="s">
        <v>83</v>
      </c>
      <c r="BK24" s="222" t="s">
        <v>83</v>
      </c>
      <c r="BL24" s="222" t="s">
        <v>83</v>
      </c>
      <c r="BM24" s="222" t="s">
        <v>83</v>
      </c>
      <c r="BN24" s="222" t="s">
        <v>83</v>
      </c>
      <c r="BO24" s="222" t="s">
        <v>83</v>
      </c>
      <c r="BP24" s="222" t="s">
        <v>83</v>
      </c>
      <c r="BQ24" s="222"/>
      <c r="BR24" s="222"/>
      <c r="BS24" s="222"/>
      <c r="BT24" s="222"/>
      <c r="BU24" s="222"/>
      <c r="BV24" s="222"/>
      <c r="BW24" s="222"/>
      <c r="BX24" s="222">
        <v>0</v>
      </c>
      <c r="BY24" s="222"/>
      <c r="BZ24" s="222"/>
      <c r="CA24" s="222"/>
      <c r="CB24" s="222"/>
      <c r="CC24" s="222"/>
      <c r="CD24" s="222"/>
      <c r="CE24" s="222"/>
      <c r="CF24" s="222"/>
      <c r="CG24" s="222"/>
      <c r="CH24" s="222"/>
      <c r="CI24" s="222"/>
      <c r="CJ24" s="222">
        <v>0</v>
      </c>
    </row>
    <row r="26" spans="1:245" x14ac:dyDescent="0.2">
      <c r="A26" s="223">
        <v>52</v>
      </c>
      <c r="B26" s="223">
        <f t="shared" ref="B26:G26" si="8">B41</f>
        <v>1</v>
      </c>
      <c r="C26" s="223">
        <f t="shared" si="8"/>
        <v>4</v>
      </c>
      <c r="D26" s="223">
        <f t="shared" si="8"/>
        <v>24</v>
      </c>
      <c r="E26" s="223">
        <f t="shared" si="8"/>
        <v>0</v>
      </c>
      <c r="F26" s="223" t="str">
        <f t="shared" si="8"/>
        <v>Новый раздел</v>
      </c>
      <c r="G26" s="223" t="str">
        <f t="shared" si="8"/>
        <v>Демонтажные работы</v>
      </c>
      <c r="H26" s="223"/>
      <c r="I26" s="223"/>
      <c r="J26" s="223"/>
      <c r="K26" s="223"/>
      <c r="L26" s="223"/>
      <c r="M26" s="223"/>
      <c r="N26" s="223"/>
      <c r="O26" s="223">
        <f t="shared" ref="O26:BZ26" si="9">O41</f>
        <v>7026.51</v>
      </c>
      <c r="P26" s="223">
        <f t="shared" si="9"/>
        <v>391.24</v>
      </c>
      <c r="Q26" s="223">
        <f t="shared" si="9"/>
        <v>296.10000000000002</v>
      </c>
      <c r="R26" s="223">
        <f t="shared" si="9"/>
        <v>470.49</v>
      </c>
      <c r="S26" s="223">
        <f t="shared" si="9"/>
        <v>5868.68</v>
      </c>
      <c r="T26" s="223">
        <f t="shared" si="9"/>
        <v>0</v>
      </c>
      <c r="U26" s="223">
        <f t="shared" si="9"/>
        <v>7.4922000000000004</v>
      </c>
      <c r="V26" s="223">
        <f t="shared" si="9"/>
        <v>0.55620000000000003</v>
      </c>
      <c r="W26" s="223">
        <f t="shared" si="9"/>
        <v>0</v>
      </c>
      <c r="X26" s="223">
        <f t="shared" si="9"/>
        <v>6149</v>
      </c>
      <c r="Y26" s="223">
        <f t="shared" si="9"/>
        <v>3232.98</v>
      </c>
      <c r="Z26" s="223">
        <f t="shared" si="9"/>
        <v>0</v>
      </c>
      <c r="AA26" s="223">
        <f t="shared" si="9"/>
        <v>0</v>
      </c>
      <c r="AB26" s="223">
        <f t="shared" si="9"/>
        <v>7026.51</v>
      </c>
      <c r="AC26" s="223">
        <f t="shared" si="9"/>
        <v>391.24</v>
      </c>
      <c r="AD26" s="223">
        <f t="shared" si="9"/>
        <v>296.10000000000002</v>
      </c>
      <c r="AE26" s="223">
        <f t="shared" si="9"/>
        <v>470.49</v>
      </c>
      <c r="AF26" s="223">
        <f t="shared" si="9"/>
        <v>5868.68</v>
      </c>
      <c r="AG26" s="223">
        <f t="shared" si="9"/>
        <v>0</v>
      </c>
      <c r="AH26" s="223">
        <f t="shared" si="9"/>
        <v>7.4922000000000004</v>
      </c>
      <c r="AI26" s="223">
        <f t="shared" si="9"/>
        <v>0.55620000000000003</v>
      </c>
      <c r="AJ26" s="223">
        <f t="shared" si="9"/>
        <v>0</v>
      </c>
      <c r="AK26" s="223">
        <f t="shared" si="9"/>
        <v>6149</v>
      </c>
      <c r="AL26" s="223">
        <f t="shared" si="9"/>
        <v>3232.98</v>
      </c>
      <c r="AM26" s="223">
        <f t="shared" si="9"/>
        <v>0</v>
      </c>
      <c r="AN26" s="223">
        <f t="shared" si="9"/>
        <v>0</v>
      </c>
      <c r="AO26" s="223">
        <f t="shared" si="9"/>
        <v>0</v>
      </c>
      <c r="AP26" s="223">
        <f t="shared" si="9"/>
        <v>0</v>
      </c>
      <c r="AQ26" s="223">
        <f t="shared" si="9"/>
        <v>0</v>
      </c>
      <c r="AR26" s="223">
        <f t="shared" si="9"/>
        <v>16408.490000000002</v>
      </c>
      <c r="AS26" s="223">
        <f t="shared" si="9"/>
        <v>0</v>
      </c>
      <c r="AT26" s="223">
        <f t="shared" si="9"/>
        <v>16408.490000000002</v>
      </c>
      <c r="AU26" s="223">
        <f t="shared" si="9"/>
        <v>0</v>
      </c>
      <c r="AV26" s="223">
        <f t="shared" si="9"/>
        <v>391.24</v>
      </c>
      <c r="AW26" s="223">
        <f t="shared" si="9"/>
        <v>391.24</v>
      </c>
      <c r="AX26" s="223">
        <f t="shared" si="9"/>
        <v>0</v>
      </c>
      <c r="AY26" s="223">
        <f t="shared" si="9"/>
        <v>391.24</v>
      </c>
      <c r="AZ26" s="223">
        <f t="shared" si="9"/>
        <v>0</v>
      </c>
      <c r="BA26" s="223">
        <f t="shared" si="9"/>
        <v>0</v>
      </c>
      <c r="BB26" s="223">
        <f t="shared" si="9"/>
        <v>0</v>
      </c>
      <c r="BC26" s="223">
        <f t="shared" si="9"/>
        <v>0</v>
      </c>
      <c r="BD26" s="223">
        <f t="shared" si="9"/>
        <v>0</v>
      </c>
      <c r="BE26" s="223">
        <f t="shared" si="9"/>
        <v>0</v>
      </c>
      <c r="BF26" s="223">
        <f t="shared" si="9"/>
        <v>0</v>
      </c>
      <c r="BG26" s="223">
        <f t="shared" si="9"/>
        <v>0</v>
      </c>
      <c r="BH26" s="223">
        <f t="shared" si="9"/>
        <v>0</v>
      </c>
      <c r="BI26" s="223">
        <f t="shared" si="9"/>
        <v>0</v>
      </c>
      <c r="BJ26" s="223">
        <f t="shared" si="9"/>
        <v>0</v>
      </c>
      <c r="BK26" s="223">
        <f t="shared" si="9"/>
        <v>0</v>
      </c>
      <c r="BL26" s="223">
        <f t="shared" si="9"/>
        <v>0</v>
      </c>
      <c r="BM26" s="223">
        <f t="shared" si="9"/>
        <v>0</v>
      </c>
      <c r="BN26" s="223">
        <f t="shared" si="9"/>
        <v>0</v>
      </c>
      <c r="BO26" s="223">
        <f t="shared" si="9"/>
        <v>0</v>
      </c>
      <c r="BP26" s="223">
        <f t="shared" si="9"/>
        <v>0</v>
      </c>
      <c r="BQ26" s="223">
        <f t="shared" si="9"/>
        <v>0</v>
      </c>
      <c r="BR26" s="223">
        <f t="shared" si="9"/>
        <v>0</v>
      </c>
      <c r="BS26" s="223">
        <f t="shared" si="9"/>
        <v>0</v>
      </c>
      <c r="BT26" s="223">
        <f t="shared" si="9"/>
        <v>0</v>
      </c>
      <c r="BU26" s="223">
        <f t="shared" si="9"/>
        <v>0</v>
      </c>
      <c r="BV26" s="223">
        <f t="shared" si="9"/>
        <v>0</v>
      </c>
      <c r="BW26" s="223">
        <f t="shared" si="9"/>
        <v>0</v>
      </c>
      <c r="BX26" s="223">
        <f t="shared" si="9"/>
        <v>0</v>
      </c>
      <c r="BY26" s="223">
        <f t="shared" si="9"/>
        <v>0</v>
      </c>
      <c r="BZ26" s="223">
        <f t="shared" si="9"/>
        <v>0</v>
      </c>
      <c r="CA26" s="223">
        <f t="shared" ref="CA26:EL26" si="10">CA41</f>
        <v>16408.490000000002</v>
      </c>
      <c r="CB26" s="223">
        <f t="shared" si="10"/>
        <v>0</v>
      </c>
      <c r="CC26" s="223">
        <f t="shared" si="10"/>
        <v>16408.490000000002</v>
      </c>
      <c r="CD26" s="223">
        <f t="shared" si="10"/>
        <v>0</v>
      </c>
      <c r="CE26" s="223">
        <f t="shared" si="10"/>
        <v>391.24</v>
      </c>
      <c r="CF26" s="223">
        <f t="shared" si="10"/>
        <v>391.24</v>
      </c>
      <c r="CG26" s="223">
        <f t="shared" si="10"/>
        <v>0</v>
      </c>
      <c r="CH26" s="223">
        <f t="shared" si="10"/>
        <v>391.24</v>
      </c>
      <c r="CI26" s="223">
        <f t="shared" si="10"/>
        <v>0</v>
      </c>
      <c r="CJ26" s="223">
        <f t="shared" si="10"/>
        <v>0</v>
      </c>
      <c r="CK26" s="223">
        <f t="shared" si="10"/>
        <v>0</v>
      </c>
      <c r="CL26" s="223">
        <f t="shared" si="10"/>
        <v>0</v>
      </c>
      <c r="CM26" s="223">
        <f t="shared" si="10"/>
        <v>0</v>
      </c>
      <c r="CN26" s="223">
        <f t="shared" si="10"/>
        <v>0</v>
      </c>
      <c r="CO26" s="223">
        <f t="shared" si="10"/>
        <v>0</v>
      </c>
      <c r="CP26" s="223">
        <f t="shared" si="10"/>
        <v>0</v>
      </c>
      <c r="CQ26" s="223">
        <f t="shared" si="10"/>
        <v>0</v>
      </c>
      <c r="CR26" s="223">
        <f t="shared" si="10"/>
        <v>0</v>
      </c>
      <c r="CS26" s="223">
        <f t="shared" si="10"/>
        <v>0</v>
      </c>
      <c r="CT26" s="223">
        <f t="shared" si="10"/>
        <v>0</v>
      </c>
      <c r="CU26" s="223">
        <f t="shared" si="10"/>
        <v>0</v>
      </c>
      <c r="CV26" s="223">
        <f t="shared" si="10"/>
        <v>0</v>
      </c>
      <c r="CW26" s="223">
        <f t="shared" si="10"/>
        <v>0</v>
      </c>
      <c r="CX26" s="223">
        <f t="shared" si="10"/>
        <v>0</v>
      </c>
      <c r="CY26" s="223">
        <f t="shared" si="10"/>
        <v>0</v>
      </c>
      <c r="CZ26" s="223">
        <f t="shared" si="10"/>
        <v>0</v>
      </c>
      <c r="DA26" s="223">
        <f t="shared" si="10"/>
        <v>0</v>
      </c>
      <c r="DB26" s="223">
        <f t="shared" si="10"/>
        <v>0</v>
      </c>
      <c r="DC26" s="223">
        <f t="shared" si="10"/>
        <v>0</v>
      </c>
      <c r="DD26" s="223">
        <f t="shared" si="10"/>
        <v>0</v>
      </c>
      <c r="DE26" s="223">
        <f t="shared" si="10"/>
        <v>0</v>
      </c>
      <c r="DF26" s="223">
        <f t="shared" si="10"/>
        <v>0</v>
      </c>
      <c r="DG26" s="224">
        <f t="shared" si="10"/>
        <v>0</v>
      </c>
      <c r="DH26" s="224">
        <f t="shared" si="10"/>
        <v>0</v>
      </c>
      <c r="DI26" s="224">
        <f t="shared" si="10"/>
        <v>0</v>
      </c>
      <c r="DJ26" s="224">
        <f t="shared" si="10"/>
        <v>0</v>
      </c>
      <c r="DK26" s="224">
        <f t="shared" si="10"/>
        <v>0</v>
      </c>
      <c r="DL26" s="224">
        <f t="shared" si="10"/>
        <v>0</v>
      </c>
      <c r="DM26" s="224">
        <f t="shared" si="10"/>
        <v>0</v>
      </c>
      <c r="DN26" s="224">
        <f t="shared" si="10"/>
        <v>0</v>
      </c>
      <c r="DO26" s="224">
        <f t="shared" si="10"/>
        <v>0</v>
      </c>
      <c r="DP26" s="224">
        <f t="shared" si="10"/>
        <v>0</v>
      </c>
      <c r="DQ26" s="224">
        <f t="shared" si="10"/>
        <v>0</v>
      </c>
      <c r="DR26" s="224">
        <f t="shared" si="10"/>
        <v>0</v>
      </c>
      <c r="DS26" s="224">
        <f t="shared" si="10"/>
        <v>0</v>
      </c>
      <c r="DT26" s="224">
        <f t="shared" si="10"/>
        <v>0</v>
      </c>
      <c r="DU26" s="224">
        <f t="shared" si="10"/>
        <v>0</v>
      </c>
      <c r="DV26" s="224">
        <f t="shared" si="10"/>
        <v>0</v>
      </c>
      <c r="DW26" s="224">
        <f t="shared" si="10"/>
        <v>0</v>
      </c>
      <c r="DX26" s="224">
        <f t="shared" si="10"/>
        <v>0</v>
      </c>
      <c r="DY26" s="224">
        <f t="shared" si="10"/>
        <v>0</v>
      </c>
      <c r="DZ26" s="224">
        <f t="shared" si="10"/>
        <v>0</v>
      </c>
      <c r="EA26" s="224">
        <f t="shared" si="10"/>
        <v>0</v>
      </c>
      <c r="EB26" s="224">
        <f t="shared" si="10"/>
        <v>0</v>
      </c>
      <c r="EC26" s="224">
        <f t="shared" si="10"/>
        <v>0</v>
      </c>
      <c r="ED26" s="224">
        <f t="shared" si="10"/>
        <v>0</v>
      </c>
      <c r="EE26" s="224">
        <f t="shared" si="10"/>
        <v>0</v>
      </c>
      <c r="EF26" s="224">
        <f t="shared" si="10"/>
        <v>0</v>
      </c>
      <c r="EG26" s="224">
        <f t="shared" si="10"/>
        <v>0</v>
      </c>
      <c r="EH26" s="224">
        <f t="shared" si="10"/>
        <v>0</v>
      </c>
      <c r="EI26" s="224">
        <f t="shared" si="10"/>
        <v>0</v>
      </c>
      <c r="EJ26" s="224">
        <f t="shared" si="10"/>
        <v>0</v>
      </c>
      <c r="EK26" s="224">
        <f t="shared" si="10"/>
        <v>0</v>
      </c>
      <c r="EL26" s="224">
        <f t="shared" si="10"/>
        <v>0</v>
      </c>
      <c r="EM26" s="224">
        <f t="shared" ref="EM26:GX26" si="11">EM41</f>
        <v>0</v>
      </c>
      <c r="EN26" s="224">
        <f t="shared" si="11"/>
        <v>0</v>
      </c>
      <c r="EO26" s="224">
        <f t="shared" si="11"/>
        <v>0</v>
      </c>
      <c r="EP26" s="224">
        <f t="shared" si="11"/>
        <v>0</v>
      </c>
      <c r="EQ26" s="224">
        <f t="shared" si="11"/>
        <v>0</v>
      </c>
      <c r="ER26" s="224">
        <f t="shared" si="11"/>
        <v>0</v>
      </c>
      <c r="ES26" s="224">
        <f t="shared" si="11"/>
        <v>0</v>
      </c>
      <c r="ET26" s="224">
        <f t="shared" si="11"/>
        <v>0</v>
      </c>
      <c r="EU26" s="224">
        <f t="shared" si="11"/>
        <v>0</v>
      </c>
      <c r="EV26" s="224">
        <f t="shared" si="11"/>
        <v>0</v>
      </c>
      <c r="EW26" s="224">
        <f t="shared" si="11"/>
        <v>0</v>
      </c>
      <c r="EX26" s="224">
        <f t="shared" si="11"/>
        <v>0</v>
      </c>
      <c r="EY26" s="224">
        <f t="shared" si="11"/>
        <v>0</v>
      </c>
      <c r="EZ26" s="224">
        <f t="shared" si="11"/>
        <v>0</v>
      </c>
      <c r="FA26" s="224">
        <f t="shared" si="11"/>
        <v>0</v>
      </c>
      <c r="FB26" s="224">
        <f t="shared" si="11"/>
        <v>0</v>
      </c>
      <c r="FC26" s="224">
        <f t="shared" si="11"/>
        <v>0</v>
      </c>
      <c r="FD26" s="224">
        <f t="shared" si="11"/>
        <v>0</v>
      </c>
      <c r="FE26" s="224">
        <f t="shared" si="11"/>
        <v>0</v>
      </c>
      <c r="FF26" s="224">
        <f t="shared" si="11"/>
        <v>0</v>
      </c>
      <c r="FG26" s="224">
        <f t="shared" si="11"/>
        <v>0</v>
      </c>
      <c r="FH26" s="224">
        <f t="shared" si="11"/>
        <v>0</v>
      </c>
      <c r="FI26" s="224">
        <f t="shared" si="11"/>
        <v>0</v>
      </c>
      <c r="FJ26" s="224">
        <f t="shared" si="11"/>
        <v>0</v>
      </c>
      <c r="FK26" s="224">
        <f t="shared" si="11"/>
        <v>0</v>
      </c>
      <c r="FL26" s="224">
        <f t="shared" si="11"/>
        <v>0</v>
      </c>
      <c r="FM26" s="224">
        <f t="shared" si="11"/>
        <v>0</v>
      </c>
      <c r="FN26" s="224">
        <f t="shared" si="11"/>
        <v>0</v>
      </c>
      <c r="FO26" s="224">
        <f t="shared" si="11"/>
        <v>0</v>
      </c>
      <c r="FP26" s="224">
        <f t="shared" si="11"/>
        <v>0</v>
      </c>
      <c r="FQ26" s="224">
        <f t="shared" si="11"/>
        <v>0</v>
      </c>
      <c r="FR26" s="224">
        <f t="shared" si="11"/>
        <v>0</v>
      </c>
      <c r="FS26" s="224">
        <f t="shared" si="11"/>
        <v>0</v>
      </c>
      <c r="FT26" s="224">
        <f t="shared" si="11"/>
        <v>0</v>
      </c>
      <c r="FU26" s="224">
        <f t="shared" si="11"/>
        <v>0</v>
      </c>
      <c r="FV26" s="224">
        <f t="shared" si="11"/>
        <v>0</v>
      </c>
      <c r="FW26" s="224">
        <f t="shared" si="11"/>
        <v>0</v>
      </c>
      <c r="FX26" s="224">
        <f t="shared" si="11"/>
        <v>0</v>
      </c>
      <c r="FY26" s="224">
        <f t="shared" si="11"/>
        <v>0</v>
      </c>
      <c r="FZ26" s="224">
        <f t="shared" si="11"/>
        <v>0</v>
      </c>
      <c r="GA26" s="224">
        <f t="shared" si="11"/>
        <v>0</v>
      </c>
      <c r="GB26" s="224">
        <f t="shared" si="11"/>
        <v>0</v>
      </c>
      <c r="GC26" s="224">
        <f t="shared" si="11"/>
        <v>0</v>
      </c>
      <c r="GD26" s="224">
        <f t="shared" si="11"/>
        <v>0</v>
      </c>
      <c r="GE26" s="224">
        <f t="shared" si="11"/>
        <v>0</v>
      </c>
      <c r="GF26" s="224">
        <f t="shared" si="11"/>
        <v>0</v>
      </c>
      <c r="GG26" s="224">
        <f t="shared" si="11"/>
        <v>0</v>
      </c>
      <c r="GH26" s="224">
        <f t="shared" si="11"/>
        <v>0</v>
      </c>
      <c r="GI26" s="224">
        <f t="shared" si="11"/>
        <v>0</v>
      </c>
      <c r="GJ26" s="224">
        <f t="shared" si="11"/>
        <v>0</v>
      </c>
      <c r="GK26" s="224">
        <f t="shared" si="11"/>
        <v>0</v>
      </c>
      <c r="GL26" s="224">
        <f t="shared" si="11"/>
        <v>0</v>
      </c>
      <c r="GM26" s="224">
        <f t="shared" si="11"/>
        <v>0</v>
      </c>
      <c r="GN26" s="224">
        <f t="shared" si="11"/>
        <v>0</v>
      </c>
      <c r="GO26" s="224">
        <f t="shared" si="11"/>
        <v>0</v>
      </c>
      <c r="GP26" s="224">
        <f t="shared" si="11"/>
        <v>0</v>
      </c>
      <c r="GQ26" s="224">
        <f t="shared" si="11"/>
        <v>0</v>
      </c>
      <c r="GR26" s="224">
        <f t="shared" si="11"/>
        <v>0</v>
      </c>
      <c r="GS26" s="224">
        <f t="shared" si="11"/>
        <v>0</v>
      </c>
      <c r="GT26" s="224">
        <f t="shared" si="11"/>
        <v>0</v>
      </c>
      <c r="GU26" s="224">
        <f t="shared" si="11"/>
        <v>0</v>
      </c>
      <c r="GV26" s="224">
        <f t="shared" si="11"/>
        <v>0</v>
      </c>
      <c r="GW26" s="224">
        <f t="shared" si="11"/>
        <v>0</v>
      </c>
      <c r="GX26" s="224">
        <f t="shared" si="11"/>
        <v>0</v>
      </c>
    </row>
    <row r="28" spans="1:245" x14ac:dyDescent="0.2">
      <c r="A28" s="154">
        <v>17</v>
      </c>
      <c r="B28" s="154">
        <v>1</v>
      </c>
      <c r="C28" s="154">
        <f>ROW(SmtRes!A8)</f>
        <v>8</v>
      </c>
      <c r="D28" s="154">
        <f>ROW(EtalonRes!A8)</f>
        <v>8</v>
      </c>
      <c r="E28" s="154" t="s">
        <v>87</v>
      </c>
      <c r="F28" s="154" t="s">
        <v>652</v>
      </c>
      <c r="G28" s="154" t="s">
        <v>653</v>
      </c>
      <c r="H28" s="154" t="s">
        <v>545</v>
      </c>
      <c r="I28" s="154">
        <v>3</v>
      </c>
      <c r="J28" s="154">
        <v>0</v>
      </c>
      <c r="K28" s="154">
        <v>3</v>
      </c>
      <c r="O28" s="154">
        <f>ROUND(CP28,2)</f>
        <v>873.05</v>
      </c>
      <c r="P28" s="154">
        <f>SUMIF(SmtRes!AQ1:'SmtRes'!AQ8,"=1",SmtRes!DF1:'SmtRes'!DF8)</f>
        <v>0</v>
      </c>
      <c r="Q28" s="154">
        <f>SUMIF(SmtRes!AQ1:'SmtRes'!AQ8,"=1",SmtRes!DG1:'SmtRes'!DG8)</f>
        <v>37.82</v>
      </c>
      <c r="R28" s="154">
        <f>SUMIF(SmtRes!AQ1:'SmtRes'!AQ8,"=1",SmtRes!DH1:'SmtRes'!DH8)</f>
        <v>39.269999999999996</v>
      </c>
      <c r="S28" s="154">
        <f>SUMIF(SmtRes!AQ1:'SmtRes'!AQ8,"=1",SmtRes!DI1:'SmtRes'!DI8)</f>
        <v>795.96</v>
      </c>
      <c r="T28" s="154">
        <f t="shared" ref="T28:T39" si="12">ROUND(CU28*I28,2)</f>
        <v>0</v>
      </c>
      <c r="U28" s="154">
        <f>SUMIF(SmtRes!AQ1:'SmtRes'!AQ8,"=1",SmtRes!CV1:'SmtRes'!CV8)</f>
        <v>1.0169999999999999</v>
      </c>
      <c r="V28" s="154">
        <f>SUMIF(SmtRes!AQ1:'SmtRes'!AQ8,"=1",SmtRes!CW1:'SmtRes'!CW8)</f>
        <v>4.4999999999999998E-2</v>
      </c>
      <c r="W28" s="154">
        <f t="shared" ref="W28:W39" si="13">ROUND(CX28*I28,2)</f>
        <v>0</v>
      </c>
      <c r="X28" s="154">
        <f t="shared" ref="X28:Y39" si="14">ROUND(CY28,2)</f>
        <v>810.17</v>
      </c>
      <c r="Y28" s="154">
        <f t="shared" si="14"/>
        <v>425.97</v>
      </c>
      <c r="AA28" s="154">
        <v>82937233</v>
      </c>
      <c r="AB28" s="154">
        <f t="shared" ref="AB28:AB39" si="15">ROUND((AC28+AD28+AF28),6)</f>
        <v>277.85498999999999</v>
      </c>
      <c r="AC28" s="154">
        <f>ROUND((0),6)</f>
        <v>0</v>
      </c>
      <c r="AD28" s="154">
        <f>ROUND((((SUM(SmtRes!BR1:'SmtRes'!BR8))-(SUM(SmtRes!BS1:'SmtRes'!BS8)))+AE28),6)</f>
        <v>12.53664</v>
      </c>
      <c r="AE28" s="154">
        <f>ROUND((SUM(SmtRes!BS1:'SmtRes'!BS8)),6)</f>
        <v>13.089</v>
      </c>
      <c r="AF28" s="154">
        <f>ROUND((SUM(SmtRes!BT1:'SmtRes'!BT8)),6)</f>
        <v>265.31835000000001</v>
      </c>
      <c r="AG28" s="154">
        <f t="shared" ref="AG28:AG39" si="16">ROUND((AP28),6)</f>
        <v>0</v>
      </c>
      <c r="AH28" s="154">
        <f>(SUM(SmtRes!BU1:'SmtRes'!BU8))</f>
        <v>0.33899999999999997</v>
      </c>
      <c r="AI28" s="154">
        <f>(SUM(SmtRes!BV1:'SmtRes'!BV8))</f>
        <v>1.5000000000000001E-2</v>
      </c>
      <c r="AJ28" s="154">
        <f t="shared" ref="AJ28:AJ39" si="17">(AS28)</f>
        <v>0</v>
      </c>
      <c r="AK28" s="154">
        <v>1098.8748059999998</v>
      </c>
      <c r="AL28" s="154">
        <v>129.06150600000001</v>
      </c>
      <c r="AM28" s="154">
        <v>41.788800000000002</v>
      </c>
      <c r="AN28" s="154">
        <v>43.629999999999995</v>
      </c>
      <c r="AO28" s="154">
        <v>884.39449999999988</v>
      </c>
      <c r="AP28" s="154">
        <v>0</v>
      </c>
      <c r="AQ28" s="154">
        <v>1.1299999999999999</v>
      </c>
      <c r="AR28" s="154">
        <v>0.05</v>
      </c>
      <c r="AS28" s="154">
        <v>0</v>
      </c>
      <c r="AT28" s="154">
        <v>97</v>
      </c>
      <c r="AU28" s="154">
        <v>51</v>
      </c>
      <c r="AV28" s="154">
        <v>1</v>
      </c>
      <c r="AW28" s="154">
        <v>1</v>
      </c>
      <c r="AZ28" s="154">
        <v>1</v>
      </c>
      <c r="BA28" s="154">
        <v>1</v>
      </c>
      <c r="BB28" s="154">
        <v>1</v>
      </c>
      <c r="BC28" s="154">
        <v>1</v>
      </c>
      <c r="BD28" s="154" t="s">
        <v>83</v>
      </c>
      <c r="BE28" s="154" t="s">
        <v>83</v>
      </c>
      <c r="BF28" s="154" t="s">
        <v>83</v>
      </c>
      <c r="BG28" s="154" t="s">
        <v>83</v>
      </c>
      <c r="BH28" s="154">
        <v>0</v>
      </c>
      <c r="BI28" s="154">
        <v>2</v>
      </c>
      <c r="BJ28" s="154" t="s">
        <v>654</v>
      </c>
      <c r="BM28" s="154">
        <v>108001</v>
      </c>
      <c r="BN28" s="154">
        <v>0</v>
      </c>
      <c r="BO28" s="154" t="s">
        <v>83</v>
      </c>
      <c r="BP28" s="154">
        <v>0</v>
      </c>
      <c r="BQ28" s="154">
        <v>3</v>
      </c>
      <c r="BR28" s="154">
        <v>0</v>
      </c>
      <c r="BS28" s="154">
        <v>1</v>
      </c>
      <c r="BT28" s="154">
        <v>1</v>
      </c>
      <c r="BU28" s="154">
        <v>1</v>
      </c>
      <c r="BV28" s="154">
        <v>1</v>
      </c>
      <c r="BW28" s="154">
        <v>1</v>
      </c>
      <c r="BX28" s="154">
        <v>1</v>
      </c>
      <c r="BY28" s="154" t="s">
        <v>83</v>
      </c>
      <c r="BZ28" s="154">
        <v>97</v>
      </c>
      <c r="CA28" s="154">
        <v>51</v>
      </c>
      <c r="CB28" s="154" t="s">
        <v>83</v>
      </c>
      <c r="CE28" s="154">
        <v>0</v>
      </c>
      <c r="CF28" s="154">
        <v>0</v>
      </c>
      <c r="CG28" s="154">
        <v>0</v>
      </c>
      <c r="CM28" s="154">
        <v>0</v>
      </c>
      <c r="CN28" s="154" t="s">
        <v>655</v>
      </c>
      <c r="CO28" s="154">
        <v>0</v>
      </c>
      <c r="CP28" s="154">
        <f>(P28+Q28+S28+R28)</f>
        <v>873.05000000000007</v>
      </c>
      <c r="CQ28" s="154">
        <f>SUMIF(SmtRes!AQ1:'SmtRes'!AQ8,"=1",SmtRes!AA1:'SmtRes'!AA8)</f>
        <v>49993.53</v>
      </c>
      <c r="CR28" s="154">
        <f>SUMIF(SmtRes!AQ1:'SmtRes'!AQ8,"=1",SmtRes!AB1:'SmtRes'!AB8)</f>
        <v>2140.7600000000002</v>
      </c>
      <c r="CS28" s="154">
        <f>SUMIF(SmtRes!AQ1:'SmtRes'!AQ8,"=1",SmtRes!AC1:'SmtRes'!AC8)</f>
        <v>2529.02</v>
      </c>
      <c r="CT28" s="154">
        <f>SUMIF(SmtRes!AQ1:'SmtRes'!AQ8,"=1",SmtRes!AD1:'SmtRes'!AD8)</f>
        <v>782.65</v>
      </c>
      <c r="CU28" s="154">
        <f>AG28</f>
        <v>0</v>
      </c>
      <c r="CV28" s="154">
        <f>SUMIF(SmtRes!AQ1:'SmtRes'!AQ8,"=1",SmtRes!BU1:'SmtRes'!BU8)</f>
        <v>0.33899999999999997</v>
      </c>
      <c r="CW28" s="154">
        <f>SUMIF(SmtRes!AQ1:'SmtRes'!AQ8,"=1",SmtRes!BV1:'SmtRes'!BV8)</f>
        <v>1.5000000000000001E-2</v>
      </c>
      <c r="CX28" s="154">
        <f>AJ28</f>
        <v>0</v>
      </c>
      <c r="CY28" s="154">
        <f>(((S28+R28)*AT28)/100)</f>
        <v>810.17309999999998</v>
      </c>
      <c r="CZ28" s="154">
        <f>(((S28+R28)*AU28)/100)</f>
        <v>425.96730000000002</v>
      </c>
      <c r="DC28" s="154" t="s">
        <v>83</v>
      </c>
      <c r="DD28" s="154" t="s">
        <v>656</v>
      </c>
      <c r="DE28" s="154" t="s">
        <v>657</v>
      </c>
      <c r="DF28" s="154" t="s">
        <v>657</v>
      </c>
      <c r="DG28" s="154" t="s">
        <v>657</v>
      </c>
      <c r="DH28" s="154" t="s">
        <v>83</v>
      </c>
      <c r="DI28" s="154" t="s">
        <v>657</v>
      </c>
      <c r="DJ28" s="154" t="s">
        <v>657</v>
      </c>
      <c r="DK28" s="154" t="s">
        <v>83</v>
      </c>
      <c r="DL28" s="154" t="s">
        <v>83</v>
      </c>
      <c r="DM28" s="154" t="s">
        <v>83</v>
      </c>
      <c r="DN28" s="154">
        <v>0</v>
      </c>
      <c r="DO28" s="154">
        <v>0</v>
      </c>
      <c r="DP28" s="154">
        <v>1</v>
      </c>
      <c r="DQ28" s="154">
        <v>1</v>
      </c>
      <c r="DU28" s="154">
        <v>1013</v>
      </c>
      <c r="DV28" s="154" t="s">
        <v>545</v>
      </c>
      <c r="DW28" s="154" t="s">
        <v>545</v>
      </c>
      <c r="DX28" s="154">
        <v>1</v>
      </c>
      <c r="DZ28" s="154" t="s">
        <v>83</v>
      </c>
      <c r="EA28" s="154" t="s">
        <v>83</v>
      </c>
      <c r="EB28" s="154" t="s">
        <v>83</v>
      </c>
      <c r="EC28" s="154" t="s">
        <v>83</v>
      </c>
      <c r="EE28" s="154">
        <v>80116048</v>
      </c>
      <c r="EF28" s="154">
        <v>3</v>
      </c>
      <c r="EG28" s="154" t="s">
        <v>658</v>
      </c>
      <c r="EH28" s="154">
        <v>0</v>
      </c>
      <c r="EI28" s="154" t="s">
        <v>83</v>
      </c>
      <c r="EJ28" s="154">
        <v>2</v>
      </c>
      <c r="EK28" s="154">
        <v>108001</v>
      </c>
      <c r="EL28" s="154" t="s">
        <v>659</v>
      </c>
      <c r="EM28" s="154" t="s">
        <v>660</v>
      </c>
      <c r="EO28" s="154" t="s">
        <v>661</v>
      </c>
      <c r="EQ28" s="154">
        <v>1310720</v>
      </c>
      <c r="ER28" s="154">
        <v>0</v>
      </c>
      <c r="ES28" s="154">
        <v>0</v>
      </c>
      <c r="ET28" s="154">
        <v>0</v>
      </c>
      <c r="EU28" s="154">
        <v>0</v>
      </c>
      <c r="EV28" s="154">
        <v>0</v>
      </c>
      <c r="EW28" s="154">
        <v>1.1299999999999999</v>
      </c>
      <c r="EX28" s="154">
        <v>0.05</v>
      </c>
      <c r="EY28" s="154">
        <v>0</v>
      </c>
      <c r="FQ28" s="154">
        <v>0</v>
      </c>
      <c r="FR28" s="154">
        <v>0</v>
      </c>
      <c r="FS28" s="154">
        <v>0</v>
      </c>
      <c r="FX28" s="154">
        <v>97</v>
      </c>
      <c r="FY28" s="154">
        <v>51</v>
      </c>
      <c r="GA28" s="154" t="s">
        <v>83</v>
      </c>
      <c r="GD28" s="154">
        <v>1</v>
      </c>
      <c r="GF28" s="154">
        <v>-203631063</v>
      </c>
      <c r="GG28" s="154">
        <v>2</v>
      </c>
      <c r="GH28" s="154">
        <v>1</v>
      </c>
      <c r="GI28" s="154">
        <v>-2</v>
      </c>
      <c r="GJ28" s="154">
        <v>0</v>
      </c>
      <c r="GK28" s="154">
        <v>0</v>
      </c>
      <c r="GL28" s="154">
        <f t="shared" ref="GL28:GL39" si="18">ROUND(IF(AND(BH28=3,BI28=3,FS28&lt;&gt;0),P28,0),2)</f>
        <v>0</v>
      </c>
      <c r="GM28" s="154">
        <f t="shared" ref="GM28:GM39" si="19">ROUND(O28+X28+Y28,2)+GX28</f>
        <v>2109.19</v>
      </c>
      <c r="GN28" s="154">
        <f t="shared" ref="GN28:GN39" si="20">IF(OR(BI28=0,BI28=1),GM28-GX28,0)</f>
        <v>0</v>
      </c>
      <c r="GO28" s="154">
        <f t="shared" ref="GO28:GO39" si="21">IF(BI28=2,GM28-GX28,0)</f>
        <v>2109.19</v>
      </c>
      <c r="GP28" s="154">
        <f t="shared" ref="GP28:GP39" si="22">IF(BI28=4,GM28-GX28,0)</f>
        <v>0</v>
      </c>
      <c r="GR28" s="154">
        <v>0</v>
      </c>
      <c r="GS28" s="154">
        <v>3</v>
      </c>
      <c r="GT28" s="154">
        <v>0</v>
      </c>
      <c r="GU28" s="154" t="s">
        <v>83</v>
      </c>
      <c r="GV28" s="154">
        <f t="shared" ref="GV28:GV39" si="23">ROUND((GT28),6)</f>
        <v>0</v>
      </c>
      <c r="GW28" s="154">
        <v>1</v>
      </c>
      <c r="GX28" s="154">
        <f t="shared" ref="GX28:GX39" si="24">ROUND(HC28*I28,2)</f>
        <v>0</v>
      </c>
      <c r="HA28" s="154">
        <v>0</v>
      </c>
      <c r="HB28" s="154">
        <v>0</v>
      </c>
      <c r="HC28" s="154">
        <f>GV28*GW28</f>
        <v>0</v>
      </c>
      <c r="HE28" s="154" t="s">
        <v>83</v>
      </c>
      <c r="HF28" s="154" t="s">
        <v>83</v>
      </c>
      <c r="HM28" s="154" t="s">
        <v>83</v>
      </c>
      <c r="HN28" s="154" t="s">
        <v>446</v>
      </c>
      <c r="HO28" s="154" t="s">
        <v>449</v>
      </c>
      <c r="HP28" s="154" t="s">
        <v>659</v>
      </c>
      <c r="HQ28" s="154" t="s">
        <v>659</v>
      </c>
      <c r="HS28" s="154">
        <v>0</v>
      </c>
      <c r="IK28" s="154">
        <v>0</v>
      </c>
    </row>
    <row r="29" spans="1:245" x14ac:dyDescent="0.2">
      <c r="A29" s="154">
        <v>18</v>
      </c>
      <c r="B29" s="154">
        <v>1</v>
      </c>
      <c r="C29" s="154">
        <v>8</v>
      </c>
      <c r="E29" s="154" t="s">
        <v>90</v>
      </c>
      <c r="F29" s="154" t="s">
        <v>662</v>
      </c>
      <c r="G29" s="154" t="s">
        <v>663</v>
      </c>
      <c r="H29" s="154" t="s">
        <v>448</v>
      </c>
      <c r="I29" s="154">
        <f>J29</f>
        <v>2</v>
      </c>
      <c r="J29" s="154">
        <v>2</v>
      </c>
      <c r="K29" s="154">
        <v>2</v>
      </c>
      <c r="O29" s="154">
        <f>ROUND(P29,2)</f>
        <v>53.06</v>
      </c>
      <c r="P29" s="154">
        <f>ROUND(ROUND(ROUND(SUMIF(SmtRes!AQ1:'SmtRes'!AQ8,"=1",SmtRes!CU1:'SmtRes'!CU8),2),2)*I29/100,2)</f>
        <v>53.06</v>
      </c>
      <c r="Q29" s="154">
        <f>ROUND(CR29*I29,2)</f>
        <v>0</v>
      </c>
      <c r="R29" s="154">
        <f>ROUND(CS29*I29,2)</f>
        <v>0</v>
      </c>
      <c r="S29" s="154">
        <f>ROUND(CT29*I29,2)</f>
        <v>0</v>
      </c>
      <c r="T29" s="154">
        <f t="shared" si="12"/>
        <v>0</v>
      </c>
      <c r="U29" s="154">
        <f>ROUND(CV29*I29,7)</f>
        <v>0</v>
      </c>
      <c r="V29" s="154">
        <f>ROUND(CW29*I29,7)</f>
        <v>0</v>
      </c>
      <c r="W29" s="154">
        <f t="shared" si="13"/>
        <v>0</v>
      </c>
      <c r="X29" s="154">
        <f t="shared" si="14"/>
        <v>0</v>
      </c>
      <c r="Y29" s="154">
        <f t="shared" si="14"/>
        <v>0</v>
      </c>
      <c r="AA29" s="154">
        <v>82937233</v>
      </c>
      <c r="AB29" s="154">
        <f t="shared" si="15"/>
        <v>0</v>
      </c>
      <c r="AC29" s="154">
        <f>ROUND((ES29),6)</f>
        <v>0</v>
      </c>
      <c r="AD29" s="154">
        <f>ROUND((((ET29)-(EU29))+AE29),6)</f>
        <v>0</v>
      </c>
      <c r="AE29" s="154">
        <f>ROUND((EU29),6)</f>
        <v>0</v>
      </c>
      <c r="AF29" s="154">
        <f>ROUND((EV29),6)</f>
        <v>0</v>
      </c>
      <c r="AG29" s="154">
        <f t="shared" si="16"/>
        <v>0</v>
      </c>
      <c r="AH29" s="154">
        <f>(EW29)</f>
        <v>0</v>
      </c>
      <c r="AI29" s="154">
        <f>(EX29)</f>
        <v>0</v>
      </c>
      <c r="AJ29" s="154">
        <f t="shared" si="17"/>
        <v>0</v>
      </c>
      <c r="AK29" s="154">
        <v>0</v>
      </c>
      <c r="AL29" s="154">
        <v>0</v>
      </c>
      <c r="AM29" s="154">
        <v>0</v>
      </c>
      <c r="AN29" s="154">
        <v>0</v>
      </c>
      <c r="AO29" s="154">
        <v>0</v>
      </c>
      <c r="AP29" s="154">
        <v>0</v>
      </c>
      <c r="AQ29" s="154">
        <v>0</v>
      </c>
      <c r="AR29" s="154">
        <v>0</v>
      </c>
      <c r="AS29" s="154">
        <v>0</v>
      </c>
      <c r="AT29" s="154">
        <v>97</v>
      </c>
      <c r="AU29" s="154">
        <v>51</v>
      </c>
      <c r="AV29" s="154">
        <v>1</v>
      </c>
      <c r="AW29" s="154">
        <v>1</v>
      </c>
      <c r="AZ29" s="154">
        <v>1</v>
      </c>
      <c r="BA29" s="154">
        <v>1</v>
      </c>
      <c r="BB29" s="154">
        <v>1</v>
      </c>
      <c r="BC29" s="154">
        <v>1</v>
      </c>
      <c r="BD29" s="154" t="s">
        <v>83</v>
      </c>
      <c r="BE29" s="154" t="s">
        <v>83</v>
      </c>
      <c r="BF29" s="154" t="s">
        <v>83</v>
      </c>
      <c r="BG29" s="154" t="s">
        <v>83</v>
      </c>
      <c r="BH29" s="154">
        <v>3</v>
      </c>
      <c r="BI29" s="154">
        <v>2</v>
      </c>
      <c r="BJ29" s="154" t="s">
        <v>83</v>
      </c>
      <c r="BM29" s="154">
        <v>108001</v>
      </c>
      <c r="BN29" s="154">
        <v>0</v>
      </c>
      <c r="BO29" s="154" t="s">
        <v>83</v>
      </c>
      <c r="BP29" s="154">
        <v>0</v>
      </c>
      <c r="BQ29" s="154">
        <v>3</v>
      </c>
      <c r="BR29" s="154">
        <v>0</v>
      </c>
      <c r="BS29" s="154">
        <v>1</v>
      </c>
      <c r="BT29" s="154">
        <v>1</v>
      </c>
      <c r="BU29" s="154">
        <v>1</v>
      </c>
      <c r="BV29" s="154">
        <v>1</v>
      </c>
      <c r="BW29" s="154">
        <v>1</v>
      </c>
      <c r="BX29" s="154">
        <v>1</v>
      </c>
      <c r="BY29" s="154" t="s">
        <v>83</v>
      </c>
      <c r="BZ29" s="154">
        <v>97</v>
      </c>
      <c r="CA29" s="154">
        <v>51</v>
      </c>
      <c r="CB29" s="154" t="s">
        <v>83</v>
      </c>
      <c r="CE29" s="154">
        <v>0</v>
      </c>
      <c r="CF29" s="154">
        <v>0</v>
      </c>
      <c r="CG29" s="154">
        <v>0</v>
      </c>
      <c r="CM29" s="154">
        <v>0</v>
      </c>
      <c r="CN29" s="154" t="s">
        <v>83</v>
      </c>
      <c r="CO29" s="154">
        <v>0</v>
      </c>
      <c r="CP29" s="154">
        <f>0</f>
        <v>0</v>
      </c>
      <c r="CQ29" s="154">
        <f>0</f>
        <v>0</v>
      </c>
      <c r="CR29" s="154">
        <f>0</f>
        <v>0</v>
      </c>
      <c r="CS29" s="154">
        <f>0</f>
        <v>0</v>
      </c>
      <c r="CT29" s="154">
        <f>0</f>
        <v>0</v>
      </c>
      <c r="CU29" s="154">
        <f>0</f>
        <v>0</v>
      </c>
      <c r="CV29" s="154">
        <f>0</f>
        <v>0</v>
      </c>
      <c r="CW29" s="154">
        <f>0</f>
        <v>0</v>
      </c>
      <c r="CX29" s="154">
        <f>0</f>
        <v>0</v>
      </c>
      <c r="CY29" s="154">
        <f>0</f>
        <v>0</v>
      </c>
      <c r="CZ29" s="154">
        <f>0</f>
        <v>0</v>
      </c>
      <c r="DC29" s="154" t="s">
        <v>83</v>
      </c>
      <c r="DD29" s="154" t="s">
        <v>83</v>
      </c>
      <c r="DE29" s="154" t="s">
        <v>83</v>
      </c>
      <c r="DF29" s="154" t="s">
        <v>83</v>
      </c>
      <c r="DG29" s="154" t="s">
        <v>83</v>
      </c>
      <c r="DH29" s="154" t="s">
        <v>83</v>
      </c>
      <c r="DI29" s="154" t="s">
        <v>83</v>
      </c>
      <c r="DJ29" s="154" t="s">
        <v>83</v>
      </c>
      <c r="DK29" s="154" t="s">
        <v>83</v>
      </c>
      <c r="DL29" s="154" t="s">
        <v>83</v>
      </c>
      <c r="DM29" s="154" t="s">
        <v>83</v>
      </c>
      <c r="DN29" s="154">
        <v>0</v>
      </c>
      <c r="DO29" s="154">
        <v>0</v>
      </c>
      <c r="DP29" s="154">
        <v>1</v>
      </c>
      <c r="DQ29" s="154">
        <v>1</v>
      </c>
      <c r="DU29" s="154">
        <v>1013</v>
      </c>
      <c r="DV29" s="154" t="s">
        <v>448</v>
      </c>
      <c r="DW29" s="154" t="s">
        <v>448</v>
      </c>
      <c r="DX29" s="154">
        <v>1</v>
      </c>
      <c r="DZ29" s="154" t="s">
        <v>83</v>
      </c>
      <c r="EA29" s="154" t="s">
        <v>83</v>
      </c>
      <c r="EB29" s="154" t="s">
        <v>83</v>
      </c>
      <c r="EC29" s="154" t="s">
        <v>83</v>
      </c>
      <c r="EE29" s="154">
        <v>80116048</v>
      </c>
      <c r="EF29" s="154">
        <v>3</v>
      </c>
      <c r="EG29" s="154" t="s">
        <v>658</v>
      </c>
      <c r="EH29" s="154">
        <v>0</v>
      </c>
      <c r="EI29" s="154" t="s">
        <v>83</v>
      </c>
      <c r="EJ29" s="154">
        <v>2</v>
      </c>
      <c r="EK29" s="154">
        <v>108001</v>
      </c>
      <c r="EL29" s="154" t="s">
        <v>659</v>
      </c>
      <c r="EM29" s="154" t="s">
        <v>660</v>
      </c>
      <c r="EO29" s="154" t="s">
        <v>83</v>
      </c>
      <c r="EQ29" s="154">
        <v>1310720</v>
      </c>
      <c r="ER29" s="154">
        <v>0</v>
      </c>
      <c r="ES29" s="154">
        <v>0</v>
      </c>
      <c r="ET29" s="154">
        <v>0</v>
      </c>
      <c r="EU29" s="154">
        <v>0</v>
      </c>
      <c r="EV29" s="154">
        <v>0</v>
      </c>
      <c r="EW29" s="154">
        <v>0</v>
      </c>
      <c r="EX29" s="154">
        <v>0</v>
      </c>
      <c r="FQ29" s="154">
        <v>0</v>
      </c>
      <c r="FR29" s="154">
        <v>0</v>
      </c>
      <c r="FS29" s="154">
        <v>0</v>
      </c>
      <c r="FX29" s="154">
        <v>97</v>
      </c>
      <c r="FY29" s="154">
        <v>51</v>
      </c>
      <c r="GA29" s="154" t="s">
        <v>83</v>
      </c>
      <c r="GD29" s="154">
        <v>1</v>
      </c>
      <c r="GF29" s="154">
        <v>274903907</v>
      </c>
      <c r="GG29" s="154">
        <v>2</v>
      </c>
      <c r="GH29" s="154">
        <v>1</v>
      </c>
      <c r="GI29" s="154">
        <v>-2</v>
      </c>
      <c r="GJ29" s="154">
        <v>0</v>
      </c>
      <c r="GK29" s="154">
        <v>0</v>
      </c>
      <c r="GL29" s="154">
        <f t="shared" si="18"/>
        <v>0</v>
      </c>
      <c r="GM29" s="154">
        <f t="shared" si="19"/>
        <v>53.06</v>
      </c>
      <c r="GN29" s="154">
        <f t="shared" si="20"/>
        <v>0</v>
      </c>
      <c r="GO29" s="154">
        <f t="shared" si="21"/>
        <v>53.06</v>
      </c>
      <c r="GP29" s="154">
        <f t="shared" si="22"/>
        <v>0</v>
      </c>
      <c r="GR29" s="154">
        <v>0</v>
      </c>
      <c r="GS29" s="154">
        <v>3</v>
      </c>
      <c r="GT29" s="154">
        <v>0</v>
      </c>
      <c r="GU29" s="154" t="s">
        <v>83</v>
      </c>
      <c r="GV29" s="154">
        <f t="shared" si="23"/>
        <v>0</v>
      </c>
      <c r="GW29" s="154">
        <v>1</v>
      </c>
      <c r="GX29" s="154">
        <f t="shared" si="24"/>
        <v>0</v>
      </c>
      <c r="HA29" s="154">
        <v>0</v>
      </c>
      <c r="HB29" s="154">
        <v>0</v>
      </c>
      <c r="HC29" s="154">
        <f>0</f>
        <v>0</v>
      </c>
      <c r="HE29" s="154" t="s">
        <v>83</v>
      </c>
      <c r="HF29" s="154" t="s">
        <v>83</v>
      </c>
      <c r="HM29" s="154" t="s">
        <v>83</v>
      </c>
      <c r="HN29" s="154" t="s">
        <v>446</v>
      </c>
      <c r="HO29" s="154" t="s">
        <v>449</v>
      </c>
      <c r="HP29" s="154" t="s">
        <v>659</v>
      </c>
      <c r="HQ29" s="154" t="s">
        <v>659</v>
      </c>
      <c r="HS29" s="154">
        <v>0</v>
      </c>
      <c r="IK29" s="154">
        <v>0</v>
      </c>
    </row>
    <row r="30" spans="1:245" x14ac:dyDescent="0.2">
      <c r="A30" s="154">
        <v>17</v>
      </c>
      <c r="B30" s="154">
        <v>1</v>
      </c>
      <c r="C30" s="154">
        <f>ROW(SmtRes!A14)</f>
        <v>14</v>
      </c>
      <c r="D30" s="154">
        <f>ROW(EtalonRes!A14)</f>
        <v>14</v>
      </c>
      <c r="E30" s="154" t="s">
        <v>267</v>
      </c>
      <c r="F30" s="154" t="s">
        <v>664</v>
      </c>
      <c r="G30" s="154" t="s">
        <v>665</v>
      </c>
      <c r="H30" s="154" t="s">
        <v>545</v>
      </c>
      <c r="I30" s="154">
        <v>1</v>
      </c>
      <c r="J30" s="154">
        <v>0</v>
      </c>
      <c r="K30" s="154">
        <v>1</v>
      </c>
      <c r="O30" s="154">
        <f>ROUND(CP30,2)</f>
        <v>180.95</v>
      </c>
      <c r="P30" s="154">
        <f>SUMIF(SmtRes!AQ9:'SmtRes'!AQ14,"=1",SmtRes!DF9:'SmtRes'!DF14)</f>
        <v>0</v>
      </c>
      <c r="Q30" s="154">
        <f>SUMIF(SmtRes!AQ9:'SmtRes'!AQ14,"=1",SmtRes!DG9:'SmtRes'!DG14)</f>
        <v>6.1899999999999995</v>
      </c>
      <c r="R30" s="154">
        <f>SUMIF(SmtRes!AQ9:'SmtRes'!AQ14,"=1",SmtRes!DH9:'SmtRes'!DH14)</f>
        <v>5.5</v>
      </c>
      <c r="S30" s="154">
        <f>SUMIF(SmtRes!AQ9:'SmtRes'!AQ14,"=1",SmtRes!DI9:'SmtRes'!DI14)</f>
        <v>169.26</v>
      </c>
      <c r="T30" s="154">
        <f t="shared" si="12"/>
        <v>0</v>
      </c>
      <c r="U30" s="154">
        <f>SUMIF(SmtRes!AQ9:'SmtRes'!AQ14,"=1",SmtRes!CV9:'SmtRes'!CV14)</f>
        <v>0.21</v>
      </c>
      <c r="V30" s="154">
        <f>SUMIF(SmtRes!AQ9:'SmtRes'!AQ14,"=1",SmtRes!CW9:'SmtRes'!CW14)</f>
        <v>6.0000000000000001E-3</v>
      </c>
      <c r="W30" s="154">
        <f t="shared" si="13"/>
        <v>0</v>
      </c>
      <c r="X30" s="154">
        <f t="shared" si="14"/>
        <v>169.52</v>
      </c>
      <c r="Y30" s="154">
        <f t="shared" si="14"/>
        <v>89.13</v>
      </c>
      <c r="AA30" s="154">
        <v>82937233</v>
      </c>
      <c r="AB30" s="154">
        <f t="shared" si="15"/>
        <v>175.44884999999999</v>
      </c>
      <c r="AC30" s="154">
        <f>ROUND((0),6)</f>
        <v>0</v>
      </c>
      <c r="AD30" s="154">
        <f>ROUND((((SUM(SmtRes!BR9:'SmtRes'!BR14))-(SUM(SmtRes!BS9:'SmtRes'!BS14)))+AE30),6)</f>
        <v>6.1846500000000004</v>
      </c>
      <c r="AE30" s="154">
        <f>ROUND((SUM(SmtRes!BS9:'SmtRes'!BS14)),6)</f>
        <v>5.5019400000000003</v>
      </c>
      <c r="AF30" s="154">
        <f>ROUND((SUM(SmtRes!BT9:'SmtRes'!BT14)),6)</f>
        <v>169.26419999999999</v>
      </c>
      <c r="AG30" s="154">
        <f t="shared" si="16"/>
        <v>0</v>
      </c>
      <c r="AH30" s="154">
        <f>(SUM(SmtRes!BU9:'SmtRes'!BU14))</f>
        <v>0.21</v>
      </c>
      <c r="AI30" s="154">
        <f>(SUM(SmtRes!BV9:'SmtRes'!BV14))</f>
        <v>6.0000000000000001E-3</v>
      </c>
      <c r="AJ30" s="154">
        <f t="shared" si="17"/>
        <v>0</v>
      </c>
      <c r="AK30" s="154">
        <v>606.99147999999991</v>
      </c>
      <c r="AL30" s="154">
        <v>3.8221799999999999</v>
      </c>
      <c r="AM30" s="154">
        <v>20.615500000000001</v>
      </c>
      <c r="AN30" s="154">
        <v>18.3398</v>
      </c>
      <c r="AO30" s="154">
        <v>564.21399999999994</v>
      </c>
      <c r="AP30" s="154">
        <v>0</v>
      </c>
      <c r="AQ30" s="154">
        <v>0.7</v>
      </c>
      <c r="AR30" s="154">
        <v>0.02</v>
      </c>
      <c r="AS30" s="154">
        <v>0</v>
      </c>
      <c r="AT30" s="154">
        <v>97</v>
      </c>
      <c r="AU30" s="154">
        <v>51</v>
      </c>
      <c r="AV30" s="154">
        <v>1</v>
      </c>
      <c r="AW30" s="154">
        <v>1</v>
      </c>
      <c r="AZ30" s="154">
        <v>1</v>
      </c>
      <c r="BA30" s="154">
        <v>1</v>
      </c>
      <c r="BB30" s="154">
        <v>1</v>
      </c>
      <c r="BC30" s="154">
        <v>1</v>
      </c>
      <c r="BD30" s="154" t="s">
        <v>83</v>
      </c>
      <c r="BE30" s="154" t="s">
        <v>83</v>
      </c>
      <c r="BF30" s="154" t="s">
        <v>83</v>
      </c>
      <c r="BG30" s="154" t="s">
        <v>83</v>
      </c>
      <c r="BH30" s="154">
        <v>0</v>
      </c>
      <c r="BI30" s="154">
        <v>2</v>
      </c>
      <c r="BJ30" s="154" t="s">
        <v>666</v>
      </c>
      <c r="BM30" s="154">
        <v>108001</v>
      </c>
      <c r="BN30" s="154">
        <v>0</v>
      </c>
      <c r="BO30" s="154" t="s">
        <v>83</v>
      </c>
      <c r="BP30" s="154">
        <v>0</v>
      </c>
      <c r="BQ30" s="154">
        <v>3</v>
      </c>
      <c r="BR30" s="154">
        <v>0</v>
      </c>
      <c r="BS30" s="154">
        <v>1</v>
      </c>
      <c r="BT30" s="154">
        <v>1</v>
      </c>
      <c r="BU30" s="154">
        <v>1</v>
      </c>
      <c r="BV30" s="154">
        <v>1</v>
      </c>
      <c r="BW30" s="154">
        <v>1</v>
      </c>
      <c r="BX30" s="154">
        <v>1</v>
      </c>
      <c r="BY30" s="154" t="s">
        <v>83</v>
      </c>
      <c r="BZ30" s="154">
        <v>97</v>
      </c>
      <c r="CA30" s="154">
        <v>51</v>
      </c>
      <c r="CB30" s="154" t="s">
        <v>83</v>
      </c>
      <c r="CE30" s="154">
        <v>0</v>
      </c>
      <c r="CF30" s="154">
        <v>0</v>
      </c>
      <c r="CG30" s="154">
        <v>0</v>
      </c>
      <c r="CM30" s="154">
        <v>0</v>
      </c>
      <c r="CN30" s="154" t="s">
        <v>655</v>
      </c>
      <c r="CO30" s="154">
        <v>0</v>
      </c>
      <c r="CP30" s="154">
        <f>(P30+Q30+S30+R30)</f>
        <v>180.95</v>
      </c>
      <c r="CQ30" s="154">
        <f>SUMIF(SmtRes!AQ9:'SmtRes'!AQ14,"=1",SmtRes!AA9:'SmtRes'!AA14)</f>
        <v>164353.74</v>
      </c>
      <c r="CR30" s="154">
        <f>SUMIF(SmtRes!AQ9:'SmtRes'!AQ14,"=1",SmtRes!AB9:'SmtRes'!AB14)</f>
        <v>2061.5500000000002</v>
      </c>
      <c r="CS30" s="154">
        <f>SUMIF(SmtRes!AQ9:'SmtRes'!AQ14,"=1",SmtRes!AC9:'SmtRes'!AC14)</f>
        <v>1833.98</v>
      </c>
      <c r="CT30" s="154">
        <f>SUMIF(SmtRes!AQ9:'SmtRes'!AQ14,"=1",SmtRes!AD9:'SmtRes'!AD14)</f>
        <v>806.02</v>
      </c>
      <c r="CU30" s="154">
        <f>AG30</f>
        <v>0</v>
      </c>
      <c r="CV30" s="154">
        <f>SUMIF(SmtRes!AQ9:'SmtRes'!AQ14,"=1",SmtRes!BU9:'SmtRes'!BU14)</f>
        <v>0.21</v>
      </c>
      <c r="CW30" s="154">
        <f>SUMIF(SmtRes!AQ9:'SmtRes'!AQ14,"=1",SmtRes!BV9:'SmtRes'!BV14)</f>
        <v>6.0000000000000001E-3</v>
      </c>
      <c r="CX30" s="154">
        <f>AJ30</f>
        <v>0</v>
      </c>
      <c r="CY30" s="154">
        <f>(((S30+R30)*AT30)/100)</f>
        <v>169.51719999999997</v>
      </c>
      <c r="CZ30" s="154">
        <f>(((S30+R30)*AU30)/100)</f>
        <v>89.127600000000001</v>
      </c>
      <c r="DC30" s="154" t="s">
        <v>83</v>
      </c>
      <c r="DD30" s="154" t="s">
        <v>656</v>
      </c>
      <c r="DE30" s="154" t="s">
        <v>657</v>
      </c>
      <c r="DF30" s="154" t="s">
        <v>657</v>
      </c>
      <c r="DG30" s="154" t="s">
        <v>657</v>
      </c>
      <c r="DH30" s="154" t="s">
        <v>83</v>
      </c>
      <c r="DI30" s="154" t="s">
        <v>657</v>
      </c>
      <c r="DJ30" s="154" t="s">
        <v>657</v>
      </c>
      <c r="DK30" s="154" t="s">
        <v>83</v>
      </c>
      <c r="DL30" s="154" t="s">
        <v>83</v>
      </c>
      <c r="DM30" s="154" t="s">
        <v>83</v>
      </c>
      <c r="DN30" s="154">
        <v>0</v>
      </c>
      <c r="DO30" s="154">
        <v>0</v>
      </c>
      <c r="DP30" s="154">
        <v>1</v>
      </c>
      <c r="DQ30" s="154">
        <v>1</v>
      </c>
      <c r="DU30" s="154">
        <v>1013</v>
      </c>
      <c r="DV30" s="154" t="s">
        <v>545</v>
      </c>
      <c r="DW30" s="154" t="s">
        <v>545</v>
      </c>
      <c r="DX30" s="154">
        <v>1</v>
      </c>
      <c r="DZ30" s="154" t="s">
        <v>83</v>
      </c>
      <c r="EA30" s="154" t="s">
        <v>83</v>
      </c>
      <c r="EB30" s="154" t="s">
        <v>83</v>
      </c>
      <c r="EC30" s="154" t="s">
        <v>83</v>
      </c>
      <c r="EE30" s="154">
        <v>80116048</v>
      </c>
      <c r="EF30" s="154">
        <v>3</v>
      </c>
      <c r="EG30" s="154" t="s">
        <v>658</v>
      </c>
      <c r="EH30" s="154">
        <v>0</v>
      </c>
      <c r="EI30" s="154" t="s">
        <v>83</v>
      </c>
      <c r="EJ30" s="154">
        <v>2</v>
      </c>
      <c r="EK30" s="154">
        <v>108001</v>
      </c>
      <c r="EL30" s="154" t="s">
        <v>659</v>
      </c>
      <c r="EM30" s="154" t="s">
        <v>660</v>
      </c>
      <c r="EO30" s="154" t="s">
        <v>661</v>
      </c>
      <c r="EQ30" s="154">
        <v>1310720</v>
      </c>
      <c r="ER30" s="154">
        <v>0</v>
      </c>
      <c r="ES30" s="154">
        <v>0</v>
      </c>
      <c r="ET30" s="154">
        <v>0</v>
      </c>
      <c r="EU30" s="154">
        <v>0</v>
      </c>
      <c r="EV30" s="154">
        <v>0</v>
      </c>
      <c r="EW30" s="154">
        <v>0.7</v>
      </c>
      <c r="EX30" s="154">
        <v>0.02</v>
      </c>
      <c r="EY30" s="154">
        <v>0</v>
      </c>
      <c r="FQ30" s="154">
        <v>0</v>
      </c>
      <c r="FR30" s="154">
        <v>0</v>
      </c>
      <c r="FS30" s="154">
        <v>0</v>
      </c>
      <c r="FX30" s="154">
        <v>97</v>
      </c>
      <c r="FY30" s="154">
        <v>51</v>
      </c>
      <c r="GA30" s="154" t="s">
        <v>83</v>
      </c>
      <c r="GD30" s="154">
        <v>1</v>
      </c>
      <c r="GF30" s="154">
        <v>-1596284035</v>
      </c>
      <c r="GG30" s="154">
        <v>2</v>
      </c>
      <c r="GH30" s="154">
        <v>1</v>
      </c>
      <c r="GI30" s="154">
        <v>-2</v>
      </c>
      <c r="GJ30" s="154">
        <v>0</v>
      </c>
      <c r="GK30" s="154">
        <v>0</v>
      </c>
      <c r="GL30" s="154">
        <f t="shared" si="18"/>
        <v>0</v>
      </c>
      <c r="GM30" s="154">
        <f t="shared" si="19"/>
        <v>439.6</v>
      </c>
      <c r="GN30" s="154">
        <f t="shared" si="20"/>
        <v>0</v>
      </c>
      <c r="GO30" s="154">
        <f t="shared" si="21"/>
        <v>439.6</v>
      </c>
      <c r="GP30" s="154">
        <f t="shared" si="22"/>
        <v>0</v>
      </c>
      <c r="GR30" s="154">
        <v>0</v>
      </c>
      <c r="GS30" s="154">
        <v>3</v>
      </c>
      <c r="GT30" s="154">
        <v>0</v>
      </c>
      <c r="GU30" s="154" t="s">
        <v>83</v>
      </c>
      <c r="GV30" s="154">
        <f t="shared" si="23"/>
        <v>0</v>
      </c>
      <c r="GW30" s="154">
        <v>1</v>
      </c>
      <c r="GX30" s="154">
        <f t="shared" si="24"/>
        <v>0</v>
      </c>
      <c r="HA30" s="154">
        <v>0</v>
      </c>
      <c r="HB30" s="154">
        <v>0</v>
      </c>
      <c r="HC30" s="154">
        <f>GV30*GW30</f>
        <v>0</v>
      </c>
      <c r="HE30" s="154" t="s">
        <v>83</v>
      </c>
      <c r="HF30" s="154" t="s">
        <v>83</v>
      </c>
      <c r="HM30" s="154" t="s">
        <v>83</v>
      </c>
      <c r="HN30" s="154" t="s">
        <v>446</v>
      </c>
      <c r="HO30" s="154" t="s">
        <v>449</v>
      </c>
      <c r="HP30" s="154" t="s">
        <v>659</v>
      </c>
      <c r="HQ30" s="154" t="s">
        <v>659</v>
      </c>
      <c r="HS30" s="154">
        <v>0</v>
      </c>
      <c r="IK30" s="154">
        <v>0</v>
      </c>
    </row>
    <row r="31" spans="1:245" x14ac:dyDescent="0.2">
      <c r="A31" s="154">
        <v>18</v>
      </c>
      <c r="B31" s="154">
        <v>1</v>
      </c>
      <c r="C31" s="154">
        <v>14</v>
      </c>
      <c r="E31" s="154" t="s">
        <v>91</v>
      </c>
      <c r="F31" s="154" t="s">
        <v>662</v>
      </c>
      <c r="G31" s="154" t="s">
        <v>663</v>
      </c>
      <c r="H31" s="154" t="s">
        <v>448</v>
      </c>
      <c r="I31" s="154">
        <f>J31</f>
        <v>2</v>
      </c>
      <c r="J31" s="154">
        <v>2</v>
      </c>
      <c r="K31" s="154">
        <v>2</v>
      </c>
      <c r="O31" s="154">
        <f>ROUND(P31,2)</f>
        <v>11.28</v>
      </c>
      <c r="P31" s="154">
        <f>ROUND(ROUND(ROUND(SUMIF(SmtRes!AQ9:'SmtRes'!AQ14,"=1",SmtRes!CU9:'SmtRes'!CU14),2),2)*I31/100,2)</f>
        <v>11.28</v>
      </c>
      <c r="Q31" s="154">
        <f>ROUND(CR31*I31,2)</f>
        <v>0</v>
      </c>
      <c r="R31" s="154">
        <f>ROUND(CS31*I31,2)</f>
        <v>0</v>
      </c>
      <c r="S31" s="154">
        <f>ROUND(CT31*I31,2)</f>
        <v>0</v>
      </c>
      <c r="T31" s="154">
        <f t="shared" si="12"/>
        <v>0</v>
      </c>
      <c r="U31" s="154">
        <f>ROUND(CV31*I31,7)</f>
        <v>0</v>
      </c>
      <c r="V31" s="154">
        <f>ROUND(CW31*I31,7)</f>
        <v>0</v>
      </c>
      <c r="W31" s="154">
        <f t="shared" si="13"/>
        <v>0</v>
      </c>
      <c r="X31" s="154">
        <f t="shared" si="14"/>
        <v>0</v>
      </c>
      <c r="Y31" s="154">
        <f t="shared" si="14"/>
        <v>0</v>
      </c>
      <c r="AA31" s="154">
        <v>82937233</v>
      </c>
      <c r="AB31" s="154">
        <f t="shared" si="15"/>
        <v>0</v>
      </c>
      <c r="AC31" s="154">
        <f>ROUND((ES31),6)</f>
        <v>0</v>
      </c>
      <c r="AD31" s="154">
        <f>ROUND((((ET31)-(EU31))+AE31),6)</f>
        <v>0</v>
      </c>
      <c r="AE31" s="154">
        <f>ROUND((EU31),6)</f>
        <v>0</v>
      </c>
      <c r="AF31" s="154">
        <f>ROUND((EV31),6)</f>
        <v>0</v>
      </c>
      <c r="AG31" s="154">
        <f t="shared" si="16"/>
        <v>0</v>
      </c>
      <c r="AH31" s="154">
        <f>(EW31)</f>
        <v>0</v>
      </c>
      <c r="AI31" s="154">
        <f>(EX31)</f>
        <v>0</v>
      </c>
      <c r="AJ31" s="154">
        <f t="shared" si="17"/>
        <v>0</v>
      </c>
      <c r="AK31" s="154">
        <v>0</v>
      </c>
      <c r="AL31" s="154">
        <v>0</v>
      </c>
      <c r="AM31" s="154">
        <v>0</v>
      </c>
      <c r="AN31" s="154">
        <v>0</v>
      </c>
      <c r="AO31" s="154">
        <v>0</v>
      </c>
      <c r="AP31" s="154">
        <v>0</v>
      </c>
      <c r="AQ31" s="154">
        <v>0</v>
      </c>
      <c r="AR31" s="154">
        <v>0</v>
      </c>
      <c r="AS31" s="154">
        <v>0</v>
      </c>
      <c r="AT31" s="154">
        <v>97</v>
      </c>
      <c r="AU31" s="154">
        <v>51</v>
      </c>
      <c r="AV31" s="154">
        <v>1</v>
      </c>
      <c r="AW31" s="154">
        <v>1</v>
      </c>
      <c r="AZ31" s="154">
        <v>1</v>
      </c>
      <c r="BA31" s="154">
        <v>1</v>
      </c>
      <c r="BB31" s="154">
        <v>1</v>
      </c>
      <c r="BC31" s="154">
        <v>1</v>
      </c>
      <c r="BD31" s="154" t="s">
        <v>83</v>
      </c>
      <c r="BE31" s="154" t="s">
        <v>83</v>
      </c>
      <c r="BF31" s="154" t="s">
        <v>83</v>
      </c>
      <c r="BG31" s="154" t="s">
        <v>83</v>
      </c>
      <c r="BH31" s="154">
        <v>3</v>
      </c>
      <c r="BI31" s="154">
        <v>2</v>
      </c>
      <c r="BJ31" s="154" t="s">
        <v>83</v>
      </c>
      <c r="BM31" s="154">
        <v>108001</v>
      </c>
      <c r="BN31" s="154">
        <v>0</v>
      </c>
      <c r="BO31" s="154" t="s">
        <v>83</v>
      </c>
      <c r="BP31" s="154">
        <v>0</v>
      </c>
      <c r="BQ31" s="154">
        <v>3</v>
      </c>
      <c r="BR31" s="154">
        <v>0</v>
      </c>
      <c r="BS31" s="154">
        <v>1</v>
      </c>
      <c r="BT31" s="154">
        <v>1</v>
      </c>
      <c r="BU31" s="154">
        <v>1</v>
      </c>
      <c r="BV31" s="154">
        <v>1</v>
      </c>
      <c r="BW31" s="154">
        <v>1</v>
      </c>
      <c r="BX31" s="154">
        <v>1</v>
      </c>
      <c r="BY31" s="154" t="s">
        <v>83</v>
      </c>
      <c r="BZ31" s="154">
        <v>97</v>
      </c>
      <c r="CA31" s="154">
        <v>51</v>
      </c>
      <c r="CB31" s="154" t="s">
        <v>83</v>
      </c>
      <c r="CE31" s="154">
        <v>0</v>
      </c>
      <c r="CF31" s="154">
        <v>0</v>
      </c>
      <c r="CG31" s="154">
        <v>0</v>
      </c>
      <c r="CM31" s="154">
        <v>0</v>
      </c>
      <c r="CN31" s="154" t="s">
        <v>83</v>
      </c>
      <c r="CO31" s="154">
        <v>0</v>
      </c>
      <c r="CP31" s="154">
        <f>0</f>
        <v>0</v>
      </c>
      <c r="CQ31" s="154">
        <f>0</f>
        <v>0</v>
      </c>
      <c r="CR31" s="154">
        <f>0</f>
        <v>0</v>
      </c>
      <c r="CS31" s="154">
        <f>0</f>
        <v>0</v>
      </c>
      <c r="CT31" s="154">
        <f>0</f>
        <v>0</v>
      </c>
      <c r="CU31" s="154">
        <f>0</f>
        <v>0</v>
      </c>
      <c r="CV31" s="154">
        <f>0</f>
        <v>0</v>
      </c>
      <c r="CW31" s="154">
        <f>0</f>
        <v>0</v>
      </c>
      <c r="CX31" s="154">
        <f>0</f>
        <v>0</v>
      </c>
      <c r="CY31" s="154">
        <f>0</f>
        <v>0</v>
      </c>
      <c r="CZ31" s="154">
        <f>0</f>
        <v>0</v>
      </c>
      <c r="DC31" s="154" t="s">
        <v>83</v>
      </c>
      <c r="DD31" s="154" t="s">
        <v>83</v>
      </c>
      <c r="DE31" s="154" t="s">
        <v>83</v>
      </c>
      <c r="DF31" s="154" t="s">
        <v>83</v>
      </c>
      <c r="DG31" s="154" t="s">
        <v>83</v>
      </c>
      <c r="DH31" s="154" t="s">
        <v>83</v>
      </c>
      <c r="DI31" s="154" t="s">
        <v>83</v>
      </c>
      <c r="DJ31" s="154" t="s">
        <v>83</v>
      </c>
      <c r="DK31" s="154" t="s">
        <v>83</v>
      </c>
      <c r="DL31" s="154" t="s">
        <v>83</v>
      </c>
      <c r="DM31" s="154" t="s">
        <v>83</v>
      </c>
      <c r="DN31" s="154">
        <v>0</v>
      </c>
      <c r="DO31" s="154">
        <v>0</v>
      </c>
      <c r="DP31" s="154">
        <v>1</v>
      </c>
      <c r="DQ31" s="154">
        <v>1</v>
      </c>
      <c r="DU31" s="154">
        <v>1013</v>
      </c>
      <c r="DV31" s="154" t="s">
        <v>448</v>
      </c>
      <c r="DW31" s="154" t="s">
        <v>448</v>
      </c>
      <c r="DX31" s="154">
        <v>1</v>
      </c>
      <c r="DZ31" s="154" t="s">
        <v>83</v>
      </c>
      <c r="EA31" s="154" t="s">
        <v>83</v>
      </c>
      <c r="EB31" s="154" t="s">
        <v>83</v>
      </c>
      <c r="EC31" s="154" t="s">
        <v>83</v>
      </c>
      <c r="EE31" s="154">
        <v>80116048</v>
      </c>
      <c r="EF31" s="154">
        <v>3</v>
      </c>
      <c r="EG31" s="154" t="s">
        <v>658</v>
      </c>
      <c r="EH31" s="154">
        <v>0</v>
      </c>
      <c r="EI31" s="154" t="s">
        <v>83</v>
      </c>
      <c r="EJ31" s="154">
        <v>2</v>
      </c>
      <c r="EK31" s="154">
        <v>108001</v>
      </c>
      <c r="EL31" s="154" t="s">
        <v>659</v>
      </c>
      <c r="EM31" s="154" t="s">
        <v>660</v>
      </c>
      <c r="EO31" s="154" t="s">
        <v>83</v>
      </c>
      <c r="EQ31" s="154">
        <v>1310720</v>
      </c>
      <c r="ER31" s="154">
        <v>0</v>
      </c>
      <c r="ES31" s="154">
        <v>0</v>
      </c>
      <c r="ET31" s="154">
        <v>0</v>
      </c>
      <c r="EU31" s="154">
        <v>0</v>
      </c>
      <c r="EV31" s="154">
        <v>0</v>
      </c>
      <c r="EW31" s="154">
        <v>0</v>
      </c>
      <c r="EX31" s="154">
        <v>0</v>
      </c>
      <c r="FQ31" s="154">
        <v>0</v>
      </c>
      <c r="FR31" s="154">
        <v>0</v>
      </c>
      <c r="FS31" s="154">
        <v>0</v>
      </c>
      <c r="FX31" s="154">
        <v>97</v>
      </c>
      <c r="FY31" s="154">
        <v>51</v>
      </c>
      <c r="GA31" s="154" t="s">
        <v>83</v>
      </c>
      <c r="GD31" s="154">
        <v>1</v>
      </c>
      <c r="GF31" s="154">
        <v>274903907</v>
      </c>
      <c r="GG31" s="154">
        <v>2</v>
      </c>
      <c r="GH31" s="154">
        <v>1</v>
      </c>
      <c r="GI31" s="154">
        <v>-2</v>
      </c>
      <c r="GJ31" s="154">
        <v>0</v>
      </c>
      <c r="GK31" s="154">
        <v>0</v>
      </c>
      <c r="GL31" s="154">
        <f t="shared" si="18"/>
        <v>0</v>
      </c>
      <c r="GM31" s="154">
        <f t="shared" si="19"/>
        <v>11.28</v>
      </c>
      <c r="GN31" s="154">
        <f t="shared" si="20"/>
        <v>0</v>
      </c>
      <c r="GO31" s="154">
        <f t="shared" si="21"/>
        <v>11.28</v>
      </c>
      <c r="GP31" s="154">
        <f t="shared" si="22"/>
        <v>0</v>
      </c>
      <c r="GR31" s="154">
        <v>0</v>
      </c>
      <c r="GS31" s="154">
        <v>3</v>
      </c>
      <c r="GT31" s="154">
        <v>0</v>
      </c>
      <c r="GU31" s="154" t="s">
        <v>83</v>
      </c>
      <c r="GV31" s="154">
        <f t="shared" si="23"/>
        <v>0</v>
      </c>
      <c r="GW31" s="154">
        <v>1</v>
      </c>
      <c r="GX31" s="154">
        <f t="shared" si="24"/>
        <v>0</v>
      </c>
      <c r="HA31" s="154">
        <v>0</v>
      </c>
      <c r="HB31" s="154">
        <v>0</v>
      </c>
      <c r="HC31" s="154">
        <f>0</f>
        <v>0</v>
      </c>
      <c r="HE31" s="154" t="s">
        <v>83</v>
      </c>
      <c r="HF31" s="154" t="s">
        <v>83</v>
      </c>
      <c r="HM31" s="154" t="s">
        <v>83</v>
      </c>
      <c r="HN31" s="154" t="s">
        <v>446</v>
      </c>
      <c r="HO31" s="154" t="s">
        <v>449</v>
      </c>
      <c r="HP31" s="154" t="s">
        <v>659</v>
      </c>
      <c r="HQ31" s="154" t="s">
        <v>659</v>
      </c>
      <c r="HS31" s="154">
        <v>0</v>
      </c>
      <c r="IK31" s="154">
        <v>0</v>
      </c>
    </row>
    <row r="32" spans="1:245" x14ac:dyDescent="0.2">
      <c r="A32" s="154">
        <v>17</v>
      </c>
      <c r="B32" s="154">
        <v>1</v>
      </c>
      <c r="C32" s="154">
        <f>ROW(SmtRes!A28)</f>
        <v>28</v>
      </c>
      <c r="D32" s="154">
        <f>ROW(EtalonRes!A28)</f>
        <v>28</v>
      </c>
      <c r="E32" s="154" t="s">
        <v>459</v>
      </c>
      <c r="F32" s="154" t="s">
        <v>667</v>
      </c>
      <c r="G32" s="154" t="s">
        <v>668</v>
      </c>
      <c r="H32" s="154" t="s">
        <v>669</v>
      </c>
      <c r="I32" s="154">
        <f>ROUND(18/100,7)</f>
        <v>0.18</v>
      </c>
      <c r="J32" s="154">
        <v>0</v>
      </c>
      <c r="K32" s="154">
        <f>ROUND(18/100,7)</f>
        <v>0.18</v>
      </c>
      <c r="O32" s="154">
        <f>ROUND(CP32,2)</f>
        <v>2176.33</v>
      </c>
      <c r="P32" s="154">
        <f>SUMIF(SmtRes!AQ15:'SmtRes'!AQ28,"=1",SmtRes!DF15:'SmtRes'!DF28)</f>
        <v>0</v>
      </c>
      <c r="Q32" s="154">
        <f>SUMIF(SmtRes!AQ15:'SmtRes'!AQ28,"=1",SmtRes!DG15:'SmtRes'!DG28)</f>
        <v>34.92</v>
      </c>
      <c r="R32" s="154">
        <f>SUMIF(SmtRes!AQ15:'SmtRes'!AQ28,"=1",SmtRes!DH15:'SmtRes'!DH28)</f>
        <v>226.89</v>
      </c>
      <c r="S32" s="154">
        <f>SUMIF(SmtRes!AQ15:'SmtRes'!AQ28,"=1",SmtRes!DI15:'SmtRes'!DI28)</f>
        <v>1914.52</v>
      </c>
      <c r="T32" s="154">
        <f t="shared" si="12"/>
        <v>0</v>
      </c>
      <c r="U32" s="154">
        <f>SUMIF(SmtRes!AQ15:'SmtRes'!AQ28,"=1",SmtRes!CV15:'SmtRes'!CV28)</f>
        <v>2.4462000000000002</v>
      </c>
      <c r="V32" s="154">
        <f>SUMIF(SmtRes!AQ15:'SmtRes'!AQ28,"=1",SmtRes!CW15:'SmtRes'!CW28)</f>
        <v>0.28620000000000001</v>
      </c>
      <c r="W32" s="154">
        <f t="shared" si="13"/>
        <v>0</v>
      </c>
      <c r="X32" s="154">
        <f t="shared" si="14"/>
        <v>2077.17</v>
      </c>
      <c r="Y32" s="154">
        <f t="shared" si="14"/>
        <v>1092.1199999999999</v>
      </c>
      <c r="AA32" s="154">
        <v>82937233</v>
      </c>
      <c r="AB32" s="154">
        <f t="shared" si="15"/>
        <v>10819.86189</v>
      </c>
      <c r="AC32" s="154">
        <f>ROUND((0),6)</f>
        <v>0</v>
      </c>
      <c r="AD32" s="154">
        <f>ROUND((((SUM(SmtRes!BR15:'SmtRes'!BR28))-(SUM(SmtRes!BS15:'SmtRes'!BS28)))+AE32),6)</f>
        <v>183.64839000000001</v>
      </c>
      <c r="AE32" s="154">
        <f>ROUND((SUM(SmtRes!BS15:'SmtRes'!BS28)),6)</f>
        <v>1260.5343</v>
      </c>
      <c r="AF32" s="154">
        <f>ROUND((SUM(SmtRes!BT15:'SmtRes'!BT28)),6)</f>
        <v>10636.2135</v>
      </c>
      <c r="AG32" s="154">
        <f t="shared" si="16"/>
        <v>0</v>
      </c>
      <c r="AH32" s="154">
        <f>(SUM(SmtRes!BU15:'SmtRes'!BU28))</f>
        <v>13.589999999999998</v>
      </c>
      <c r="AI32" s="154">
        <f>(SUM(SmtRes!BV15:'SmtRes'!BV28))</f>
        <v>1.5899999999999999</v>
      </c>
      <c r="AJ32" s="154">
        <f t="shared" si="17"/>
        <v>0</v>
      </c>
      <c r="AK32" s="154">
        <v>41073.1389614</v>
      </c>
      <c r="AL32" s="154">
        <v>805.15166139999997</v>
      </c>
      <c r="AM32" s="154">
        <v>612.1613000000001</v>
      </c>
      <c r="AN32" s="154">
        <v>4201.7809999999999</v>
      </c>
      <c r="AO32" s="154">
        <v>35454.044999999998</v>
      </c>
      <c r="AP32" s="154">
        <v>0</v>
      </c>
      <c r="AQ32" s="154">
        <v>45.3</v>
      </c>
      <c r="AR32" s="154">
        <v>5.3000000000000007</v>
      </c>
      <c r="AS32" s="154">
        <v>0</v>
      </c>
      <c r="AT32" s="154">
        <v>97</v>
      </c>
      <c r="AU32" s="154">
        <v>51</v>
      </c>
      <c r="AV32" s="154">
        <v>1</v>
      </c>
      <c r="AW32" s="154">
        <v>1</v>
      </c>
      <c r="AZ32" s="154">
        <v>1</v>
      </c>
      <c r="BA32" s="154">
        <v>1</v>
      </c>
      <c r="BB32" s="154">
        <v>1</v>
      </c>
      <c r="BC32" s="154">
        <v>1</v>
      </c>
      <c r="BD32" s="154" t="s">
        <v>83</v>
      </c>
      <c r="BE32" s="154" t="s">
        <v>83</v>
      </c>
      <c r="BF32" s="154" t="s">
        <v>83</v>
      </c>
      <c r="BG32" s="154" t="s">
        <v>83</v>
      </c>
      <c r="BH32" s="154">
        <v>0</v>
      </c>
      <c r="BI32" s="154">
        <v>2</v>
      </c>
      <c r="BJ32" s="154" t="s">
        <v>670</v>
      </c>
      <c r="BM32" s="154">
        <v>108001</v>
      </c>
      <c r="BN32" s="154">
        <v>0</v>
      </c>
      <c r="BO32" s="154" t="s">
        <v>83</v>
      </c>
      <c r="BP32" s="154">
        <v>0</v>
      </c>
      <c r="BQ32" s="154">
        <v>3</v>
      </c>
      <c r="BR32" s="154">
        <v>0</v>
      </c>
      <c r="BS32" s="154">
        <v>1</v>
      </c>
      <c r="BT32" s="154">
        <v>1</v>
      </c>
      <c r="BU32" s="154">
        <v>1</v>
      </c>
      <c r="BV32" s="154">
        <v>1</v>
      </c>
      <c r="BW32" s="154">
        <v>1</v>
      </c>
      <c r="BX32" s="154">
        <v>1</v>
      </c>
      <c r="BY32" s="154" t="s">
        <v>83</v>
      </c>
      <c r="BZ32" s="154">
        <v>97</v>
      </c>
      <c r="CA32" s="154">
        <v>51</v>
      </c>
      <c r="CB32" s="154" t="s">
        <v>83</v>
      </c>
      <c r="CE32" s="154">
        <v>0</v>
      </c>
      <c r="CF32" s="154">
        <v>0</v>
      </c>
      <c r="CG32" s="154">
        <v>0</v>
      </c>
      <c r="CM32" s="154">
        <v>0</v>
      </c>
      <c r="CN32" s="154" t="s">
        <v>655</v>
      </c>
      <c r="CO32" s="154">
        <v>0</v>
      </c>
      <c r="CP32" s="154">
        <f>(P32+Q32+S32+R32)</f>
        <v>2176.33</v>
      </c>
      <c r="CQ32" s="154">
        <f>SUMIF(SmtRes!AQ15:'SmtRes'!AQ28,"=1",SmtRes!AA15:'SmtRes'!AA28)</f>
        <v>1300438.55</v>
      </c>
      <c r="CR32" s="154">
        <f>SUMIF(SmtRes!AQ15:'SmtRes'!AQ28,"=1",SmtRes!AB15:'SmtRes'!AB28)</f>
        <v>2151.88</v>
      </c>
      <c r="CS32" s="154">
        <f>SUMIF(SmtRes!AQ15:'SmtRes'!AQ28,"=1",SmtRes!AC15:'SmtRes'!AC28)</f>
        <v>2616.63</v>
      </c>
      <c r="CT32" s="154">
        <f>SUMIF(SmtRes!AQ15:'SmtRes'!AQ28,"=1",SmtRes!AD15:'SmtRes'!AD28)</f>
        <v>782.65</v>
      </c>
      <c r="CU32" s="154">
        <f>AG32</f>
        <v>0</v>
      </c>
      <c r="CV32" s="154">
        <f>SUMIF(SmtRes!AQ15:'SmtRes'!AQ28,"=1",SmtRes!BU15:'SmtRes'!BU28)</f>
        <v>13.589999999999998</v>
      </c>
      <c r="CW32" s="154">
        <f>SUMIF(SmtRes!AQ15:'SmtRes'!AQ28,"=1",SmtRes!BV15:'SmtRes'!BV28)</f>
        <v>1.5899999999999999</v>
      </c>
      <c r="CX32" s="154">
        <f>AJ32</f>
        <v>0</v>
      </c>
      <c r="CY32" s="154">
        <f>(((S32+R32)*AT32)/100)</f>
        <v>2077.1677</v>
      </c>
      <c r="CZ32" s="154">
        <f>(((S32+R32)*AU32)/100)</f>
        <v>1092.1190999999999</v>
      </c>
      <c r="DC32" s="154" t="s">
        <v>83</v>
      </c>
      <c r="DD32" s="154" t="s">
        <v>656</v>
      </c>
      <c r="DE32" s="154" t="s">
        <v>657</v>
      </c>
      <c r="DF32" s="154" t="s">
        <v>657</v>
      </c>
      <c r="DG32" s="154" t="s">
        <v>657</v>
      </c>
      <c r="DH32" s="154" t="s">
        <v>83</v>
      </c>
      <c r="DI32" s="154" t="s">
        <v>657</v>
      </c>
      <c r="DJ32" s="154" t="s">
        <v>657</v>
      </c>
      <c r="DK32" s="154" t="s">
        <v>83</v>
      </c>
      <c r="DL32" s="154" t="s">
        <v>83</v>
      </c>
      <c r="DM32" s="154" t="s">
        <v>83</v>
      </c>
      <c r="DN32" s="154">
        <v>0</v>
      </c>
      <c r="DO32" s="154">
        <v>0</v>
      </c>
      <c r="DP32" s="154">
        <v>1</v>
      </c>
      <c r="DQ32" s="154">
        <v>1</v>
      </c>
      <c r="DU32" s="154">
        <v>1003</v>
      </c>
      <c r="DV32" s="154" t="s">
        <v>669</v>
      </c>
      <c r="DW32" s="154" t="s">
        <v>669</v>
      </c>
      <c r="DX32" s="154">
        <v>100</v>
      </c>
      <c r="DZ32" s="154" t="s">
        <v>83</v>
      </c>
      <c r="EA32" s="154" t="s">
        <v>83</v>
      </c>
      <c r="EB32" s="154" t="s">
        <v>83</v>
      </c>
      <c r="EC32" s="154" t="s">
        <v>83</v>
      </c>
      <c r="EE32" s="154">
        <v>80116048</v>
      </c>
      <c r="EF32" s="154">
        <v>3</v>
      </c>
      <c r="EG32" s="154" t="s">
        <v>658</v>
      </c>
      <c r="EH32" s="154">
        <v>0</v>
      </c>
      <c r="EI32" s="154" t="s">
        <v>83</v>
      </c>
      <c r="EJ32" s="154">
        <v>2</v>
      </c>
      <c r="EK32" s="154">
        <v>108001</v>
      </c>
      <c r="EL32" s="154" t="s">
        <v>659</v>
      </c>
      <c r="EM32" s="154" t="s">
        <v>660</v>
      </c>
      <c r="EO32" s="154" t="s">
        <v>661</v>
      </c>
      <c r="EQ32" s="154">
        <v>1310720</v>
      </c>
      <c r="ER32" s="154">
        <v>0</v>
      </c>
      <c r="ES32" s="154">
        <v>0</v>
      </c>
      <c r="ET32" s="154">
        <v>0</v>
      </c>
      <c r="EU32" s="154">
        <v>0</v>
      </c>
      <c r="EV32" s="154">
        <v>0</v>
      </c>
      <c r="EW32" s="154">
        <v>45.3</v>
      </c>
      <c r="EX32" s="154">
        <v>5.3</v>
      </c>
      <c r="EY32" s="154">
        <v>0</v>
      </c>
      <c r="FQ32" s="154">
        <v>0</v>
      </c>
      <c r="FR32" s="154">
        <v>0</v>
      </c>
      <c r="FS32" s="154">
        <v>0</v>
      </c>
      <c r="FX32" s="154">
        <v>97</v>
      </c>
      <c r="FY32" s="154">
        <v>51</v>
      </c>
      <c r="GA32" s="154" t="s">
        <v>83</v>
      </c>
      <c r="GD32" s="154">
        <v>1</v>
      </c>
      <c r="GF32" s="154">
        <v>2037177566</v>
      </c>
      <c r="GG32" s="154">
        <v>2</v>
      </c>
      <c r="GH32" s="154">
        <v>1</v>
      </c>
      <c r="GI32" s="154">
        <v>-2</v>
      </c>
      <c r="GJ32" s="154">
        <v>0</v>
      </c>
      <c r="GK32" s="154">
        <v>0</v>
      </c>
      <c r="GL32" s="154">
        <f t="shared" si="18"/>
        <v>0</v>
      </c>
      <c r="GM32" s="154">
        <f t="shared" si="19"/>
        <v>5345.62</v>
      </c>
      <c r="GN32" s="154">
        <f t="shared" si="20"/>
        <v>0</v>
      </c>
      <c r="GO32" s="154">
        <f t="shared" si="21"/>
        <v>5345.62</v>
      </c>
      <c r="GP32" s="154">
        <f t="shared" si="22"/>
        <v>0</v>
      </c>
      <c r="GR32" s="154">
        <v>0</v>
      </c>
      <c r="GS32" s="154">
        <v>3</v>
      </c>
      <c r="GT32" s="154">
        <v>0</v>
      </c>
      <c r="GU32" s="154" t="s">
        <v>83</v>
      </c>
      <c r="GV32" s="154">
        <f t="shared" si="23"/>
        <v>0</v>
      </c>
      <c r="GW32" s="154">
        <v>1</v>
      </c>
      <c r="GX32" s="154">
        <f t="shared" si="24"/>
        <v>0</v>
      </c>
      <c r="HA32" s="154">
        <v>0</v>
      </c>
      <c r="HB32" s="154">
        <v>0</v>
      </c>
      <c r="HC32" s="154">
        <f>GV32*GW32</f>
        <v>0</v>
      </c>
      <c r="HE32" s="154" t="s">
        <v>83</v>
      </c>
      <c r="HF32" s="154" t="s">
        <v>83</v>
      </c>
      <c r="HM32" s="154" t="s">
        <v>83</v>
      </c>
      <c r="HN32" s="154" t="s">
        <v>446</v>
      </c>
      <c r="HO32" s="154" t="s">
        <v>449</v>
      </c>
      <c r="HP32" s="154" t="s">
        <v>659</v>
      </c>
      <c r="HQ32" s="154" t="s">
        <v>659</v>
      </c>
      <c r="HS32" s="154">
        <v>0</v>
      </c>
      <c r="IK32" s="154">
        <v>0</v>
      </c>
    </row>
    <row r="33" spans="1:245" x14ac:dyDescent="0.2">
      <c r="A33" s="154">
        <v>18</v>
      </c>
      <c r="B33" s="154">
        <v>1</v>
      </c>
      <c r="C33" s="154">
        <v>28</v>
      </c>
      <c r="E33" s="154" t="s">
        <v>479</v>
      </c>
      <c r="F33" s="154" t="s">
        <v>662</v>
      </c>
      <c r="G33" s="154" t="s">
        <v>663</v>
      </c>
      <c r="H33" s="154" t="s">
        <v>448</v>
      </c>
      <c r="I33" s="154">
        <f>J33</f>
        <v>2</v>
      </c>
      <c r="J33" s="154">
        <v>2</v>
      </c>
      <c r="K33" s="154">
        <v>2</v>
      </c>
      <c r="O33" s="154">
        <f>ROUND(P33,2)</f>
        <v>127.63</v>
      </c>
      <c r="P33" s="154">
        <f>ROUND(ROUND(ROUND(SUMIF(SmtRes!AQ15:'SmtRes'!AQ28,"=1",SmtRes!CU15:'SmtRes'!CU28),2),2)*I33/100,2)</f>
        <v>127.63</v>
      </c>
      <c r="Q33" s="154">
        <f>ROUND(CR33*I33,2)</f>
        <v>0</v>
      </c>
      <c r="R33" s="154">
        <f>ROUND(CS33*I33,2)</f>
        <v>0</v>
      </c>
      <c r="S33" s="154">
        <f>ROUND(CT33*I33,2)</f>
        <v>0</v>
      </c>
      <c r="T33" s="154">
        <f t="shared" si="12"/>
        <v>0</v>
      </c>
      <c r="U33" s="154">
        <f>ROUND(CV33*I33,7)</f>
        <v>0</v>
      </c>
      <c r="V33" s="154">
        <f>ROUND(CW33*I33,7)</f>
        <v>0</v>
      </c>
      <c r="W33" s="154">
        <f t="shared" si="13"/>
        <v>0</v>
      </c>
      <c r="X33" s="154">
        <f t="shared" si="14"/>
        <v>0</v>
      </c>
      <c r="Y33" s="154">
        <f t="shared" si="14"/>
        <v>0</v>
      </c>
      <c r="AA33" s="154">
        <v>82937233</v>
      </c>
      <c r="AB33" s="154">
        <f t="shared" si="15"/>
        <v>0</v>
      </c>
      <c r="AC33" s="154">
        <f>ROUND((ES33),6)</f>
        <v>0</v>
      </c>
      <c r="AD33" s="154">
        <f>ROUND((((ET33)-(EU33))+AE33),6)</f>
        <v>0</v>
      </c>
      <c r="AE33" s="154">
        <f>ROUND((EU33),6)</f>
        <v>0</v>
      </c>
      <c r="AF33" s="154">
        <f>ROUND((EV33),6)</f>
        <v>0</v>
      </c>
      <c r="AG33" s="154">
        <f t="shared" si="16"/>
        <v>0</v>
      </c>
      <c r="AH33" s="154">
        <f>(EW33)</f>
        <v>0</v>
      </c>
      <c r="AI33" s="154">
        <f>(EX33)</f>
        <v>0</v>
      </c>
      <c r="AJ33" s="154">
        <f t="shared" si="17"/>
        <v>0</v>
      </c>
      <c r="AK33" s="154">
        <v>0</v>
      </c>
      <c r="AL33" s="154">
        <v>0</v>
      </c>
      <c r="AM33" s="154">
        <v>0</v>
      </c>
      <c r="AN33" s="154">
        <v>0</v>
      </c>
      <c r="AO33" s="154">
        <v>0</v>
      </c>
      <c r="AP33" s="154">
        <v>0</v>
      </c>
      <c r="AQ33" s="154">
        <v>0</v>
      </c>
      <c r="AR33" s="154">
        <v>0</v>
      </c>
      <c r="AS33" s="154">
        <v>0</v>
      </c>
      <c r="AT33" s="154">
        <v>97</v>
      </c>
      <c r="AU33" s="154">
        <v>51</v>
      </c>
      <c r="AV33" s="154">
        <v>1</v>
      </c>
      <c r="AW33" s="154">
        <v>1</v>
      </c>
      <c r="AZ33" s="154">
        <v>1</v>
      </c>
      <c r="BA33" s="154">
        <v>1</v>
      </c>
      <c r="BB33" s="154">
        <v>1</v>
      </c>
      <c r="BC33" s="154">
        <v>1</v>
      </c>
      <c r="BD33" s="154" t="s">
        <v>83</v>
      </c>
      <c r="BE33" s="154" t="s">
        <v>83</v>
      </c>
      <c r="BF33" s="154" t="s">
        <v>83</v>
      </c>
      <c r="BG33" s="154" t="s">
        <v>83</v>
      </c>
      <c r="BH33" s="154">
        <v>3</v>
      </c>
      <c r="BI33" s="154">
        <v>2</v>
      </c>
      <c r="BJ33" s="154" t="s">
        <v>83</v>
      </c>
      <c r="BM33" s="154">
        <v>108001</v>
      </c>
      <c r="BN33" s="154">
        <v>0</v>
      </c>
      <c r="BO33" s="154" t="s">
        <v>83</v>
      </c>
      <c r="BP33" s="154">
        <v>0</v>
      </c>
      <c r="BQ33" s="154">
        <v>3</v>
      </c>
      <c r="BR33" s="154">
        <v>0</v>
      </c>
      <c r="BS33" s="154">
        <v>1</v>
      </c>
      <c r="BT33" s="154">
        <v>1</v>
      </c>
      <c r="BU33" s="154">
        <v>1</v>
      </c>
      <c r="BV33" s="154">
        <v>1</v>
      </c>
      <c r="BW33" s="154">
        <v>1</v>
      </c>
      <c r="BX33" s="154">
        <v>1</v>
      </c>
      <c r="BY33" s="154" t="s">
        <v>83</v>
      </c>
      <c r="BZ33" s="154">
        <v>97</v>
      </c>
      <c r="CA33" s="154">
        <v>51</v>
      </c>
      <c r="CB33" s="154" t="s">
        <v>83</v>
      </c>
      <c r="CE33" s="154">
        <v>0</v>
      </c>
      <c r="CF33" s="154">
        <v>0</v>
      </c>
      <c r="CG33" s="154">
        <v>0</v>
      </c>
      <c r="CM33" s="154">
        <v>0</v>
      </c>
      <c r="CN33" s="154" t="s">
        <v>83</v>
      </c>
      <c r="CO33" s="154">
        <v>0</v>
      </c>
      <c r="CP33" s="154">
        <f>0</f>
        <v>0</v>
      </c>
      <c r="CQ33" s="154">
        <f>0</f>
        <v>0</v>
      </c>
      <c r="CR33" s="154">
        <f>0</f>
        <v>0</v>
      </c>
      <c r="CS33" s="154">
        <f>0</f>
        <v>0</v>
      </c>
      <c r="CT33" s="154">
        <f>0</f>
        <v>0</v>
      </c>
      <c r="CU33" s="154">
        <f>0</f>
        <v>0</v>
      </c>
      <c r="CV33" s="154">
        <f>0</f>
        <v>0</v>
      </c>
      <c r="CW33" s="154">
        <f>0</f>
        <v>0</v>
      </c>
      <c r="CX33" s="154">
        <f>0</f>
        <v>0</v>
      </c>
      <c r="CY33" s="154">
        <f>0</f>
        <v>0</v>
      </c>
      <c r="CZ33" s="154">
        <f>0</f>
        <v>0</v>
      </c>
      <c r="DC33" s="154" t="s">
        <v>83</v>
      </c>
      <c r="DD33" s="154" t="s">
        <v>83</v>
      </c>
      <c r="DE33" s="154" t="s">
        <v>83</v>
      </c>
      <c r="DF33" s="154" t="s">
        <v>83</v>
      </c>
      <c r="DG33" s="154" t="s">
        <v>83</v>
      </c>
      <c r="DH33" s="154" t="s">
        <v>83</v>
      </c>
      <c r="DI33" s="154" t="s">
        <v>83</v>
      </c>
      <c r="DJ33" s="154" t="s">
        <v>83</v>
      </c>
      <c r="DK33" s="154" t="s">
        <v>83</v>
      </c>
      <c r="DL33" s="154" t="s">
        <v>83</v>
      </c>
      <c r="DM33" s="154" t="s">
        <v>83</v>
      </c>
      <c r="DN33" s="154">
        <v>0</v>
      </c>
      <c r="DO33" s="154">
        <v>0</v>
      </c>
      <c r="DP33" s="154">
        <v>1</v>
      </c>
      <c r="DQ33" s="154">
        <v>1</v>
      </c>
      <c r="DU33" s="154">
        <v>1013</v>
      </c>
      <c r="DV33" s="154" t="s">
        <v>448</v>
      </c>
      <c r="DW33" s="154" t="s">
        <v>448</v>
      </c>
      <c r="DX33" s="154">
        <v>1</v>
      </c>
      <c r="DZ33" s="154" t="s">
        <v>83</v>
      </c>
      <c r="EA33" s="154" t="s">
        <v>83</v>
      </c>
      <c r="EB33" s="154" t="s">
        <v>83</v>
      </c>
      <c r="EC33" s="154" t="s">
        <v>83</v>
      </c>
      <c r="EE33" s="154">
        <v>80116048</v>
      </c>
      <c r="EF33" s="154">
        <v>3</v>
      </c>
      <c r="EG33" s="154" t="s">
        <v>658</v>
      </c>
      <c r="EH33" s="154">
        <v>0</v>
      </c>
      <c r="EI33" s="154" t="s">
        <v>83</v>
      </c>
      <c r="EJ33" s="154">
        <v>2</v>
      </c>
      <c r="EK33" s="154">
        <v>108001</v>
      </c>
      <c r="EL33" s="154" t="s">
        <v>659</v>
      </c>
      <c r="EM33" s="154" t="s">
        <v>660</v>
      </c>
      <c r="EO33" s="154" t="s">
        <v>83</v>
      </c>
      <c r="EQ33" s="154">
        <v>1310720</v>
      </c>
      <c r="ER33" s="154">
        <v>0</v>
      </c>
      <c r="ES33" s="154">
        <v>0</v>
      </c>
      <c r="ET33" s="154">
        <v>0</v>
      </c>
      <c r="EU33" s="154">
        <v>0</v>
      </c>
      <c r="EV33" s="154">
        <v>0</v>
      </c>
      <c r="EW33" s="154">
        <v>0</v>
      </c>
      <c r="EX33" s="154">
        <v>0</v>
      </c>
      <c r="FQ33" s="154">
        <v>0</v>
      </c>
      <c r="FR33" s="154">
        <v>0</v>
      </c>
      <c r="FS33" s="154">
        <v>0</v>
      </c>
      <c r="FX33" s="154">
        <v>97</v>
      </c>
      <c r="FY33" s="154">
        <v>51</v>
      </c>
      <c r="GA33" s="154" t="s">
        <v>83</v>
      </c>
      <c r="GD33" s="154">
        <v>1</v>
      </c>
      <c r="GF33" s="154">
        <v>274903907</v>
      </c>
      <c r="GG33" s="154">
        <v>2</v>
      </c>
      <c r="GH33" s="154">
        <v>1</v>
      </c>
      <c r="GI33" s="154">
        <v>-2</v>
      </c>
      <c r="GJ33" s="154">
        <v>0</v>
      </c>
      <c r="GK33" s="154">
        <v>0</v>
      </c>
      <c r="GL33" s="154">
        <f t="shared" si="18"/>
        <v>0</v>
      </c>
      <c r="GM33" s="154">
        <f t="shared" si="19"/>
        <v>127.63</v>
      </c>
      <c r="GN33" s="154">
        <f t="shared" si="20"/>
        <v>0</v>
      </c>
      <c r="GO33" s="154">
        <f t="shared" si="21"/>
        <v>127.63</v>
      </c>
      <c r="GP33" s="154">
        <f t="shared" si="22"/>
        <v>0</v>
      </c>
      <c r="GR33" s="154">
        <v>0</v>
      </c>
      <c r="GS33" s="154">
        <v>3</v>
      </c>
      <c r="GT33" s="154">
        <v>0</v>
      </c>
      <c r="GU33" s="154" t="s">
        <v>83</v>
      </c>
      <c r="GV33" s="154">
        <f t="shared" si="23"/>
        <v>0</v>
      </c>
      <c r="GW33" s="154">
        <v>1</v>
      </c>
      <c r="GX33" s="154">
        <f t="shared" si="24"/>
        <v>0</v>
      </c>
      <c r="HA33" s="154">
        <v>0</v>
      </c>
      <c r="HB33" s="154">
        <v>0</v>
      </c>
      <c r="HC33" s="154">
        <f>0</f>
        <v>0</v>
      </c>
      <c r="HE33" s="154" t="s">
        <v>83</v>
      </c>
      <c r="HF33" s="154" t="s">
        <v>83</v>
      </c>
      <c r="HM33" s="154" t="s">
        <v>83</v>
      </c>
      <c r="HN33" s="154" t="s">
        <v>446</v>
      </c>
      <c r="HO33" s="154" t="s">
        <v>449</v>
      </c>
      <c r="HP33" s="154" t="s">
        <v>659</v>
      </c>
      <c r="HQ33" s="154" t="s">
        <v>659</v>
      </c>
      <c r="HS33" s="154">
        <v>0</v>
      </c>
      <c r="IK33" s="154">
        <v>0</v>
      </c>
    </row>
    <row r="34" spans="1:245" x14ac:dyDescent="0.2">
      <c r="A34" s="154">
        <v>17</v>
      </c>
      <c r="B34" s="154">
        <v>1</v>
      </c>
      <c r="C34" s="154">
        <f>ROW(SmtRes!A34)</f>
        <v>34</v>
      </c>
      <c r="D34" s="154">
        <f>ROW(EtalonRes!A34)</f>
        <v>34</v>
      </c>
      <c r="E34" s="154" t="s">
        <v>480</v>
      </c>
      <c r="F34" s="154" t="s">
        <v>671</v>
      </c>
      <c r="G34" s="154" t="s">
        <v>672</v>
      </c>
      <c r="H34" s="154" t="s">
        <v>545</v>
      </c>
      <c r="I34" s="154">
        <v>6</v>
      </c>
      <c r="J34" s="154">
        <v>0</v>
      </c>
      <c r="K34" s="154">
        <v>6</v>
      </c>
      <c r="O34" s="154">
        <f>ROUND(CP34,2)</f>
        <v>1661.38</v>
      </c>
      <c r="P34" s="154">
        <f>SUMIF(SmtRes!AQ29:'SmtRes'!AQ34,"=1",SmtRes!DF29:'SmtRes'!DF34)</f>
        <v>0</v>
      </c>
      <c r="Q34" s="154">
        <f>SUMIF(SmtRes!AQ29:'SmtRes'!AQ34,"=1",SmtRes!DG29:'SmtRes'!DG34)</f>
        <v>111.32</v>
      </c>
      <c r="R34" s="154">
        <f>SUMIF(SmtRes!AQ29:'SmtRes'!AQ34,"=1",SmtRes!DH29:'SmtRes'!DH34)</f>
        <v>99.03</v>
      </c>
      <c r="S34" s="154">
        <f>SUMIF(SmtRes!AQ29:'SmtRes'!AQ34,"=1",SmtRes!DI29:'SmtRes'!DI34)</f>
        <v>1451.03</v>
      </c>
      <c r="T34" s="154">
        <f t="shared" si="12"/>
        <v>0</v>
      </c>
      <c r="U34" s="154">
        <f>SUMIF(SmtRes!AQ29:'SmtRes'!AQ34,"=1",SmtRes!CV29:'SmtRes'!CV34)</f>
        <v>1.8540000000000001</v>
      </c>
      <c r="V34" s="154">
        <f>SUMIF(SmtRes!AQ29:'SmtRes'!AQ34,"=1",SmtRes!CW29:'SmtRes'!CW34)</f>
        <v>0.108</v>
      </c>
      <c r="W34" s="154">
        <f t="shared" si="13"/>
        <v>0</v>
      </c>
      <c r="X34" s="154">
        <f t="shared" si="14"/>
        <v>1503.56</v>
      </c>
      <c r="Y34" s="154">
        <f t="shared" si="14"/>
        <v>790.53</v>
      </c>
      <c r="AA34" s="154">
        <v>82937233</v>
      </c>
      <c r="AB34" s="154">
        <f t="shared" si="15"/>
        <v>260.39280000000002</v>
      </c>
      <c r="AC34" s="154">
        <f>ROUND((0),6)</f>
        <v>0</v>
      </c>
      <c r="AD34" s="154">
        <f>ROUND((((SUM(SmtRes!BR29:'SmtRes'!BR34))-(SUM(SmtRes!BS29:'SmtRes'!BS34)))+AE34),6)</f>
        <v>18.55395</v>
      </c>
      <c r="AE34" s="154">
        <f>ROUND((SUM(SmtRes!BS29:'SmtRes'!BS34)),6)</f>
        <v>16.50582</v>
      </c>
      <c r="AF34" s="154">
        <f>ROUND((SUM(SmtRes!BT29:'SmtRes'!BT34)),6)</f>
        <v>241.83885000000001</v>
      </c>
      <c r="AG34" s="154">
        <f t="shared" si="16"/>
        <v>0</v>
      </c>
      <c r="AH34" s="154">
        <f>(SUM(SmtRes!BU29:'SmtRes'!BU34))</f>
        <v>0.309</v>
      </c>
      <c r="AI34" s="154">
        <f>(SUM(SmtRes!BV29:'SmtRes'!BV34))</f>
        <v>1.7999999999999999E-2</v>
      </c>
      <c r="AJ34" s="154">
        <f t="shared" si="17"/>
        <v>0</v>
      </c>
      <c r="AK34" s="154">
        <v>929.99260000000004</v>
      </c>
      <c r="AL34" s="154">
        <v>6.9972000000000003</v>
      </c>
      <c r="AM34" s="154">
        <v>61.846499999999992</v>
      </c>
      <c r="AN34" s="154">
        <v>55.01939999999999</v>
      </c>
      <c r="AO34" s="154">
        <v>806.12950000000001</v>
      </c>
      <c r="AP34" s="154">
        <v>0</v>
      </c>
      <c r="AQ34" s="154">
        <v>1.03</v>
      </c>
      <c r="AR34" s="154">
        <v>0.06</v>
      </c>
      <c r="AS34" s="154">
        <v>0</v>
      </c>
      <c r="AT34" s="154">
        <v>97</v>
      </c>
      <c r="AU34" s="154">
        <v>51</v>
      </c>
      <c r="AV34" s="154">
        <v>1</v>
      </c>
      <c r="AW34" s="154">
        <v>1</v>
      </c>
      <c r="AZ34" s="154">
        <v>1</v>
      </c>
      <c r="BA34" s="154">
        <v>1</v>
      </c>
      <c r="BB34" s="154">
        <v>1</v>
      </c>
      <c r="BC34" s="154">
        <v>1</v>
      </c>
      <c r="BD34" s="154" t="s">
        <v>83</v>
      </c>
      <c r="BE34" s="154" t="s">
        <v>83</v>
      </c>
      <c r="BF34" s="154" t="s">
        <v>83</v>
      </c>
      <c r="BG34" s="154" t="s">
        <v>83</v>
      </c>
      <c r="BH34" s="154">
        <v>0</v>
      </c>
      <c r="BI34" s="154">
        <v>2</v>
      </c>
      <c r="BJ34" s="154" t="s">
        <v>673</v>
      </c>
      <c r="BM34" s="154">
        <v>108001</v>
      </c>
      <c r="BN34" s="154">
        <v>0</v>
      </c>
      <c r="BO34" s="154" t="s">
        <v>83</v>
      </c>
      <c r="BP34" s="154">
        <v>0</v>
      </c>
      <c r="BQ34" s="154">
        <v>3</v>
      </c>
      <c r="BR34" s="154">
        <v>0</v>
      </c>
      <c r="BS34" s="154">
        <v>1</v>
      </c>
      <c r="BT34" s="154">
        <v>1</v>
      </c>
      <c r="BU34" s="154">
        <v>1</v>
      </c>
      <c r="BV34" s="154">
        <v>1</v>
      </c>
      <c r="BW34" s="154">
        <v>1</v>
      </c>
      <c r="BX34" s="154">
        <v>1</v>
      </c>
      <c r="BY34" s="154" t="s">
        <v>83</v>
      </c>
      <c r="BZ34" s="154">
        <v>97</v>
      </c>
      <c r="CA34" s="154">
        <v>51</v>
      </c>
      <c r="CB34" s="154" t="s">
        <v>83</v>
      </c>
      <c r="CE34" s="154">
        <v>0</v>
      </c>
      <c r="CF34" s="154">
        <v>0</v>
      </c>
      <c r="CG34" s="154">
        <v>0</v>
      </c>
      <c r="CM34" s="154">
        <v>0</v>
      </c>
      <c r="CN34" s="154" t="s">
        <v>655</v>
      </c>
      <c r="CO34" s="154">
        <v>0</v>
      </c>
      <c r="CP34" s="154">
        <f>(P34+Q34+S34+R34)</f>
        <v>1661.3799999999999</v>
      </c>
      <c r="CQ34" s="154">
        <f>SUMIF(SmtRes!AQ29:'SmtRes'!AQ34,"=1",SmtRes!AA29:'SmtRes'!AA34)</f>
        <v>197.67</v>
      </c>
      <c r="CR34" s="154">
        <f>SUMIF(SmtRes!AQ29:'SmtRes'!AQ34,"=1",SmtRes!AB29:'SmtRes'!AB34)</f>
        <v>2061.5500000000002</v>
      </c>
      <c r="CS34" s="154">
        <f>SUMIF(SmtRes!AQ29:'SmtRes'!AQ34,"=1",SmtRes!AC29:'SmtRes'!AC34)</f>
        <v>1833.98</v>
      </c>
      <c r="CT34" s="154">
        <f>SUMIF(SmtRes!AQ29:'SmtRes'!AQ34,"=1",SmtRes!AD29:'SmtRes'!AD34)</f>
        <v>782.65</v>
      </c>
      <c r="CU34" s="154">
        <f>AG34</f>
        <v>0</v>
      </c>
      <c r="CV34" s="154">
        <f>SUMIF(SmtRes!AQ29:'SmtRes'!AQ34,"=1",SmtRes!BU29:'SmtRes'!BU34)</f>
        <v>0.309</v>
      </c>
      <c r="CW34" s="154">
        <f>SUMIF(SmtRes!AQ29:'SmtRes'!AQ34,"=1",SmtRes!BV29:'SmtRes'!BV34)</f>
        <v>1.7999999999999999E-2</v>
      </c>
      <c r="CX34" s="154">
        <f>AJ34</f>
        <v>0</v>
      </c>
      <c r="CY34" s="154">
        <f>(((S34+R34)*AT34)/100)</f>
        <v>1503.5582000000002</v>
      </c>
      <c r="CZ34" s="154">
        <f>(((S34+R34)*AU34)/100)</f>
        <v>790.53059999999994</v>
      </c>
      <c r="DC34" s="154" t="s">
        <v>83</v>
      </c>
      <c r="DD34" s="154" t="s">
        <v>656</v>
      </c>
      <c r="DE34" s="154" t="s">
        <v>657</v>
      </c>
      <c r="DF34" s="154" t="s">
        <v>657</v>
      </c>
      <c r="DG34" s="154" t="s">
        <v>657</v>
      </c>
      <c r="DH34" s="154" t="s">
        <v>83</v>
      </c>
      <c r="DI34" s="154" t="s">
        <v>657</v>
      </c>
      <c r="DJ34" s="154" t="s">
        <v>657</v>
      </c>
      <c r="DK34" s="154" t="s">
        <v>83</v>
      </c>
      <c r="DL34" s="154" t="s">
        <v>83</v>
      </c>
      <c r="DM34" s="154" t="s">
        <v>83</v>
      </c>
      <c r="DN34" s="154">
        <v>0</v>
      </c>
      <c r="DO34" s="154">
        <v>0</v>
      </c>
      <c r="DP34" s="154">
        <v>1</v>
      </c>
      <c r="DQ34" s="154">
        <v>1</v>
      </c>
      <c r="DU34" s="154">
        <v>1013</v>
      </c>
      <c r="DV34" s="154" t="s">
        <v>545</v>
      </c>
      <c r="DW34" s="154" t="s">
        <v>545</v>
      </c>
      <c r="DX34" s="154">
        <v>1</v>
      </c>
      <c r="DZ34" s="154" t="s">
        <v>83</v>
      </c>
      <c r="EA34" s="154" t="s">
        <v>83</v>
      </c>
      <c r="EB34" s="154" t="s">
        <v>83</v>
      </c>
      <c r="EC34" s="154" t="s">
        <v>83</v>
      </c>
      <c r="EE34" s="154">
        <v>80116048</v>
      </c>
      <c r="EF34" s="154">
        <v>3</v>
      </c>
      <c r="EG34" s="154" t="s">
        <v>658</v>
      </c>
      <c r="EH34" s="154">
        <v>0</v>
      </c>
      <c r="EI34" s="154" t="s">
        <v>83</v>
      </c>
      <c r="EJ34" s="154">
        <v>2</v>
      </c>
      <c r="EK34" s="154">
        <v>108001</v>
      </c>
      <c r="EL34" s="154" t="s">
        <v>659</v>
      </c>
      <c r="EM34" s="154" t="s">
        <v>660</v>
      </c>
      <c r="EO34" s="154" t="s">
        <v>661</v>
      </c>
      <c r="EQ34" s="154">
        <v>1310720</v>
      </c>
      <c r="ER34" s="154">
        <v>0</v>
      </c>
      <c r="ES34" s="154">
        <v>0</v>
      </c>
      <c r="ET34" s="154">
        <v>0</v>
      </c>
      <c r="EU34" s="154">
        <v>0</v>
      </c>
      <c r="EV34" s="154">
        <v>0</v>
      </c>
      <c r="EW34" s="154">
        <v>1.03</v>
      </c>
      <c r="EX34" s="154">
        <v>0.06</v>
      </c>
      <c r="EY34" s="154">
        <v>0</v>
      </c>
      <c r="FQ34" s="154">
        <v>0</v>
      </c>
      <c r="FR34" s="154">
        <v>0</v>
      </c>
      <c r="FS34" s="154">
        <v>0</v>
      </c>
      <c r="FX34" s="154">
        <v>97</v>
      </c>
      <c r="FY34" s="154">
        <v>51</v>
      </c>
      <c r="GA34" s="154" t="s">
        <v>83</v>
      </c>
      <c r="GD34" s="154">
        <v>1</v>
      </c>
      <c r="GF34" s="154">
        <v>758000757</v>
      </c>
      <c r="GG34" s="154">
        <v>2</v>
      </c>
      <c r="GH34" s="154">
        <v>1</v>
      </c>
      <c r="GI34" s="154">
        <v>-2</v>
      </c>
      <c r="GJ34" s="154">
        <v>0</v>
      </c>
      <c r="GK34" s="154">
        <v>0</v>
      </c>
      <c r="GL34" s="154">
        <f t="shared" si="18"/>
        <v>0</v>
      </c>
      <c r="GM34" s="154">
        <f t="shared" si="19"/>
        <v>3955.47</v>
      </c>
      <c r="GN34" s="154">
        <f t="shared" si="20"/>
        <v>0</v>
      </c>
      <c r="GO34" s="154">
        <f t="shared" si="21"/>
        <v>3955.47</v>
      </c>
      <c r="GP34" s="154">
        <f t="shared" si="22"/>
        <v>0</v>
      </c>
      <c r="GR34" s="154">
        <v>0</v>
      </c>
      <c r="GS34" s="154">
        <v>3</v>
      </c>
      <c r="GT34" s="154">
        <v>0</v>
      </c>
      <c r="GU34" s="154" t="s">
        <v>83</v>
      </c>
      <c r="GV34" s="154">
        <f t="shared" si="23"/>
        <v>0</v>
      </c>
      <c r="GW34" s="154">
        <v>1</v>
      </c>
      <c r="GX34" s="154">
        <f t="shared" si="24"/>
        <v>0</v>
      </c>
      <c r="HA34" s="154">
        <v>0</v>
      </c>
      <c r="HB34" s="154">
        <v>0</v>
      </c>
      <c r="HC34" s="154">
        <f>GV34*GW34</f>
        <v>0</v>
      </c>
      <c r="HE34" s="154" t="s">
        <v>83</v>
      </c>
      <c r="HF34" s="154" t="s">
        <v>83</v>
      </c>
      <c r="HM34" s="154" t="s">
        <v>83</v>
      </c>
      <c r="HN34" s="154" t="s">
        <v>446</v>
      </c>
      <c r="HO34" s="154" t="s">
        <v>449</v>
      </c>
      <c r="HP34" s="154" t="s">
        <v>659</v>
      </c>
      <c r="HQ34" s="154" t="s">
        <v>659</v>
      </c>
      <c r="HS34" s="154">
        <v>0</v>
      </c>
      <c r="IK34" s="154">
        <v>0</v>
      </c>
    </row>
    <row r="35" spans="1:245" x14ac:dyDescent="0.2">
      <c r="A35" s="154">
        <v>18</v>
      </c>
      <c r="B35" s="154">
        <v>1</v>
      </c>
      <c r="C35" s="154">
        <v>34</v>
      </c>
      <c r="E35" s="154" t="s">
        <v>481</v>
      </c>
      <c r="F35" s="154" t="s">
        <v>662</v>
      </c>
      <c r="G35" s="154" t="s">
        <v>663</v>
      </c>
      <c r="H35" s="154" t="s">
        <v>448</v>
      </c>
      <c r="I35" s="154">
        <f>J35</f>
        <v>2</v>
      </c>
      <c r="J35" s="154">
        <v>2</v>
      </c>
      <c r="K35" s="154">
        <v>2</v>
      </c>
      <c r="O35" s="154">
        <f>ROUND(P35,2)</f>
        <v>96.74</v>
      </c>
      <c r="P35" s="154">
        <f>ROUND(ROUND(ROUND(SUMIF(SmtRes!AQ29:'SmtRes'!AQ34,"=1",SmtRes!CU29:'SmtRes'!CU34),2),2)*I35/100,2)</f>
        <v>96.74</v>
      </c>
      <c r="Q35" s="154">
        <f>ROUND(CR35*I35,2)</f>
        <v>0</v>
      </c>
      <c r="R35" s="154">
        <f>ROUND(CS35*I35,2)</f>
        <v>0</v>
      </c>
      <c r="S35" s="154">
        <f>ROUND(CT35*I35,2)</f>
        <v>0</v>
      </c>
      <c r="T35" s="154">
        <f t="shared" si="12"/>
        <v>0</v>
      </c>
      <c r="U35" s="154">
        <f>ROUND(CV35*I35,7)</f>
        <v>0</v>
      </c>
      <c r="V35" s="154">
        <f>ROUND(CW35*I35,7)</f>
        <v>0</v>
      </c>
      <c r="W35" s="154">
        <f t="shared" si="13"/>
        <v>0</v>
      </c>
      <c r="X35" s="154">
        <f t="shared" si="14"/>
        <v>0</v>
      </c>
      <c r="Y35" s="154">
        <f t="shared" si="14"/>
        <v>0</v>
      </c>
      <c r="AA35" s="154">
        <v>82937233</v>
      </c>
      <c r="AB35" s="154">
        <f t="shared" si="15"/>
        <v>0</v>
      </c>
      <c r="AC35" s="154">
        <f>ROUND((ES35),6)</f>
        <v>0</v>
      </c>
      <c r="AD35" s="154">
        <f>ROUND((((ET35)-(EU35))+AE35),6)</f>
        <v>0</v>
      </c>
      <c r="AE35" s="154">
        <f>ROUND((EU35),6)</f>
        <v>0</v>
      </c>
      <c r="AF35" s="154">
        <f>ROUND((EV35),6)</f>
        <v>0</v>
      </c>
      <c r="AG35" s="154">
        <f t="shared" si="16"/>
        <v>0</v>
      </c>
      <c r="AH35" s="154">
        <f>(EW35)</f>
        <v>0</v>
      </c>
      <c r="AI35" s="154">
        <f>(EX35)</f>
        <v>0</v>
      </c>
      <c r="AJ35" s="154">
        <f t="shared" si="17"/>
        <v>0</v>
      </c>
      <c r="AK35" s="154">
        <v>0</v>
      </c>
      <c r="AL35" s="154">
        <v>0</v>
      </c>
      <c r="AM35" s="154">
        <v>0</v>
      </c>
      <c r="AN35" s="154">
        <v>0</v>
      </c>
      <c r="AO35" s="154">
        <v>0</v>
      </c>
      <c r="AP35" s="154">
        <v>0</v>
      </c>
      <c r="AQ35" s="154">
        <v>0</v>
      </c>
      <c r="AR35" s="154">
        <v>0</v>
      </c>
      <c r="AS35" s="154">
        <v>0</v>
      </c>
      <c r="AT35" s="154">
        <v>97</v>
      </c>
      <c r="AU35" s="154">
        <v>51</v>
      </c>
      <c r="AV35" s="154">
        <v>1</v>
      </c>
      <c r="AW35" s="154">
        <v>1</v>
      </c>
      <c r="AZ35" s="154">
        <v>1</v>
      </c>
      <c r="BA35" s="154">
        <v>1</v>
      </c>
      <c r="BB35" s="154">
        <v>1</v>
      </c>
      <c r="BC35" s="154">
        <v>1</v>
      </c>
      <c r="BD35" s="154" t="s">
        <v>83</v>
      </c>
      <c r="BE35" s="154" t="s">
        <v>83</v>
      </c>
      <c r="BF35" s="154" t="s">
        <v>83</v>
      </c>
      <c r="BG35" s="154" t="s">
        <v>83</v>
      </c>
      <c r="BH35" s="154">
        <v>3</v>
      </c>
      <c r="BI35" s="154">
        <v>2</v>
      </c>
      <c r="BJ35" s="154" t="s">
        <v>83</v>
      </c>
      <c r="BM35" s="154">
        <v>108001</v>
      </c>
      <c r="BN35" s="154">
        <v>0</v>
      </c>
      <c r="BO35" s="154" t="s">
        <v>83</v>
      </c>
      <c r="BP35" s="154">
        <v>0</v>
      </c>
      <c r="BQ35" s="154">
        <v>3</v>
      </c>
      <c r="BR35" s="154">
        <v>0</v>
      </c>
      <c r="BS35" s="154">
        <v>1</v>
      </c>
      <c r="BT35" s="154">
        <v>1</v>
      </c>
      <c r="BU35" s="154">
        <v>1</v>
      </c>
      <c r="BV35" s="154">
        <v>1</v>
      </c>
      <c r="BW35" s="154">
        <v>1</v>
      </c>
      <c r="BX35" s="154">
        <v>1</v>
      </c>
      <c r="BY35" s="154" t="s">
        <v>83</v>
      </c>
      <c r="BZ35" s="154">
        <v>97</v>
      </c>
      <c r="CA35" s="154">
        <v>51</v>
      </c>
      <c r="CB35" s="154" t="s">
        <v>83</v>
      </c>
      <c r="CE35" s="154">
        <v>0</v>
      </c>
      <c r="CF35" s="154">
        <v>0</v>
      </c>
      <c r="CG35" s="154">
        <v>0</v>
      </c>
      <c r="CM35" s="154">
        <v>0</v>
      </c>
      <c r="CN35" s="154" t="s">
        <v>83</v>
      </c>
      <c r="CO35" s="154">
        <v>0</v>
      </c>
      <c r="CP35" s="154">
        <f>0</f>
        <v>0</v>
      </c>
      <c r="CQ35" s="154">
        <f>0</f>
        <v>0</v>
      </c>
      <c r="CR35" s="154">
        <f>0</f>
        <v>0</v>
      </c>
      <c r="CS35" s="154">
        <f>0</f>
        <v>0</v>
      </c>
      <c r="CT35" s="154">
        <f>0</f>
        <v>0</v>
      </c>
      <c r="CU35" s="154">
        <f>0</f>
        <v>0</v>
      </c>
      <c r="CV35" s="154">
        <f>0</f>
        <v>0</v>
      </c>
      <c r="CW35" s="154">
        <f>0</f>
        <v>0</v>
      </c>
      <c r="CX35" s="154">
        <f>0</f>
        <v>0</v>
      </c>
      <c r="CY35" s="154">
        <f>0</f>
        <v>0</v>
      </c>
      <c r="CZ35" s="154">
        <f>0</f>
        <v>0</v>
      </c>
      <c r="DC35" s="154" t="s">
        <v>83</v>
      </c>
      <c r="DD35" s="154" t="s">
        <v>83</v>
      </c>
      <c r="DE35" s="154" t="s">
        <v>83</v>
      </c>
      <c r="DF35" s="154" t="s">
        <v>83</v>
      </c>
      <c r="DG35" s="154" t="s">
        <v>83</v>
      </c>
      <c r="DH35" s="154" t="s">
        <v>83</v>
      </c>
      <c r="DI35" s="154" t="s">
        <v>83</v>
      </c>
      <c r="DJ35" s="154" t="s">
        <v>83</v>
      </c>
      <c r="DK35" s="154" t="s">
        <v>83</v>
      </c>
      <c r="DL35" s="154" t="s">
        <v>83</v>
      </c>
      <c r="DM35" s="154" t="s">
        <v>83</v>
      </c>
      <c r="DN35" s="154">
        <v>0</v>
      </c>
      <c r="DO35" s="154">
        <v>0</v>
      </c>
      <c r="DP35" s="154">
        <v>1</v>
      </c>
      <c r="DQ35" s="154">
        <v>1</v>
      </c>
      <c r="DU35" s="154">
        <v>1013</v>
      </c>
      <c r="DV35" s="154" t="s">
        <v>448</v>
      </c>
      <c r="DW35" s="154" t="s">
        <v>448</v>
      </c>
      <c r="DX35" s="154">
        <v>1</v>
      </c>
      <c r="DZ35" s="154" t="s">
        <v>83</v>
      </c>
      <c r="EA35" s="154" t="s">
        <v>83</v>
      </c>
      <c r="EB35" s="154" t="s">
        <v>83</v>
      </c>
      <c r="EC35" s="154" t="s">
        <v>83</v>
      </c>
      <c r="EE35" s="154">
        <v>80116048</v>
      </c>
      <c r="EF35" s="154">
        <v>3</v>
      </c>
      <c r="EG35" s="154" t="s">
        <v>658</v>
      </c>
      <c r="EH35" s="154">
        <v>0</v>
      </c>
      <c r="EI35" s="154" t="s">
        <v>83</v>
      </c>
      <c r="EJ35" s="154">
        <v>2</v>
      </c>
      <c r="EK35" s="154">
        <v>108001</v>
      </c>
      <c r="EL35" s="154" t="s">
        <v>659</v>
      </c>
      <c r="EM35" s="154" t="s">
        <v>660</v>
      </c>
      <c r="EO35" s="154" t="s">
        <v>83</v>
      </c>
      <c r="EQ35" s="154">
        <v>1310720</v>
      </c>
      <c r="ER35" s="154">
        <v>0</v>
      </c>
      <c r="ES35" s="154">
        <v>0</v>
      </c>
      <c r="ET35" s="154">
        <v>0</v>
      </c>
      <c r="EU35" s="154">
        <v>0</v>
      </c>
      <c r="EV35" s="154">
        <v>0</v>
      </c>
      <c r="EW35" s="154">
        <v>0</v>
      </c>
      <c r="EX35" s="154">
        <v>0</v>
      </c>
      <c r="FQ35" s="154">
        <v>0</v>
      </c>
      <c r="FR35" s="154">
        <v>0</v>
      </c>
      <c r="FS35" s="154">
        <v>0</v>
      </c>
      <c r="FX35" s="154">
        <v>97</v>
      </c>
      <c r="FY35" s="154">
        <v>51</v>
      </c>
      <c r="GA35" s="154" t="s">
        <v>83</v>
      </c>
      <c r="GD35" s="154">
        <v>1</v>
      </c>
      <c r="GF35" s="154">
        <v>274903907</v>
      </c>
      <c r="GG35" s="154">
        <v>2</v>
      </c>
      <c r="GH35" s="154">
        <v>1</v>
      </c>
      <c r="GI35" s="154">
        <v>-2</v>
      </c>
      <c r="GJ35" s="154">
        <v>0</v>
      </c>
      <c r="GK35" s="154">
        <v>0</v>
      </c>
      <c r="GL35" s="154">
        <f t="shared" si="18"/>
        <v>0</v>
      </c>
      <c r="GM35" s="154">
        <f t="shared" si="19"/>
        <v>96.74</v>
      </c>
      <c r="GN35" s="154">
        <f t="shared" si="20"/>
        <v>0</v>
      </c>
      <c r="GO35" s="154">
        <f t="shared" si="21"/>
        <v>96.74</v>
      </c>
      <c r="GP35" s="154">
        <f t="shared" si="22"/>
        <v>0</v>
      </c>
      <c r="GR35" s="154">
        <v>0</v>
      </c>
      <c r="GS35" s="154">
        <v>3</v>
      </c>
      <c r="GT35" s="154">
        <v>0</v>
      </c>
      <c r="GU35" s="154" t="s">
        <v>83</v>
      </c>
      <c r="GV35" s="154">
        <f t="shared" si="23"/>
        <v>0</v>
      </c>
      <c r="GW35" s="154">
        <v>1</v>
      </c>
      <c r="GX35" s="154">
        <f t="shared" si="24"/>
        <v>0</v>
      </c>
      <c r="HA35" s="154">
        <v>0</v>
      </c>
      <c r="HB35" s="154">
        <v>0</v>
      </c>
      <c r="HC35" s="154">
        <f>0</f>
        <v>0</v>
      </c>
      <c r="HE35" s="154" t="s">
        <v>83</v>
      </c>
      <c r="HF35" s="154" t="s">
        <v>83</v>
      </c>
      <c r="HM35" s="154" t="s">
        <v>83</v>
      </c>
      <c r="HN35" s="154" t="s">
        <v>446</v>
      </c>
      <c r="HO35" s="154" t="s">
        <v>449</v>
      </c>
      <c r="HP35" s="154" t="s">
        <v>659</v>
      </c>
      <c r="HQ35" s="154" t="s">
        <v>659</v>
      </c>
      <c r="HS35" s="154">
        <v>0</v>
      </c>
      <c r="IK35" s="154">
        <v>0</v>
      </c>
    </row>
    <row r="36" spans="1:245" x14ac:dyDescent="0.2">
      <c r="A36" s="154">
        <v>17</v>
      </c>
      <c r="B36" s="154">
        <v>1</v>
      </c>
      <c r="C36" s="154">
        <f>ROW(SmtRes!A40)</f>
        <v>40</v>
      </c>
      <c r="D36" s="154">
        <f>ROW(EtalonRes!A40)</f>
        <v>40</v>
      </c>
      <c r="E36" s="154" t="s">
        <v>482</v>
      </c>
      <c r="F36" s="154" t="s">
        <v>671</v>
      </c>
      <c r="G36" s="154" t="s">
        <v>672</v>
      </c>
      <c r="H36" s="154" t="s">
        <v>545</v>
      </c>
      <c r="I36" s="154">
        <v>4</v>
      </c>
      <c r="J36" s="154">
        <v>0</v>
      </c>
      <c r="K36" s="154">
        <v>4</v>
      </c>
      <c r="O36" s="154">
        <f>ROUND(CP36,2)</f>
        <v>1107.6099999999999</v>
      </c>
      <c r="P36" s="154">
        <f>SUMIF(SmtRes!AQ35:'SmtRes'!AQ40,"=1",SmtRes!DF35:'SmtRes'!DF40)</f>
        <v>0</v>
      </c>
      <c r="Q36" s="154">
        <f>SUMIF(SmtRes!AQ35:'SmtRes'!AQ40,"=1",SmtRes!DG35:'SmtRes'!DG40)</f>
        <v>74.22</v>
      </c>
      <c r="R36" s="154">
        <f>SUMIF(SmtRes!AQ35:'SmtRes'!AQ40,"=1",SmtRes!DH35:'SmtRes'!DH40)</f>
        <v>66.03</v>
      </c>
      <c r="S36" s="154">
        <f>SUMIF(SmtRes!AQ35:'SmtRes'!AQ40,"=1",SmtRes!DI35:'SmtRes'!DI40)</f>
        <v>967.36</v>
      </c>
      <c r="T36" s="154">
        <f t="shared" si="12"/>
        <v>0</v>
      </c>
      <c r="U36" s="154">
        <f>SUMIF(SmtRes!AQ35:'SmtRes'!AQ40,"=1",SmtRes!CV35:'SmtRes'!CV40)</f>
        <v>1.236</v>
      </c>
      <c r="V36" s="154">
        <f>SUMIF(SmtRes!AQ35:'SmtRes'!AQ40,"=1",SmtRes!CW35:'SmtRes'!CW40)</f>
        <v>7.1999999999999995E-2</v>
      </c>
      <c r="W36" s="154">
        <f t="shared" si="13"/>
        <v>0</v>
      </c>
      <c r="X36" s="154">
        <f t="shared" si="14"/>
        <v>1002.39</v>
      </c>
      <c r="Y36" s="154">
        <f t="shared" si="14"/>
        <v>527.03</v>
      </c>
      <c r="AA36" s="154">
        <v>82937233</v>
      </c>
      <c r="AB36" s="154">
        <f t="shared" si="15"/>
        <v>260.39280000000002</v>
      </c>
      <c r="AC36" s="154">
        <f>ROUND((0),6)</f>
        <v>0</v>
      </c>
      <c r="AD36" s="154">
        <f>ROUND((((SUM(SmtRes!BR35:'SmtRes'!BR40))-(SUM(SmtRes!BS35:'SmtRes'!BS40)))+AE36),6)</f>
        <v>18.55395</v>
      </c>
      <c r="AE36" s="154">
        <f>ROUND((SUM(SmtRes!BS35:'SmtRes'!BS40)),6)</f>
        <v>16.50582</v>
      </c>
      <c r="AF36" s="154">
        <f>ROUND((SUM(SmtRes!BT35:'SmtRes'!BT40)),6)</f>
        <v>241.83885000000001</v>
      </c>
      <c r="AG36" s="154">
        <f t="shared" si="16"/>
        <v>0</v>
      </c>
      <c r="AH36" s="154">
        <f>(SUM(SmtRes!BU35:'SmtRes'!BU40))</f>
        <v>0.309</v>
      </c>
      <c r="AI36" s="154">
        <f>(SUM(SmtRes!BV35:'SmtRes'!BV40))</f>
        <v>1.7999999999999999E-2</v>
      </c>
      <c r="AJ36" s="154">
        <f t="shared" si="17"/>
        <v>0</v>
      </c>
      <c r="AK36" s="154">
        <v>929.99260000000004</v>
      </c>
      <c r="AL36" s="154">
        <v>6.9972000000000003</v>
      </c>
      <c r="AM36" s="154">
        <v>61.846499999999992</v>
      </c>
      <c r="AN36" s="154">
        <v>55.01939999999999</v>
      </c>
      <c r="AO36" s="154">
        <v>806.12950000000001</v>
      </c>
      <c r="AP36" s="154">
        <v>0</v>
      </c>
      <c r="AQ36" s="154">
        <v>1.03</v>
      </c>
      <c r="AR36" s="154">
        <v>0.06</v>
      </c>
      <c r="AS36" s="154">
        <v>0</v>
      </c>
      <c r="AT36" s="154">
        <v>97</v>
      </c>
      <c r="AU36" s="154">
        <v>51</v>
      </c>
      <c r="AV36" s="154">
        <v>1</v>
      </c>
      <c r="AW36" s="154">
        <v>1</v>
      </c>
      <c r="AZ36" s="154">
        <v>1</v>
      </c>
      <c r="BA36" s="154">
        <v>1</v>
      </c>
      <c r="BB36" s="154">
        <v>1</v>
      </c>
      <c r="BC36" s="154">
        <v>1</v>
      </c>
      <c r="BD36" s="154" t="s">
        <v>83</v>
      </c>
      <c r="BE36" s="154" t="s">
        <v>83</v>
      </c>
      <c r="BF36" s="154" t="s">
        <v>83</v>
      </c>
      <c r="BG36" s="154" t="s">
        <v>83</v>
      </c>
      <c r="BH36" s="154">
        <v>0</v>
      </c>
      <c r="BI36" s="154">
        <v>2</v>
      </c>
      <c r="BJ36" s="154" t="s">
        <v>673</v>
      </c>
      <c r="BM36" s="154">
        <v>108001</v>
      </c>
      <c r="BN36" s="154">
        <v>0</v>
      </c>
      <c r="BO36" s="154" t="s">
        <v>83</v>
      </c>
      <c r="BP36" s="154">
        <v>0</v>
      </c>
      <c r="BQ36" s="154">
        <v>3</v>
      </c>
      <c r="BR36" s="154">
        <v>0</v>
      </c>
      <c r="BS36" s="154">
        <v>1</v>
      </c>
      <c r="BT36" s="154">
        <v>1</v>
      </c>
      <c r="BU36" s="154">
        <v>1</v>
      </c>
      <c r="BV36" s="154">
        <v>1</v>
      </c>
      <c r="BW36" s="154">
        <v>1</v>
      </c>
      <c r="BX36" s="154">
        <v>1</v>
      </c>
      <c r="BY36" s="154" t="s">
        <v>83</v>
      </c>
      <c r="BZ36" s="154">
        <v>97</v>
      </c>
      <c r="CA36" s="154">
        <v>51</v>
      </c>
      <c r="CB36" s="154" t="s">
        <v>83</v>
      </c>
      <c r="CE36" s="154">
        <v>0</v>
      </c>
      <c r="CF36" s="154">
        <v>0</v>
      </c>
      <c r="CG36" s="154">
        <v>0</v>
      </c>
      <c r="CM36" s="154">
        <v>0</v>
      </c>
      <c r="CN36" s="154" t="s">
        <v>655</v>
      </c>
      <c r="CO36" s="154">
        <v>0</v>
      </c>
      <c r="CP36" s="154">
        <f>(P36+Q36+S36+R36)</f>
        <v>1107.6099999999999</v>
      </c>
      <c r="CQ36" s="154">
        <f>SUMIF(SmtRes!AQ35:'SmtRes'!AQ40,"=1",SmtRes!AA35:'SmtRes'!AA40)</f>
        <v>197.67</v>
      </c>
      <c r="CR36" s="154">
        <f>SUMIF(SmtRes!AQ35:'SmtRes'!AQ40,"=1",SmtRes!AB35:'SmtRes'!AB40)</f>
        <v>2061.5500000000002</v>
      </c>
      <c r="CS36" s="154">
        <f>SUMIF(SmtRes!AQ35:'SmtRes'!AQ40,"=1",SmtRes!AC35:'SmtRes'!AC40)</f>
        <v>1833.98</v>
      </c>
      <c r="CT36" s="154">
        <f>SUMIF(SmtRes!AQ35:'SmtRes'!AQ40,"=1",SmtRes!AD35:'SmtRes'!AD40)</f>
        <v>782.65</v>
      </c>
      <c r="CU36" s="154">
        <f>AG36</f>
        <v>0</v>
      </c>
      <c r="CV36" s="154">
        <f>SUMIF(SmtRes!AQ35:'SmtRes'!AQ40,"=1",SmtRes!BU35:'SmtRes'!BU40)</f>
        <v>0.309</v>
      </c>
      <c r="CW36" s="154">
        <f>SUMIF(SmtRes!AQ35:'SmtRes'!AQ40,"=1",SmtRes!BV35:'SmtRes'!BV40)</f>
        <v>1.7999999999999999E-2</v>
      </c>
      <c r="CX36" s="154">
        <f>AJ36</f>
        <v>0</v>
      </c>
      <c r="CY36" s="154">
        <f>(((S36+R36)*AT36)/100)</f>
        <v>1002.3883000000002</v>
      </c>
      <c r="CZ36" s="154">
        <f>(((S36+R36)*AU36)/100)</f>
        <v>527.02890000000002</v>
      </c>
      <c r="DC36" s="154" t="s">
        <v>83</v>
      </c>
      <c r="DD36" s="154" t="s">
        <v>656</v>
      </c>
      <c r="DE36" s="154" t="s">
        <v>657</v>
      </c>
      <c r="DF36" s="154" t="s">
        <v>657</v>
      </c>
      <c r="DG36" s="154" t="s">
        <v>657</v>
      </c>
      <c r="DH36" s="154" t="s">
        <v>83</v>
      </c>
      <c r="DI36" s="154" t="s">
        <v>657</v>
      </c>
      <c r="DJ36" s="154" t="s">
        <v>657</v>
      </c>
      <c r="DK36" s="154" t="s">
        <v>83</v>
      </c>
      <c r="DL36" s="154" t="s">
        <v>83</v>
      </c>
      <c r="DM36" s="154" t="s">
        <v>83</v>
      </c>
      <c r="DN36" s="154">
        <v>0</v>
      </c>
      <c r="DO36" s="154">
        <v>0</v>
      </c>
      <c r="DP36" s="154">
        <v>1</v>
      </c>
      <c r="DQ36" s="154">
        <v>1</v>
      </c>
      <c r="DU36" s="154">
        <v>1013</v>
      </c>
      <c r="DV36" s="154" t="s">
        <v>545</v>
      </c>
      <c r="DW36" s="154" t="s">
        <v>545</v>
      </c>
      <c r="DX36" s="154">
        <v>1</v>
      </c>
      <c r="DZ36" s="154" t="s">
        <v>83</v>
      </c>
      <c r="EA36" s="154" t="s">
        <v>83</v>
      </c>
      <c r="EB36" s="154" t="s">
        <v>83</v>
      </c>
      <c r="EC36" s="154" t="s">
        <v>83</v>
      </c>
      <c r="EE36" s="154">
        <v>80116048</v>
      </c>
      <c r="EF36" s="154">
        <v>3</v>
      </c>
      <c r="EG36" s="154" t="s">
        <v>658</v>
      </c>
      <c r="EH36" s="154">
        <v>0</v>
      </c>
      <c r="EI36" s="154" t="s">
        <v>83</v>
      </c>
      <c r="EJ36" s="154">
        <v>2</v>
      </c>
      <c r="EK36" s="154">
        <v>108001</v>
      </c>
      <c r="EL36" s="154" t="s">
        <v>659</v>
      </c>
      <c r="EM36" s="154" t="s">
        <v>660</v>
      </c>
      <c r="EO36" s="154" t="s">
        <v>661</v>
      </c>
      <c r="EQ36" s="154">
        <v>1310720</v>
      </c>
      <c r="ER36" s="154">
        <v>0</v>
      </c>
      <c r="ES36" s="154">
        <v>0</v>
      </c>
      <c r="ET36" s="154">
        <v>0</v>
      </c>
      <c r="EU36" s="154">
        <v>0</v>
      </c>
      <c r="EV36" s="154">
        <v>0</v>
      </c>
      <c r="EW36" s="154">
        <v>1.03</v>
      </c>
      <c r="EX36" s="154">
        <v>0.06</v>
      </c>
      <c r="EY36" s="154">
        <v>0</v>
      </c>
      <c r="FQ36" s="154">
        <v>0</v>
      </c>
      <c r="FR36" s="154">
        <v>0</v>
      </c>
      <c r="FS36" s="154">
        <v>0</v>
      </c>
      <c r="FX36" s="154">
        <v>97</v>
      </c>
      <c r="FY36" s="154">
        <v>51</v>
      </c>
      <c r="GA36" s="154" t="s">
        <v>83</v>
      </c>
      <c r="GD36" s="154">
        <v>1</v>
      </c>
      <c r="GF36" s="154">
        <v>758000757</v>
      </c>
      <c r="GG36" s="154">
        <v>2</v>
      </c>
      <c r="GH36" s="154">
        <v>1</v>
      </c>
      <c r="GI36" s="154">
        <v>-2</v>
      </c>
      <c r="GJ36" s="154">
        <v>0</v>
      </c>
      <c r="GK36" s="154">
        <v>0</v>
      </c>
      <c r="GL36" s="154">
        <f t="shared" si="18"/>
        <v>0</v>
      </c>
      <c r="GM36" s="154">
        <f t="shared" si="19"/>
        <v>2637.03</v>
      </c>
      <c r="GN36" s="154">
        <f t="shared" si="20"/>
        <v>0</v>
      </c>
      <c r="GO36" s="154">
        <f t="shared" si="21"/>
        <v>2637.03</v>
      </c>
      <c r="GP36" s="154">
        <f t="shared" si="22"/>
        <v>0</v>
      </c>
      <c r="GR36" s="154">
        <v>0</v>
      </c>
      <c r="GS36" s="154">
        <v>3</v>
      </c>
      <c r="GT36" s="154">
        <v>0</v>
      </c>
      <c r="GU36" s="154" t="s">
        <v>83</v>
      </c>
      <c r="GV36" s="154">
        <f t="shared" si="23"/>
        <v>0</v>
      </c>
      <c r="GW36" s="154">
        <v>1</v>
      </c>
      <c r="GX36" s="154">
        <f t="shared" si="24"/>
        <v>0</v>
      </c>
      <c r="HA36" s="154">
        <v>0</v>
      </c>
      <c r="HB36" s="154">
        <v>0</v>
      </c>
      <c r="HC36" s="154">
        <f>GV36*GW36</f>
        <v>0</v>
      </c>
      <c r="HE36" s="154" t="s">
        <v>83</v>
      </c>
      <c r="HF36" s="154" t="s">
        <v>83</v>
      </c>
      <c r="HM36" s="154" t="s">
        <v>83</v>
      </c>
      <c r="HN36" s="154" t="s">
        <v>446</v>
      </c>
      <c r="HO36" s="154" t="s">
        <v>449</v>
      </c>
      <c r="HP36" s="154" t="s">
        <v>659</v>
      </c>
      <c r="HQ36" s="154" t="s">
        <v>659</v>
      </c>
      <c r="HS36" s="154">
        <v>0</v>
      </c>
      <c r="IK36" s="154">
        <v>0</v>
      </c>
    </row>
    <row r="37" spans="1:245" x14ac:dyDescent="0.2">
      <c r="A37" s="154">
        <v>18</v>
      </c>
      <c r="B37" s="154">
        <v>1</v>
      </c>
      <c r="C37" s="154">
        <v>40</v>
      </c>
      <c r="E37" s="154" t="s">
        <v>485</v>
      </c>
      <c r="F37" s="154" t="s">
        <v>662</v>
      </c>
      <c r="G37" s="154" t="s">
        <v>663</v>
      </c>
      <c r="H37" s="154" t="s">
        <v>448</v>
      </c>
      <c r="I37" s="154">
        <f>J37</f>
        <v>2</v>
      </c>
      <c r="J37" s="154">
        <v>2</v>
      </c>
      <c r="K37" s="154">
        <v>2</v>
      </c>
      <c r="O37" s="154">
        <f>ROUND(P37,2)</f>
        <v>64.489999999999995</v>
      </c>
      <c r="P37" s="154">
        <f>ROUND(ROUND(ROUND(SUMIF(SmtRes!AQ35:'SmtRes'!AQ40,"=1",SmtRes!CU35:'SmtRes'!CU40),2),2)*I37/100,2)</f>
        <v>64.489999999999995</v>
      </c>
      <c r="Q37" s="154">
        <f>ROUND(CR37*I37,2)</f>
        <v>0</v>
      </c>
      <c r="R37" s="154">
        <f>ROUND(CS37*I37,2)</f>
        <v>0</v>
      </c>
      <c r="S37" s="154">
        <f>ROUND(CT37*I37,2)</f>
        <v>0</v>
      </c>
      <c r="T37" s="154">
        <f t="shared" si="12"/>
        <v>0</v>
      </c>
      <c r="U37" s="154">
        <f>ROUND(CV37*I37,7)</f>
        <v>0</v>
      </c>
      <c r="V37" s="154">
        <f>ROUND(CW37*I37,7)</f>
        <v>0</v>
      </c>
      <c r="W37" s="154">
        <f t="shared" si="13"/>
        <v>0</v>
      </c>
      <c r="X37" s="154">
        <f t="shared" si="14"/>
        <v>0</v>
      </c>
      <c r="Y37" s="154">
        <f t="shared" si="14"/>
        <v>0</v>
      </c>
      <c r="AA37" s="154">
        <v>82937233</v>
      </c>
      <c r="AB37" s="154">
        <f t="shared" si="15"/>
        <v>0</v>
      </c>
      <c r="AC37" s="154">
        <f>ROUND((ES37),6)</f>
        <v>0</v>
      </c>
      <c r="AD37" s="154">
        <f>ROUND((((ET37)-(EU37))+AE37),6)</f>
        <v>0</v>
      </c>
      <c r="AE37" s="154">
        <f>ROUND((EU37),6)</f>
        <v>0</v>
      </c>
      <c r="AF37" s="154">
        <f>ROUND((EV37),6)</f>
        <v>0</v>
      </c>
      <c r="AG37" s="154">
        <f t="shared" si="16"/>
        <v>0</v>
      </c>
      <c r="AH37" s="154">
        <f>(EW37)</f>
        <v>0</v>
      </c>
      <c r="AI37" s="154">
        <f>(EX37)</f>
        <v>0</v>
      </c>
      <c r="AJ37" s="154">
        <f t="shared" si="17"/>
        <v>0</v>
      </c>
      <c r="AK37" s="154">
        <v>0</v>
      </c>
      <c r="AL37" s="154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97</v>
      </c>
      <c r="AU37" s="154">
        <v>51</v>
      </c>
      <c r="AV37" s="154">
        <v>1</v>
      </c>
      <c r="AW37" s="154">
        <v>1</v>
      </c>
      <c r="AZ37" s="154">
        <v>1</v>
      </c>
      <c r="BA37" s="154">
        <v>1</v>
      </c>
      <c r="BB37" s="154">
        <v>1</v>
      </c>
      <c r="BC37" s="154">
        <v>1</v>
      </c>
      <c r="BD37" s="154" t="s">
        <v>83</v>
      </c>
      <c r="BE37" s="154" t="s">
        <v>83</v>
      </c>
      <c r="BF37" s="154" t="s">
        <v>83</v>
      </c>
      <c r="BG37" s="154" t="s">
        <v>83</v>
      </c>
      <c r="BH37" s="154">
        <v>3</v>
      </c>
      <c r="BI37" s="154">
        <v>2</v>
      </c>
      <c r="BJ37" s="154" t="s">
        <v>83</v>
      </c>
      <c r="BM37" s="154">
        <v>108001</v>
      </c>
      <c r="BN37" s="154">
        <v>0</v>
      </c>
      <c r="BO37" s="154" t="s">
        <v>83</v>
      </c>
      <c r="BP37" s="154">
        <v>0</v>
      </c>
      <c r="BQ37" s="154">
        <v>3</v>
      </c>
      <c r="BR37" s="154">
        <v>0</v>
      </c>
      <c r="BS37" s="154">
        <v>1</v>
      </c>
      <c r="BT37" s="154">
        <v>1</v>
      </c>
      <c r="BU37" s="154">
        <v>1</v>
      </c>
      <c r="BV37" s="154">
        <v>1</v>
      </c>
      <c r="BW37" s="154">
        <v>1</v>
      </c>
      <c r="BX37" s="154">
        <v>1</v>
      </c>
      <c r="BY37" s="154" t="s">
        <v>83</v>
      </c>
      <c r="BZ37" s="154">
        <v>97</v>
      </c>
      <c r="CA37" s="154">
        <v>51</v>
      </c>
      <c r="CB37" s="154" t="s">
        <v>83</v>
      </c>
      <c r="CE37" s="154">
        <v>0</v>
      </c>
      <c r="CF37" s="154">
        <v>0</v>
      </c>
      <c r="CG37" s="154">
        <v>0</v>
      </c>
      <c r="CM37" s="154">
        <v>0</v>
      </c>
      <c r="CN37" s="154" t="s">
        <v>83</v>
      </c>
      <c r="CO37" s="154">
        <v>0</v>
      </c>
      <c r="CP37" s="154">
        <f>0</f>
        <v>0</v>
      </c>
      <c r="CQ37" s="154">
        <f>0</f>
        <v>0</v>
      </c>
      <c r="CR37" s="154">
        <f>0</f>
        <v>0</v>
      </c>
      <c r="CS37" s="154">
        <f>0</f>
        <v>0</v>
      </c>
      <c r="CT37" s="154">
        <f>0</f>
        <v>0</v>
      </c>
      <c r="CU37" s="154">
        <f>0</f>
        <v>0</v>
      </c>
      <c r="CV37" s="154">
        <f>0</f>
        <v>0</v>
      </c>
      <c r="CW37" s="154">
        <f>0</f>
        <v>0</v>
      </c>
      <c r="CX37" s="154">
        <f>0</f>
        <v>0</v>
      </c>
      <c r="CY37" s="154">
        <f>0</f>
        <v>0</v>
      </c>
      <c r="CZ37" s="154">
        <f>0</f>
        <v>0</v>
      </c>
      <c r="DC37" s="154" t="s">
        <v>83</v>
      </c>
      <c r="DD37" s="154" t="s">
        <v>83</v>
      </c>
      <c r="DE37" s="154" t="s">
        <v>83</v>
      </c>
      <c r="DF37" s="154" t="s">
        <v>83</v>
      </c>
      <c r="DG37" s="154" t="s">
        <v>83</v>
      </c>
      <c r="DH37" s="154" t="s">
        <v>83</v>
      </c>
      <c r="DI37" s="154" t="s">
        <v>83</v>
      </c>
      <c r="DJ37" s="154" t="s">
        <v>83</v>
      </c>
      <c r="DK37" s="154" t="s">
        <v>83</v>
      </c>
      <c r="DL37" s="154" t="s">
        <v>83</v>
      </c>
      <c r="DM37" s="154" t="s">
        <v>83</v>
      </c>
      <c r="DN37" s="154">
        <v>0</v>
      </c>
      <c r="DO37" s="154">
        <v>0</v>
      </c>
      <c r="DP37" s="154">
        <v>1</v>
      </c>
      <c r="DQ37" s="154">
        <v>1</v>
      </c>
      <c r="DU37" s="154">
        <v>1013</v>
      </c>
      <c r="DV37" s="154" t="s">
        <v>448</v>
      </c>
      <c r="DW37" s="154" t="s">
        <v>448</v>
      </c>
      <c r="DX37" s="154">
        <v>1</v>
      </c>
      <c r="DZ37" s="154" t="s">
        <v>83</v>
      </c>
      <c r="EA37" s="154" t="s">
        <v>83</v>
      </c>
      <c r="EB37" s="154" t="s">
        <v>83</v>
      </c>
      <c r="EC37" s="154" t="s">
        <v>83</v>
      </c>
      <c r="EE37" s="154">
        <v>80116048</v>
      </c>
      <c r="EF37" s="154">
        <v>3</v>
      </c>
      <c r="EG37" s="154" t="s">
        <v>658</v>
      </c>
      <c r="EH37" s="154">
        <v>0</v>
      </c>
      <c r="EI37" s="154" t="s">
        <v>83</v>
      </c>
      <c r="EJ37" s="154">
        <v>2</v>
      </c>
      <c r="EK37" s="154">
        <v>108001</v>
      </c>
      <c r="EL37" s="154" t="s">
        <v>659</v>
      </c>
      <c r="EM37" s="154" t="s">
        <v>660</v>
      </c>
      <c r="EO37" s="154" t="s">
        <v>83</v>
      </c>
      <c r="EQ37" s="154">
        <v>1310720</v>
      </c>
      <c r="ER37" s="154">
        <v>0</v>
      </c>
      <c r="ES37" s="154">
        <v>0</v>
      </c>
      <c r="ET37" s="154">
        <v>0</v>
      </c>
      <c r="EU37" s="154">
        <v>0</v>
      </c>
      <c r="EV37" s="154">
        <v>0</v>
      </c>
      <c r="EW37" s="154">
        <v>0</v>
      </c>
      <c r="EX37" s="154">
        <v>0</v>
      </c>
      <c r="FQ37" s="154">
        <v>0</v>
      </c>
      <c r="FR37" s="154">
        <v>0</v>
      </c>
      <c r="FS37" s="154">
        <v>0</v>
      </c>
      <c r="FX37" s="154">
        <v>97</v>
      </c>
      <c r="FY37" s="154">
        <v>51</v>
      </c>
      <c r="GA37" s="154" t="s">
        <v>83</v>
      </c>
      <c r="GD37" s="154">
        <v>1</v>
      </c>
      <c r="GF37" s="154">
        <v>274903907</v>
      </c>
      <c r="GG37" s="154">
        <v>2</v>
      </c>
      <c r="GH37" s="154">
        <v>1</v>
      </c>
      <c r="GI37" s="154">
        <v>-2</v>
      </c>
      <c r="GJ37" s="154">
        <v>0</v>
      </c>
      <c r="GK37" s="154">
        <v>0</v>
      </c>
      <c r="GL37" s="154">
        <f t="shared" si="18"/>
        <v>0</v>
      </c>
      <c r="GM37" s="154">
        <f t="shared" si="19"/>
        <v>64.489999999999995</v>
      </c>
      <c r="GN37" s="154">
        <f t="shared" si="20"/>
        <v>0</v>
      </c>
      <c r="GO37" s="154">
        <f t="shared" si="21"/>
        <v>64.489999999999995</v>
      </c>
      <c r="GP37" s="154">
        <f t="shared" si="22"/>
        <v>0</v>
      </c>
      <c r="GR37" s="154">
        <v>0</v>
      </c>
      <c r="GS37" s="154">
        <v>3</v>
      </c>
      <c r="GT37" s="154">
        <v>0</v>
      </c>
      <c r="GU37" s="154" t="s">
        <v>83</v>
      </c>
      <c r="GV37" s="154">
        <f t="shared" si="23"/>
        <v>0</v>
      </c>
      <c r="GW37" s="154">
        <v>1</v>
      </c>
      <c r="GX37" s="154">
        <f t="shared" si="24"/>
        <v>0</v>
      </c>
      <c r="HA37" s="154">
        <v>0</v>
      </c>
      <c r="HB37" s="154">
        <v>0</v>
      </c>
      <c r="HC37" s="154">
        <f>0</f>
        <v>0</v>
      </c>
      <c r="HE37" s="154" t="s">
        <v>83</v>
      </c>
      <c r="HF37" s="154" t="s">
        <v>83</v>
      </c>
      <c r="HM37" s="154" t="s">
        <v>83</v>
      </c>
      <c r="HN37" s="154" t="s">
        <v>446</v>
      </c>
      <c r="HO37" s="154" t="s">
        <v>449</v>
      </c>
      <c r="HP37" s="154" t="s">
        <v>659</v>
      </c>
      <c r="HQ37" s="154" t="s">
        <v>659</v>
      </c>
      <c r="HS37" s="154">
        <v>0</v>
      </c>
      <c r="IK37" s="154">
        <v>0</v>
      </c>
    </row>
    <row r="38" spans="1:245" x14ac:dyDescent="0.2">
      <c r="A38" s="154">
        <v>17</v>
      </c>
      <c r="B38" s="154">
        <v>1</v>
      </c>
      <c r="C38" s="154">
        <f>ROW(SmtRes!A48)</f>
        <v>48</v>
      </c>
      <c r="D38" s="154">
        <f>ROW(EtalonRes!A48)</f>
        <v>48</v>
      </c>
      <c r="E38" s="154" t="s">
        <v>486</v>
      </c>
      <c r="F38" s="154" t="s">
        <v>674</v>
      </c>
      <c r="G38" s="154" t="s">
        <v>675</v>
      </c>
      <c r="H38" s="154" t="s">
        <v>545</v>
      </c>
      <c r="I38" s="154">
        <v>1</v>
      </c>
      <c r="J38" s="154">
        <v>0</v>
      </c>
      <c r="K38" s="154">
        <v>1</v>
      </c>
      <c r="O38" s="154">
        <f>ROUND(CP38,2)</f>
        <v>635.95000000000005</v>
      </c>
      <c r="P38" s="154">
        <f>SUMIF(SmtRes!AQ41:'SmtRes'!AQ48,"=1",SmtRes!DF41:'SmtRes'!DF48)</f>
        <v>0</v>
      </c>
      <c r="Q38" s="154">
        <f>SUMIF(SmtRes!AQ41:'SmtRes'!AQ48,"=1",SmtRes!DG41:'SmtRes'!DG48)</f>
        <v>31.63</v>
      </c>
      <c r="R38" s="154">
        <f>SUMIF(SmtRes!AQ41:'SmtRes'!AQ48,"=1",SmtRes!DH41:'SmtRes'!DH48)</f>
        <v>33.770000000000003</v>
      </c>
      <c r="S38" s="154">
        <f>SUMIF(SmtRes!AQ41:'SmtRes'!AQ48,"=1",SmtRes!DI41:'SmtRes'!DI48)</f>
        <v>570.54999999999995</v>
      </c>
      <c r="T38" s="154">
        <f t="shared" si="12"/>
        <v>0</v>
      </c>
      <c r="U38" s="154">
        <f>SUMIF(SmtRes!AQ41:'SmtRes'!AQ48,"=1",SmtRes!CV41:'SmtRes'!CV48)</f>
        <v>0.72899999999999998</v>
      </c>
      <c r="V38" s="154">
        <f>SUMIF(SmtRes!AQ41:'SmtRes'!AQ48,"=1",SmtRes!CW41:'SmtRes'!CW48)</f>
        <v>3.9E-2</v>
      </c>
      <c r="W38" s="154">
        <f t="shared" si="13"/>
        <v>0</v>
      </c>
      <c r="X38" s="154">
        <f t="shared" si="14"/>
        <v>586.19000000000005</v>
      </c>
      <c r="Y38" s="154">
        <f t="shared" si="14"/>
        <v>308.2</v>
      </c>
      <c r="AA38" s="154">
        <v>82937233</v>
      </c>
      <c r="AB38" s="154">
        <f t="shared" si="15"/>
        <v>601.97712000000001</v>
      </c>
      <c r="AC38" s="154">
        <f>ROUND((0),6)</f>
        <v>0</v>
      </c>
      <c r="AD38" s="154">
        <f>ROUND((((SUM(SmtRes!BR41:'SmtRes'!BR48))-(SUM(SmtRes!BS41:'SmtRes'!BS48)))+AE38),6)</f>
        <v>31.425270000000001</v>
      </c>
      <c r="AE38" s="154">
        <f>ROUND((SUM(SmtRes!BS41:'SmtRes'!BS48)),6)</f>
        <v>33.765059999999998</v>
      </c>
      <c r="AF38" s="154">
        <f>ROUND((SUM(SmtRes!BT41:'SmtRes'!BT48)),6)</f>
        <v>570.55184999999994</v>
      </c>
      <c r="AG38" s="154">
        <f t="shared" si="16"/>
        <v>0</v>
      </c>
      <c r="AH38" s="154">
        <f>(SUM(SmtRes!BU41:'SmtRes'!BU48))</f>
        <v>0.72899999999999998</v>
      </c>
      <c r="AI38" s="154">
        <f>(SUM(SmtRes!BV41:'SmtRes'!BV48))</f>
        <v>3.9E-2</v>
      </c>
      <c r="AJ38" s="154">
        <f t="shared" si="17"/>
        <v>0</v>
      </c>
      <c r="AK38" s="154">
        <v>2230.2516000000001</v>
      </c>
      <c r="AL38" s="154">
        <v>111.111</v>
      </c>
      <c r="AM38" s="154">
        <v>104.7509</v>
      </c>
      <c r="AN38" s="154">
        <v>112.55019999999999</v>
      </c>
      <c r="AO38" s="154">
        <v>1901.8395</v>
      </c>
      <c r="AP38" s="154">
        <v>0</v>
      </c>
      <c r="AQ38" s="154">
        <v>2.4300000000000002</v>
      </c>
      <c r="AR38" s="154">
        <v>0.13</v>
      </c>
      <c r="AS38" s="154">
        <v>0</v>
      </c>
      <c r="AT38" s="154">
        <v>97</v>
      </c>
      <c r="AU38" s="154">
        <v>51</v>
      </c>
      <c r="AV38" s="154">
        <v>1</v>
      </c>
      <c r="AW38" s="154">
        <v>1</v>
      </c>
      <c r="AZ38" s="154">
        <v>1</v>
      </c>
      <c r="BA38" s="154">
        <v>1</v>
      </c>
      <c r="BB38" s="154">
        <v>1</v>
      </c>
      <c r="BC38" s="154">
        <v>1</v>
      </c>
      <c r="BD38" s="154" t="s">
        <v>83</v>
      </c>
      <c r="BE38" s="154" t="s">
        <v>83</v>
      </c>
      <c r="BF38" s="154" t="s">
        <v>83</v>
      </c>
      <c r="BG38" s="154" t="s">
        <v>83</v>
      </c>
      <c r="BH38" s="154">
        <v>0</v>
      </c>
      <c r="BI38" s="154">
        <v>2</v>
      </c>
      <c r="BJ38" s="154" t="s">
        <v>676</v>
      </c>
      <c r="BM38" s="154">
        <v>108001</v>
      </c>
      <c r="BN38" s="154">
        <v>0</v>
      </c>
      <c r="BO38" s="154" t="s">
        <v>83</v>
      </c>
      <c r="BP38" s="154">
        <v>0</v>
      </c>
      <c r="BQ38" s="154">
        <v>3</v>
      </c>
      <c r="BR38" s="154">
        <v>0</v>
      </c>
      <c r="BS38" s="154">
        <v>1</v>
      </c>
      <c r="BT38" s="154">
        <v>1</v>
      </c>
      <c r="BU38" s="154">
        <v>1</v>
      </c>
      <c r="BV38" s="154">
        <v>1</v>
      </c>
      <c r="BW38" s="154">
        <v>1</v>
      </c>
      <c r="BX38" s="154">
        <v>1</v>
      </c>
      <c r="BY38" s="154" t="s">
        <v>83</v>
      </c>
      <c r="BZ38" s="154">
        <v>97</v>
      </c>
      <c r="CA38" s="154">
        <v>51</v>
      </c>
      <c r="CB38" s="154" t="s">
        <v>83</v>
      </c>
      <c r="CE38" s="154">
        <v>0</v>
      </c>
      <c r="CF38" s="154">
        <v>0</v>
      </c>
      <c r="CG38" s="154">
        <v>0</v>
      </c>
      <c r="CM38" s="154">
        <v>0</v>
      </c>
      <c r="CN38" s="154" t="s">
        <v>655</v>
      </c>
      <c r="CO38" s="154">
        <v>0</v>
      </c>
      <c r="CP38" s="154">
        <f>(P38+Q38+S38+R38)</f>
        <v>635.94999999999993</v>
      </c>
      <c r="CQ38" s="154">
        <f>SUMIF(SmtRes!AQ41:'SmtRes'!AQ48,"=1",SmtRes!AA41:'SmtRes'!AA48)</f>
        <v>1411.5700000000002</v>
      </c>
      <c r="CR38" s="154">
        <f>SUMIF(SmtRes!AQ41:'SmtRes'!AQ48,"=1",SmtRes!AB41:'SmtRes'!AB48)</f>
        <v>2140.7600000000002</v>
      </c>
      <c r="CS38" s="154">
        <f>SUMIF(SmtRes!AQ41:'SmtRes'!AQ48,"=1",SmtRes!AC41:'SmtRes'!AC48)</f>
        <v>2529.02</v>
      </c>
      <c r="CT38" s="154">
        <f>SUMIF(SmtRes!AQ41:'SmtRes'!AQ48,"=1",SmtRes!AD41:'SmtRes'!AD48)</f>
        <v>782.65</v>
      </c>
      <c r="CU38" s="154">
        <f>AG38</f>
        <v>0</v>
      </c>
      <c r="CV38" s="154">
        <f>SUMIF(SmtRes!AQ41:'SmtRes'!AQ48,"=1",SmtRes!BU41:'SmtRes'!BU48)</f>
        <v>0.72899999999999998</v>
      </c>
      <c r="CW38" s="154">
        <f>SUMIF(SmtRes!AQ41:'SmtRes'!AQ48,"=1",SmtRes!BV41:'SmtRes'!BV48)</f>
        <v>3.9E-2</v>
      </c>
      <c r="CX38" s="154">
        <f>AJ38</f>
        <v>0</v>
      </c>
      <c r="CY38" s="154">
        <f>(((S38+R38)*AT38)/100)</f>
        <v>586.19039999999995</v>
      </c>
      <c r="CZ38" s="154">
        <f>(((S38+R38)*AU38)/100)</f>
        <v>308.20319999999998</v>
      </c>
      <c r="DC38" s="154" t="s">
        <v>83</v>
      </c>
      <c r="DD38" s="154" t="s">
        <v>656</v>
      </c>
      <c r="DE38" s="154" t="s">
        <v>657</v>
      </c>
      <c r="DF38" s="154" t="s">
        <v>657</v>
      </c>
      <c r="DG38" s="154" t="s">
        <v>657</v>
      </c>
      <c r="DH38" s="154" t="s">
        <v>83</v>
      </c>
      <c r="DI38" s="154" t="s">
        <v>657</v>
      </c>
      <c r="DJ38" s="154" t="s">
        <v>657</v>
      </c>
      <c r="DK38" s="154" t="s">
        <v>83</v>
      </c>
      <c r="DL38" s="154" t="s">
        <v>83</v>
      </c>
      <c r="DM38" s="154" t="s">
        <v>83</v>
      </c>
      <c r="DN38" s="154">
        <v>0</v>
      </c>
      <c r="DO38" s="154">
        <v>0</v>
      </c>
      <c r="DP38" s="154">
        <v>1</v>
      </c>
      <c r="DQ38" s="154">
        <v>1</v>
      </c>
      <c r="DU38" s="154">
        <v>1013</v>
      </c>
      <c r="DV38" s="154" t="s">
        <v>545</v>
      </c>
      <c r="DW38" s="154" t="s">
        <v>545</v>
      </c>
      <c r="DX38" s="154">
        <v>1</v>
      </c>
      <c r="DZ38" s="154" t="s">
        <v>83</v>
      </c>
      <c r="EA38" s="154" t="s">
        <v>83</v>
      </c>
      <c r="EB38" s="154" t="s">
        <v>83</v>
      </c>
      <c r="EC38" s="154" t="s">
        <v>83</v>
      </c>
      <c r="EE38" s="154">
        <v>80116048</v>
      </c>
      <c r="EF38" s="154">
        <v>3</v>
      </c>
      <c r="EG38" s="154" t="s">
        <v>658</v>
      </c>
      <c r="EH38" s="154">
        <v>0</v>
      </c>
      <c r="EI38" s="154" t="s">
        <v>83</v>
      </c>
      <c r="EJ38" s="154">
        <v>2</v>
      </c>
      <c r="EK38" s="154">
        <v>108001</v>
      </c>
      <c r="EL38" s="154" t="s">
        <v>659</v>
      </c>
      <c r="EM38" s="154" t="s">
        <v>660</v>
      </c>
      <c r="EO38" s="154" t="s">
        <v>661</v>
      </c>
      <c r="EQ38" s="154">
        <v>1310720</v>
      </c>
      <c r="ER38" s="154">
        <v>0</v>
      </c>
      <c r="ES38" s="154">
        <v>0</v>
      </c>
      <c r="ET38" s="154">
        <v>0</v>
      </c>
      <c r="EU38" s="154">
        <v>0</v>
      </c>
      <c r="EV38" s="154">
        <v>0</v>
      </c>
      <c r="EW38" s="154">
        <v>2.4300000000000002</v>
      </c>
      <c r="EX38" s="154">
        <v>0.13</v>
      </c>
      <c r="EY38" s="154">
        <v>0</v>
      </c>
      <c r="FQ38" s="154">
        <v>0</v>
      </c>
      <c r="FR38" s="154">
        <v>0</v>
      </c>
      <c r="FS38" s="154">
        <v>0</v>
      </c>
      <c r="FX38" s="154">
        <v>97</v>
      </c>
      <c r="FY38" s="154">
        <v>51</v>
      </c>
      <c r="GA38" s="154" t="s">
        <v>83</v>
      </c>
      <c r="GD38" s="154">
        <v>1</v>
      </c>
      <c r="GF38" s="154">
        <v>1362847054</v>
      </c>
      <c r="GG38" s="154">
        <v>2</v>
      </c>
      <c r="GH38" s="154">
        <v>1</v>
      </c>
      <c r="GI38" s="154">
        <v>-2</v>
      </c>
      <c r="GJ38" s="154">
        <v>0</v>
      </c>
      <c r="GK38" s="154">
        <v>0</v>
      </c>
      <c r="GL38" s="154">
        <f t="shared" si="18"/>
        <v>0</v>
      </c>
      <c r="GM38" s="154">
        <f t="shared" si="19"/>
        <v>1530.34</v>
      </c>
      <c r="GN38" s="154">
        <f t="shared" si="20"/>
        <v>0</v>
      </c>
      <c r="GO38" s="154">
        <f t="shared" si="21"/>
        <v>1530.34</v>
      </c>
      <c r="GP38" s="154">
        <f t="shared" si="22"/>
        <v>0</v>
      </c>
      <c r="GR38" s="154">
        <v>0</v>
      </c>
      <c r="GS38" s="154">
        <v>3</v>
      </c>
      <c r="GT38" s="154">
        <v>0</v>
      </c>
      <c r="GU38" s="154" t="s">
        <v>83</v>
      </c>
      <c r="GV38" s="154">
        <f t="shared" si="23"/>
        <v>0</v>
      </c>
      <c r="GW38" s="154">
        <v>1</v>
      </c>
      <c r="GX38" s="154">
        <f t="shared" si="24"/>
        <v>0</v>
      </c>
      <c r="HA38" s="154">
        <v>0</v>
      </c>
      <c r="HB38" s="154">
        <v>0</v>
      </c>
      <c r="HC38" s="154">
        <f>GV38*GW38</f>
        <v>0</v>
      </c>
      <c r="HE38" s="154" t="s">
        <v>83</v>
      </c>
      <c r="HF38" s="154" t="s">
        <v>83</v>
      </c>
      <c r="HM38" s="154" t="s">
        <v>83</v>
      </c>
      <c r="HN38" s="154" t="s">
        <v>446</v>
      </c>
      <c r="HO38" s="154" t="s">
        <v>449</v>
      </c>
      <c r="HP38" s="154" t="s">
        <v>659</v>
      </c>
      <c r="HQ38" s="154" t="s">
        <v>659</v>
      </c>
      <c r="HS38" s="154">
        <v>0</v>
      </c>
      <c r="IK38" s="154">
        <v>0</v>
      </c>
    </row>
    <row r="39" spans="1:245" x14ac:dyDescent="0.2">
      <c r="A39" s="154">
        <v>18</v>
      </c>
      <c r="B39" s="154">
        <v>1</v>
      </c>
      <c r="C39" s="154">
        <v>48</v>
      </c>
      <c r="E39" s="154" t="s">
        <v>492</v>
      </c>
      <c r="F39" s="154" t="s">
        <v>662</v>
      </c>
      <c r="G39" s="154" t="s">
        <v>663</v>
      </c>
      <c r="H39" s="154" t="s">
        <v>448</v>
      </c>
      <c r="I39" s="154">
        <f>J39</f>
        <v>2</v>
      </c>
      <c r="J39" s="154">
        <v>2</v>
      </c>
      <c r="K39" s="154">
        <v>2</v>
      </c>
      <c r="O39" s="154">
        <f>ROUND(P39,2)</f>
        <v>38.04</v>
      </c>
      <c r="P39" s="154">
        <f>ROUND(ROUND(ROUND(SUMIF(SmtRes!AQ41:'SmtRes'!AQ48,"=1",SmtRes!CU41:'SmtRes'!CU48),2),2)*I39/100,2)</f>
        <v>38.04</v>
      </c>
      <c r="Q39" s="154">
        <f>ROUND(CR39*I39,2)</f>
        <v>0</v>
      </c>
      <c r="R39" s="154">
        <f>ROUND(CS39*I39,2)</f>
        <v>0</v>
      </c>
      <c r="S39" s="154">
        <f>ROUND(CT39*I39,2)</f>
        <v>0</v>
      </c>
      <c r="T39" s="154">
        <f t="shared" si="12"/>
        <v>0</v>
      </c>
      <c r="U39" s="154">
        <f>ROUND(CV39*I39,7)</f>
        <v>0</v>
      </c>
      <c r="V39" s="154">
        <f>ROUND(CW39*I39,7)</f>
        <v>0</v>
      </c>
      <c r="W39" s="154">
        <f t="shared" si="13"/>
        <v>0</v>
      </c>
      <c r="X39" s="154">
        <f t="shared" si="14"/>
        <v>0</v>
      </c>
      <c r="Y39" s="154">
        <f t="shared" si="14"/>
        <v>0</v>
      </c>
      <c r="AA39" s="154">
        <v>82937233</v>
      </c>
      <c r="AB39" s="154">
        <f t="shared" si="15"/>
        <v>0</v>
      </c>
      <c r="AC39" s="154">
        <f>ROUND((ES39),6)</f>
        <v>0</v>
      </c>
      <c r="AD39" s="154">
        <f>ROUND((((ET39)-(EU39))+AE39),6)</f>
        <v>0</v>
      </c>
      <c r="AE39" s="154">
        <f>ROUND((EU39),6)</f>
        <v>0</v>
      </c>
      <c r="AF39" s="154">
        <f>ROUND((EV39),6)</f>
        <v>0</v>
      </c>
      <c r="AG39" s="154">
        <f t="shared" si="16"/>
        <v>0</v>
      </c>
      <c r="AH39" s="154">
        <f>(EW39)</f>
        <v>0</v>
      </c>
      <c r="AI39" s="154">
        <f>(EX39)</f>
        <v>0</v>
      </c>
      <c r="AJ39" s="154">
        <f t="shared" si="17"/>
        <v>0</v>
      </c>
      <c r="AK39" s="154">
        <v>0</v>
      </c>
      <c r="AL39" s="154">
        <v>0</v>
      </c>
      <c r="AM39" s="154">
        <v>0</v>
      </c>
      <c r="AN39" s="154">
        <v>0</v>
      </c>
      <c r="AO39" s="154">
        <v>0</v>
      </c>
      <c r="AP39" s="154">
        <v>0</v>
      </c>
      <c r="AQ39" s="154">
        <v>0</v>
      </c>
      <c r="AR39" s="154">
        <v>0</v>
      </c>
      <c r="AS39" s="154">
        <v>0</v>
      </c>
      <c r="AT39" s="154">
        <v>97</v>
      </c>
      <c r="AU39" s="154">
        <v>51</v>
      </c>
      <c r="AV39" s="154">
        <v>1</v>
      </c>
      <c r="AW39" s="154">
        <v>1</v>
      </c>
      <c r="AZ39" s="154">
        <v>1</v>
      </c>
      <c r="BA39" s="154">
        <v>1</v>
      </c>
      <c r="BB39" s="154">
        <v>1</v>
      </c>
      <c r="BC39" s="154">
        <v>1</v>
      </c>
      <c r="BD39" s="154" t="s">
        <v>83</v>
      </c>
      <c r="BE39" s="154" t="s">
        <v>83</v>
      </c>
      <c r="BF39" s="154" t="s">
        <v>83</v>
      </c>
      <c r="BG39" s="154" t="s">
        <v>83</v>
      </c>
      <c r="BH39" s="154">
        <v>3</v>
      </c>
      <c r="BI39" s="154">
        <v>2</v>
      </c>
      <c r="BJ39" s="154" t="s">
        <v>83</v>
      </c>
      <c r="BM39" s="154">
        <v>108001</v>
      </c>
      <c r="BN39" s="154">
        <v>0</v>
      </c>
      <c r="BO39" s="154" t="s">
        <v>83</v>
      </c>
      <c r="BP39" s="154">
        <v>0</v>
      </c>
      <c r="BQ39" s="154">
        <v>3</v>
      </c>
      <c r="BR39" s="154">
        <v>0</v>
      </c>
      <c r="BS39" s="154">
        <v>1</v>
      </c>
      <c r="BT39" s="154">
        <v>1</v>
      </c>
      <c r="BU39" s="154">
        <v>1</v>
      </c>
      <c r="BV39" s="154">
        <v>1</v>
      </c>
      <c r="BW39" s="154">
        <v>1</v>
      </c>
      <c r="BX39" s="154">
        <v>1</v>
      </c>
      <c r="BY39" s="154" t="s">
        <v>83</v>
      </c>
      <c r="BZ39" s="154">
        <v>97</v>
      </c>
      <c r="CA39" s="154">
        <v>51</v>
      </c>
      <c r="CB39" s="154" t="s">
        <v>83</v>
      </c>
      <c r="CE39" s="154">
        <v>0</v>
      </c>
      <c r="CF39" s="154">
        <v>0</v>
      </c>
      <c r="CG39" s="154">
        <v>0</v>
      </c>
      <c r="CM39" s="154">
        <v>0</v>
      </c>
      <c r="CN39" s="154" t="s">
        <v>83</v>
      </c>
      <c r="CO39" s="154">
        <v>0</v>
      </c>
      <c r="CP39" s="154">
        <f>0</f>
        <v>0</v>
      </c>
      <c r="CQ39" s="154">
        <f>0</f>
        <v>0</v>
      </c>
      <c r="CR39" s="154">
        <f>0</f>
        <v>0</v>
      </c>
      <c r="CS39" s="154">
        <f>0</f>
        <v>0</v>
      </c>
      <c r="CT39" s="154">
        <f>0</f>
        <v>0</v>
      </c>
      <c r="CU39" s="154">
        <f>0</f>
        <v>0</v>
      </c>
      <c r="CV39" s="154">
        <f>0</f>
        <v>0</v>
      </c>
      <c r="CW39" s="154">
        <f>0</f>
        <v>0</v>
      </c>
      <c r="CX39" s="154">
        <f>0</f>
        <v>0</v>
      </c>
      <c r="CY39" s="154">
        <f>0</f>
        <v>0</v>
      </c>
      <c r="CZ39" s="154">
        <f>0</f>
        <v>0</v>
      </c>
      <c r="DC39" s="154" t="s">
        <v>83</v>
      </c>
      <c r="DD39" s="154" t="s">
        <v>83</v>
      </c>
      <c r="DE39" s="154" t="s">
        <v>83</v>
      </c>
      <c r="DF39" s="154" t="s">
        <v>83</v>
      </c>
      <c r="DG39" s="154" t="s">
        <v>83</v>
      </c>
      <c r="DH39" s="154" t="s">
        <v>83</v>
      </c>
      <c r="DI39" s="154" t="s">
        <v>83</v>
      </c>
      <c r="DJ39" s="154" t="s">
        <v>83</v>
      </c>
      <c r="DK39" s="154" t="s">
        <v>83</v>
      </c>
      <c r="DL39" s="154" t="s">
        <v>83</v>
      </c>
      <c r="DM39" s="154" t="s">
        <v>83</v>
      </c>
      <c r="DN39" s="154">
        <v>0</v>
      </c>
      <c r="DO39" s="154">
        <v>0</v>
      </c>
      <c r="DP39" s="154">
        <v>1</v>
      </c>
      <c r="DQ39" s="154">
        <v>1</v>
      </c>
      <c r="DU39" s="154">
        <v>1013</v>
      </c>
      <c r="DV39" s="154" t="s">
        <v>448</v>
      </c>
      <c r="DW39" s="154" t="s">
        <v>448</v>
      </c>
      <c r="DX39" s="154">
        <v>1</v>
      </c>
      <c r="DZ39" s="154" t="s">
        <v>83</v>
      </c>
      <c r="EA39" s="154" t="s">
        <v>83</v>
      </c>
      <c r="EB39" s="154" t="s">
        <v>83</v>
      </c>
      <c r="EC39" s="154" t="s">
        <v>83</v>
      </c>
      <c r="EE39" s="154">
        <v>80116048</v>
      </c>
      <c r="EF39" s="154">
        <v>3</v>
      </c>
      <c r="EG39" s="154" t="s">
        <v>658</v>
      </c>
      <c r="EH39" s="154">
        <v>0</v>
      </c>
      <c r="EI39" s="154" t="s">
        <v>83</v>
      </c>
      <c r="EJ39" s="154">
        <v>2</v>
      </c>
      <c r="EK39" s="154">
        <v>108001</v>
      </c>
      <c r="EL39" s="154" t="s">
        <v>659</v>
      </c>
      <c r="EM39" s="154" t="s">
        <v>660</v>
      </c>
      <c r="EO39" s="154" t="s">
        <v>83</v>
      </c>
      <c r="EQ39" s="154">
        <v>1310720</v>
      </c>
      <c r="ER39" s="154">
        <v>0</v>
      </c>
      <c r="ES39" s="154">
        <v>0</v>
      </c>
      <c r="ET39" s="154">
        <v>0</v>
      </c>
      <c r="EU39" s="154">
        <v>0</v>
      </c>
      <c r="EV39" s="154">
        <v>0</v>
      </c>
      <c r="EW39" s="154">
        <v>0</v>
      </c>
      <c r="EX39" s="154">
        <v>0</v>
      </c>
      <c r="FQ39" s="154">
        <v>0</v>
      </c>
      <c r="FR39" s="154">
        <v>0</v>
      </c>
      <c r="FS39" s="154">
        <v>0</v>
      </c>
      <c r="FX39" s="154">
        <v>97</v>
      </c>
      <c r="FY39" s="154">
        <v>51</v>
      </c>
      <c r="GA39" s="154" t="s">
        <v>83</v>
      </c>
      <c r="GD39" s="154">
        <v>1</v>
      </c>
      <c r="GF39" s="154">
        <v>274903907</v>
      </c>
      <c r="GG39" s="154">
        <v>2</v>
      </c>
      <c r="GH39" s="154">
        <v>1</v>
      </c>
      <c r="GI39" s="154">
        <v>-2</v>
      </c>
      <c r="GJ39" s="154">
        <v>0</v>
      </c>
      <c r="GK39" s="154">
        <v>0</v>
      </c>
      <c r="GL39" s="154">
        <f t="shared" si="18"/>
        <v>0</v>
      </c>
      <c r="GM39" s="154">
        <f t="shared" si="19"/>
        <v>38.04</v>
      </c>
      <c r="GN39" s="154">
        <f t="shared" si="20"/>
        <v>0</v>
      </c>
      <c r="GO39" s="154">
        <f t="shared" si="21"/>
        <v>38.04</v>
      </c>
      <c r="GP39" s="154">
        <f t="shared" si="22"/>
        <v>0</v>
      </c>
      <c r="GR39" s="154">
        <v>0</v>
      </c>
      <c r="GS39" s="154">
        <v>3</v>
      </c>
      <c r="GT39" s="154">
        <v>0</v>
      </c>
      <c r="GU39" s="154" t="s">
        <v>83</v>
      </c>
      <c r="GV39" s="154">
        <f t="shared" si="23"/>
        <v>0</v>
      </c>
      <c r="GW39" s="154">
        <v>1</v>
      </c>
      <c r="GX39" s="154">
        <f t="shared" si="24"/>
        <v>0</v>
      </c>
      <c r="HA39" s="154">
        <v>0</v>
      </c>
      <c r="HB39" s="154">
        <v>0</v>
      </c>
      <c r="HC39" s="154">
        <f>0</f>
        <v>0</v>
      </c>
      <c r="HE39" s="154" t="s">
        <v>83</v>
      </c>
      <c r="HF39" s="154" t="s">
        <v>83</v>
      </c>
      <c r="HM39" s="154" t="s">
        <v>83</v>
      </c>
      <c r="HN39" s="154" t="s">
        <v>446</v>
      </c>
      <c r="HO39" s="154" t="s">
        <v>449</v>
      </c>
      <c r="HP39" s="154" t="s">
        <v>659</v>
      </c>
      <c r="HQ39" s="154" t="s">
        <v>659</v>
      </c>
      <c r="HS39" s="154">
        <v>0</v>
      </c>
      <c r="IK39" s="154">
        <v>0</v>
      </c>
    </row>
    <row r="41" spans="1:245" x14ac:dyDescent="0.2">
      <c r="A41" s="223">
        <v>51</v>
      </c>
      <c r="B41" s="223">
        <f>B24</f>
        <v>1</v>
      </c>
      <c r="C41" s="223">
        <f>A24</f>
        <v>4</v>
      </c>
      <c r="D41" s="223">
        <f>ROW(A24)</f>
        <v>24</v>
      </c>
      <c r="E41" s="223"/>
      <c r="F41" s="223" t="str">
        <f>IF(F24&lt;&gt;"",F24,"")</f>
        <v>Новый раздел</v>
      </c>
      <c r="G41" s="223" t="str">
        <f>IF(G24&lt;&gt;"",G24,"")</f>
        <v>Демонтажные работы</v>
      </c>
      <c r="H41" s="223">
        <v>0</v>
      </c>
      <c r="I41" s="223"/>
      <c r="J41" s="223"/>
      <c r="K41" s="223"/>
      <c r="L41" s="223"/>
      <c r="M41" s="223"/>
      <c r="N41" s="223"/>
      <c r="O41" s="223">
        <f t="shared" ref="O41:T41" si="25">ROUND(AB41,2)</f>
        <v>7026.51</v>
      </c>
      <c r="P41" s="223">
        <f t="shared" si="25"/>
        <v>391.24</v>
      </c>
      <c r="Q41" s="223">
        <f t="shared" si="25"/>
        <v>296.10000000000002</v>
      </c>
      <c r="R41" s="223">
        <f t="shared" si="25"/>
        <v>470.49</v>
      </c>
      <c r="S41" s="223">
        <f t="shared" si="25"/>
        <v>5868.68</v>
      </c>
      <c r="T41" s="223">
        <f t="shared" si="25"/>
        <v>0</v>
      </c>
      <c r="U41" s="223">
        <f>AH41</f>
        <v>7.4922000000000004</v>
      </c>
      <c r="V41" s="223">
        <f>AI41</f>
        <v>0.55620000000000003</v>
      </c>
      <c r="W41" s="223">
        <f>ROUND(AJ41,2)</f>
        <v>0</v>
      </c>
      <c r="X41" s="223">
        <f>ROUND(AK41,2)</f>
        <v>6149</v>
      </c>
      <c r="Y41" s="223">
        <f>ROUND(AL41,2)</f>
        <v>3232.98</v>
      </c>
      <c r="Z41" s="223"/>
      <c r="AA41" s="223"/>
      <c r="AB41" s="223">
        <f>ROUND(SUMIF(AA28:AA39,"=82937233",O28:O39),2)</f>
        <v>7026.51</v>
      </c>
      <c r="AC41" s="223">
        <f>ROUND(SUMIF(AA28:AA39,"=82937233",P28:P39),2)</f>
        <v>391.24</v>
      </c>
      <c r="AD41" s="223">
        <f>ROUND(SUMIF(AA28:AA39,"=82937233",Q28:Q39),2)</f>
        <v>296.10000000000002</v>
      </c>
      <c r="AE41" s="223">
        <f>ROUND(SUMIF(AA28:AA39,"=82937233",R28:R39),2)</f>
        <v>470.49</v>
      </c>
      <c r="AF41" s="223">
        <f>ROUND(SUMIF(AA28:AA39,"=82937233",S28:S39),2)</f>
        <v>5868.68</v>
      </c>
      <c r="AG41" s="223">
        <f>ROUND(SUMIF(AA28:AA39,"=82937233",T28:T39),2)</f>
        <v>0</v>
      </c>
      <c r="AH41" s="223">
        <f>SUMIF(AA28:AA39,"=82937233",U28:U39)</f>
        <v>7.4922000000000004</v>
      </c>
      <c r="AI41" s="223">
        <f>SUMIF(AA28:AA39,"=82937233",V28:V39)</f>
        <v>0.55620000000000003</v>
      </c>
      <c r="AJ41" s="223">
        <f>ROUND(SUMIF(AA28:AA39,"=82937233",W28:W39),2)</f>
        <v>0</v>
      </c>
      <c r="AK41" s="223">
        <f>ROUND(SUMIF(AA28:AA39,"=82937233",X28:X39),2)</f>
        <v>6149</v>
      </c>
      <c r="AL41" s="223">
        <f>ROUND(SUMIF(AA28:AA39,"=82937233",Y28:Y39),2)</f>
        <v>3232.98</v>
      </c>
      <c r="AM41" s="223"/>
      <c r="AN41" s="223"/>
      <c r="AO41" s="223">
        <f t="shared" ref="AO41:BD41" si="26">ROUND(BX41,2)</f>
        <v>0</v>
      </c>
      <c r="AP41" s="223">
        <f t="shared" si="26"/>
        <v>0</v>
      </c>
      <c r="AQ41" s="223">
        <f t="shared" si="26"/>
        <v>0</v>
      </c>
      <c r="AR41" s="223">
        <f t="shared" si="26"/>
        <v>16408.490000000002</v>
      </c>
      <c r="AS41" s="223">
        <f t="shared" si="26"/>
        <v>0</v>
      </c>
      <c r="AT41" s="223">
        <f t="shared" si="26"/>
        <v>16408.490000000002</v>
      </c>
      <c r="AU41" s="223">
        <f t="shared" si="26"/>
        <v>0</v>
      </c>
      <c r="AV41" s="223">
        <f t="shared" si="26"/>
        <v>391.24</v>
      </c>
      <c r="AW41" s="223">
        <f t="shared" si="26"/>
        <v>391.24</v>
      </c>
      <c r="AX41" s="223">
        <f t="shared" si="26"/>
        <v>0</v>
      </c>
      <c r="AY41" s="223">
        <f t="shared" si="26"/>
        <v>391.24</v>
      </c>
      <c r="AZ41" s="223">
        <f t="shared" si="26"/>
        <v>0</v>
      </c>
      <c r="BA41" s="223">
        <f t="shared" si="26"/>
        <v>0</v>
      </c>
      <c r="BB41" s="223">
        <f t="shared" si="26"/>
        <v>0</v>
      </c>
      <c r="BC41" s="223">
        <f t="shared" si="26"/>
        <v>0</v>
      </c>
      <c r="BD41" s="223">
        <f t="shared" si="26"/>
        <v>0</v>
      </c>
      <c r="BE41" s="223"/>
      <c r="BF41" s="223"/>
      <c r="BG41" s="223"/>
      <c r="BH41" s="223"/>
      <c r="BI41" s="223"/>
      <c r="BJ41" s="223"/>
      <c r="BK41" s="223"/>
      <c r="BL41" s="223"/>
      <c r="BM41" s="223"/>
      <c r="BN41" s="223"/>
      <c r="BO41" s="223"/>
      <c r="BP41" s="223"/>
      <c r="BQ41" s="223"/>
      <c r="BR41" s="223"/>
      <c r="BS41" s="223"/>
      <c r="BT41" s="223"/>
      <c r="BU41" s="223"/>
      <c r="BV41" s="223"/>
      <c r="BW41" s="223"/>
      <c r="BX41" s="223">
        <f>ROUND(SUMIF(AA28:AA39,"=82937233",FQ28:FQ39),2)</f>
        <v>0</v>
      </c>
      <c r="BY41" s="223">
        <f>ROUND(SUMIF(AA28:AA39,"=82937233",FR28:FR39),2)</f>
        <v>0</v>
      </c>
      <c r="BZ41" s="223">
        <f>ROUND(SUMIF(AA28:AA39,"=82937233",GL28:GL39),2)</f>
        <v>0</v>
      </c>
      <c r="CA41" s="223">
        <f>ROUND(SUMIF(AA28:AA39,"=82937233",GM28:GM39),2)</f>
        <v>16408.490000000002</v>
      </c>
      <c r="CB41" s="223">
        <f>ROUND(SUMIF(AA28:AA39,"=82937233",GN28:GN39),2)</f>
        <v>0</v>
      </c>
      <c r="CC41" s="223">
        <f>ROUND(SUMIF(AA28:AA39,"=82937233",GO28:GO39),2)</f>
        <v>16408.490000000002</v>
      </c>
      <c r="CD41" s="223">
        <f>ROUND(SUMIF(AA28:AA39,"=82937233",GP28:GP39),2)</f>
        <v>0</v>
      </c>
      <c r="CE41" s="223">
        <f>AC41-BX41</f>
        <v>391.24</v>
      </c>
      <c r="CF41" s="223">
        <f>AC41-BY41</f>
        <v>391.24</v>
      </c>
      <c r="CG41" s="223">
        <f>BX41-BZ41</f>
        <v>0</v>
      </c>
      <c r="CH41" s="223">
        <f>AC41-BX41-BY41+BZ41</f>
        <v>391.24</v>
      </c>
      <c r="CI41" s="223">
        <f>BY41-BZ41</f>
        <v>0</v>
      </c>
      <c r="CJ41" s="223">
        <f>ROUND(SUMIF(AA28:AA39,"=82937233",GX28:GX39),2)</f>
        <v>0</v>
      </c>
      <c r="CK41" s="223">
        <f>ROUND(SUMIF(AA28:AA39,"=82937233",GY28:GY39),2)</f>
        <v>0</v>
      </c>
      <c r="CL41" s="223">
        <f>ROUND(SUMIF(AA28:AA39,"=82937233",GZ28:GZ39),2)</f>
        <v>0</v>
      </c>
      <c r="CM41" s="223">
        <f>ROUND(SUMIF(AA28:AA39,"=82937233",HD28:HD39),2)</f>
        <v>0</v>
      </c>
      <c r="CN41" s="223"/>
      <c r="CO41" s="223"/>
      <c r="CP41" s="223"/>
      <c r="CQ41" s="223"/>
      <c r="CR41" s="223"/>
      <c r="CS41" s="223"/>
      <c r="CT41" s="223"/>
      <c r="CU41" s="223"/>
      <c r="CV41" s="223"/>
      <c r="CW41" s="223"/>
      <c r="CX41" s="223"/>
      <c r="CY41" s="223"/>
      <c r="CZ41" s="223"/>
      <c r="DA41" s="223"/>
      <c r="DB41" s="223"/>
      <c r="DC41" s="223"/>
      <c r="DD41" s="223"/>
      <c r="DE41" s="223"/>
      <c r="DF41" s="223"/>
      <c r="DG41" s="224"/>
      <c r="DH41" s="224"/>
      <c r="DI41" s="224"/>
      <c r="DJ41" s="224"/>
      <c r="DK41" s="224"/>
      <c r="DL41" s="224"/>
      <c r="DM41" s="224"/>
      <c r="DN41" s="224"/>
      <c r="DO41" s="224"/>
      <c r="DP41" s="224"/>
      <c r="DQ41" s="224"/>
      <c r="DR41" s="224"/>
      <c r="DS41" s="224"/>
      <c r="DT41" s="224"/>
      <c r="DU41" s="224"/>
      <c r="DV41" s="224"/>
      <c r="DW41" s="224"/>
      <c r="DX41" s="224"/>
      <c r="DY41" s="224"/>
      <c r="DZ41" s="224"/>
      <c r="EA41" s="224"/>
      <c r="EB41" s="224"/>
      <c r="EC41" s="224"/>
      <c r="ED41" s="224"/>
      <c r="EE41" s="224"/>
      <c r="EF41" s="224"/>
      <c r="EG41" s="224"/>
      <c r="EH41" s="224"/>
      <c r="EI41" s="224"/>
      <c r="EJ41" s="224"/>
      <c r="EK41" s="224"/>
      <c r="EL41" s="224"/>
      <c r="EM41" s="224"/>
      <c r="EN41" s="224"/>
      <c r="EO41" s="224"/>
      <c r="EP41" s="224"/>
      <c r="EQ41" s="224"/>
      <c r="ER41" s="224"/>
      <c r="ES41" s="224"/>
      <c r="ET41" s="224"/>
      <c r="EU41" s="224"/>
      <c r="EV41" s="224"/>
      <c r="EW41" s="224"/>
      <c r="EX41" s="224"/>
      <c r="EY41" s="224"/>
      <c r="EZ41" s="224"/>
      <c r="FA41" s="224"/>
      <c r="FB41" s="224"/>
      <c r="FC41" s="224"/>
      <c r="FD41" s="224"/>
      <c r="FE41" s="224"/>
      <c r="FF41" s="224"/>
      <c r="FG41" s="224"/>
      <c r="FH41" s="224"/>
      <c r="FI41" s="224"/>
      <c r="FJ41" s="224"/>
      <c r="FK41" s="224"/>
      <c r="FL41" s="224"/>
      <c r="FM41" s="224"/>
      <c r="FN41" s="224"/>
      <c r="FO41" s="224"/>
      <c r="FP41" s="224"/>
      <c r="FQ41" s="224"/>
      <c r="FR41" s="224"/>
      <c r="FS41" s="224"/>
      <c r="FT41" s="224"/>
      <c r="FU41" s="224"/>
      <c r="FV41" s="224"/>
      <c r="FW41" s="224"/>
      <c r="FX41" s="224"/>
      <c r="FY41" s="224"/>
      <c r="FZ41" s="224"/>
      <c r="GA41" s="224"/>
      <c r="GB41" s="224"/>
      <c r="GC41" s="224"/>
      <c r="GD41" s="224"/>
      <c r="GE41" s="224"/>
      <c r="GF41" s="224"/>
      <c r="GG41" s="224"/>
      <c r="GH41" s="224"/>
      <c r="GI41" s="224"/>
      <c r="GJ41" s="224"/>
      <c r="GK41" s="224"/>
      <c r="GL41" s="224"/>
      <c r="GM41" s="224"/>
      <c r="GN41" s="224"/>
      <c r="GO41" s="224"/>
      <c r="GP41" s="224"/>
      <c r="GQ41" s="224"/>
      <c r="GR41" s="224"/>
      <c r="GS41" s="224"/>
      <c r="GT41" s="224"/>
      <c r="GU41" s="224"/>
      <c r="GV41" s="224"/>
      <c r="GW41" s="224"/>
      <c r="GX41" s="224">
        <v>0</v>
      </c>
    </row>
    <row r="43" spans="1:245" x14ac:dyDescent="0.2">
      <c r="A43" s="225">
        <v>50</v>
      </c>
      <c r="B43" s="225">
        <v>0</v>
      </c>
      <c r="C43" s="225">
        <v>0</v>
      </c>
      <c r="D43" s="225">
        <v>1</v>
      </c>
      <c r="E43" s="225">
        <v>201</v>
      </c>
      <c r="F43" s="225">
        <f>ROUND(Source!O41,O43)</f>
        <v>7026.51</v>
      </c>
      <c r="G43" s="225" t="s">
        <v>677</v>
      </c>
      <c r="H43" s="225" t="s">
        <v>678</v>
      </c>
      <c r="I43" s="225"/>
      <c r="J43" s="225"/>
      <c r="K43" s="225">
        <v>201</v>
      </c>
      <c r="L43" s="225">
        <v>1</v>
      </c>
      <c r="M43" s="225">
        <v>3</v>
      </c>
      <c r="N43" s="225" t="s">
        <v>83</v>
      </c>
      <c r="O43" s="225">
        <v>2</v>
      </c>
      <c r="P43" s="225"/>
      <c r="Q43" s="225"/>
      <c r="R43" s="225"/>
      <c r="S43" s="225"/>
      <c r="T43" s="225"/>
      <c r="U43" s="225"/>
      <c r="V43" s="225"/>
      <c r="W43" s="225">
        <v>7026.5099999999993</v>
      </c>
      <c r="X43" s="225">
        <v>1</v>
      </c>
      <c r="Y43" s="225">
        <v>7026.5099999999993</v>
      </c>
      <c r="Z43" s="225"/>
      <c r="AA43" s="225"/>
      <c r="AB43" s="225"/>
    </row>
    <row r="44" spans="1:245" x14ac:dyDescent="0.2">
      <c r="A44" s="225">
        <v>50</v>
      </c>
      <c r="B44" s="225">
        <v>0</v>
      </c>
      <c r="C44" s="225">
        <v>0</v>
      </c>
      <c r="D44" s="225">
        <v>1</v>
      </c>
      <c r="E44" s="225">
        <v>202</v>
      </c>
      <c r="F44" s="225">
        <f>ROUND(Source!P41,O44)</f>
        <v>391.24</v>
      </c>
      <c r="G44" s="225" t="s">
        <v>679</v>
      </c>
      <c r="H44" s="225" t="s">
        <v>680</v>
      </c>
      <c r="I44" s="225"/>
      <c r="J44" s="225"/>
      <c r="K44" s="225">
        <v>202</v>
      </c>
      <c r="L44" s="225">
        <v>2</v>
      </c>
      <c r="M44" s="225">
        <v>3</v>
      </c>
      <c r="N44" s="225" t="s">
        <v>83</v>
      </c>
      <c r="O44" s="225">
        <v>2</v>
      </c>
      <c r="P44" s="225"/>
      <c r="Q44" s="225"/>
      <c r="R44" s="225"/>
      <c r="S44" s="225"/>
      <c r="T44" s="225"/>
      <c r="U44" s="225"/>
      <c r="V44" s="225"/>
      <c r="W44" s="225">
        <v>391.24</v>
      </c>
      <c r="X44" s="225">
        <v>1</v>
      </c>
      <c r="Y44" s="225">
        <v>391.24</v>
      </c>
      <c r="Z44" s="225"/>
      <c r="AA44" s="225"/>
      <c r="AB44" s="225"/>
    </row>
    <row r="45" spans="1:245" x14ac:dyDescent="0.2">
      <c r="A45" s="225">
        <v>50</v>
      </c>
      <c r="B45" s="225">
        <v>0</v>
      </c>
      <c r="C45" s="225">
        <v>0</v>
      </c>
      <c r="D45" s="225">
        <v>1</v>
      </c>
      <c r="E45" s="225">
        <v>222</v>
      </c>
      <c r="F45" s="225">
        <f>ROUND(Source!AO41,O45)</f>
        <v>0</v>
      </c>
      <c r="G45" s="225" t="s">
        <v>681</v>
      </c>
      <c r="H45" s="225" t="s">
        <v>682</v>
      </c>
      <c r="I45" s="225"/>
      <c r="J45" s="225"/>
      <c r="K45" s="225">
        <v>222</v>
      </c>
      <c r="L45" s="225">
        <v>3</v>
      </c>
      <c r="M45" s="225">
        <v>3</v>
      </c>
      <c r="N45" s="225" t="s">
        <v>83</v>
      </c>
      <c r="O45" s="225">
        <v>2</v>
      </c>
      <c r="P45" s="225"/>
      <c r="Q45" s="225"/>
      <c r="R45" s="225"/>
      <c r="S45" s="225"/>
      <c r="T45" s="225"/>
      <c r="U45" s="225"/>
      <c r="V45" s="225"/>
      <c r="W45" s="225">
        <v>0</v>
      </c>
      <c r="X45" s="225">
        <v>1</v>
      </c>
      <c r="Y45" s="225">
        <v>0</v>
      </c>
      <c r="Z45" s="225"/>
      <c r="AA45" s="225"/>
      <c r="AB45" s="225"/>
    </row>
    <row r="46" spans="1:245" x14ac:dyDescent="0.2">
      <c r="A46" s="225">
        <v>50</v>
      </c>
      <c r="B46" s="225">
        <v>0</v>
      </c>
      <c r="C46" s="225">
        <v>0</v>
      </c>
      <c r="D46" s="225">
        <v>1</v>
      </c>
      <c r="E46" s="225">
        <v>225</v>
      </c>
      <c r="F46" s="225">
        <f>ROUND(Source!AV41,O46)</f>
        <v>391.24</v>
      </c>
      <c r="G46" s="225" t="s">
        <v>683</v>
      </c>
      <c r="H46" s="225" t="s">
        <v>684</v>
      </c>
      <c r="I46" s="225"/>
      <c r="J46" s="225"/>
      <c r="K46" s="225">
        <v>225</v>
      </c>
      <c r="L46" s="225">
        <v>4</v>
      </c>
      <c r="M46" s="225">
        <v>3</v>
      </c>
      <c r="N46" s="225" t="s">
        <v>83</v>
      </c>
      <c r="O46" s="225">
        <v>2</v>
      </c>
      <c r="P46" s="225"/>
      <c r="Q46" s="225"/>
      <c r="R46" s="225"/>
      <c r="S46" s="225"/>
      <c r="T46" s="225"/>
      <c r="U46" s="225"/>
      <c r="V46" s="225"/>
      <c r="W46" s="225">
        <v>391.24</v>
      </c>
      <c r="X46" s="225">
        <v>1</v>
      </c>
      <c r="Y46" s="225">
        <v>391.24</v>
      </c>
      <c r="Z46" s="225"/>
      <c r="AA46" s="225"/>
      <c r="AB46" s="225"/>
    </row>
    <row r="47" spans="1:245" x14ac:dyDescent="0.2">
      <c r="A47" s="225">
        <v>50</v>
      </c>
      <c r="B47" s="225">
        <v>0</v>
      </c>
      <c r="C47" s="225">
        <v>0</v>
      </c>
      <c r="D47" s="225">
        <v>1</v>
      </c>
      <c r="E47" s="225">
        <v>226</v>
      </c>
      <c r="F47" s="225">
        <f>ROUND(Source!AW41,O47)</f>
        <v>391.24</v>
      </c>
      <c r="G47" s="225" t="s">
        <v>685</v>
      </c>
      <c r="H47" s="225" t="s">
        <v>686</v>
      </c>
      <c r="I47" s="225"/>
      <c r="J47" s="225"/>
      <c r="K47" s="225">
        <v>226</v>
      </c>
      <c r="L47" s="225">
        <v>5</v>
      </c>
      <c r="M47" s="225">
        <v>3</v>
      </c>
      <c r="N47" s="225" t="s">
        <v>83</v>
      </c>
      <c r="O47" s="225">
        <v>2</v>
      </c>
      <c r="P47" s="225"/>
      <c r="Q47" s="225"/>
      <c r="R47" s="225"/>
      <c r="S47" s="225"/>
      <c r="T47" s="225"/>
      <c r="U47" s="225"/>
      <c r="V47" s="225"/>
      <c r="W47" s="225">
        <v>391.24</v>
      </c>
      <c r="X47" s="225">
        <v>1</v>
      </c>
      <c r="Y47" s="225">
        <v>391.24</v>
      </c>
      <c r="Z47" s="225"/>
      <c r="AA47" s="225"/>
      <c r="AB47" s="225"/>
    </row>
    <row r="48" spans="1:245" x14ac:dyDescent="0.2">
      <c r="A48" s="225">
        <v>50</v>
      </c>
      <c r="B48" s="225">
        <v>0</v>
      </c>
      <c r="C48" s="225">
        <v>0</v>
      </c>
      <c r="D48" s="225">
        <v>1</v>
      </c>
      <c r="E48" s="225">
        <v>227</v>
      </c>
      <c r="F48" s="225">
        <f>ROUND(Source!AX41,O48)</f>
        <v>0</v>
      </c>
      <c r="G48" s="225" t="s">
        <v>687</v>
      </c>
      <c r="H48" s="225" t="s">
        <v>688</v>
      </c>
      <c r="I48" s="225"/>
      <c r="J48" s="225"/>
      <c r="K48" s="225">
        <v>227</v>
      </c>
      <c r="L48" s="225">
        <v>6</v>
      </c>
      <c r="M48" s="225">
        <v>3</v>
      </c>
      <c r="N48" s="225" t="s">
        <v>83</v>
      </c>
      <c r="O48" s="225">
        <v>2</v>
      </c>
      <c r="P48" s="225"/>
      <c r="Q48" s="225"/>
      <c r="R48" s="225"/>
      <c r="S48" s="225"/>
      <c r="T48" s="225"/>
      <c r="U48" s="225"/>
      <c r="V48" s="225"/>
      <c r="W48" s="225">
        <v>0</v>
      </c>
      <c r="X48" s="225">
        <v>1</v>
      </c>
      <c r="Y48" s="225">
        <v>0</v>
      </c>
      <c r="Z48" s="225"/>
      <c r="AA48" s="225"/>
      <c r="AB48" s="225"/>
    </row>
    <row r="49" spans="1:28" x14ac:dyDescent="0.2">
      <c r="A49" s="225">
        <v>50</v>
      </c>
      <c r="B49" s="225">
        <v>0</v>
      </c>
      <c r="C49" s="225">
        <v>0</v>
      </c>
      <c r="D49" s="225">
        <v>1</v>
      </c>
      <c r="E49" s="225">
        <v>228</v>
      </c>
      <c r="F49" s="225">
        <f>ROUND(Source!AY41,O49)</f>
        <v>391.24</v>
      </c>
      <c r="G49" s="225" t="s">
        <v>689</v>
      </c>
      <c r="H49" s="225" t="s">
        <v>690</v>
      </c>
      <c r="I49" s="225"/>
      <c r="J49" s="225"/>
      <c r="K49" s="225">
        <v>228</v>
      </c>
      <c r="L49" s="225">
        <v>7</v>
      </c>
      <c r="M49" s="225">
        <v>3</v>
      </c>
      <c r="N49" s="225" t="s">
        <v>83</v>
      </c>
      <c r="O49" s="225">
        <v>2</v>
      </c>
      <c r="P49" s="225"/>
      <c r="Q49" s="225"/>
      <c r="R49" s="225"/>
      <c r="S49" s="225"/>
      <c r="T49" s="225"/>
      <c r="U49" s="225"/>
      <c r="V49" s="225"/>
      <c r="W49" s="225">
        <v>391.24</v>
      </c>
      <c r="X49" s="225">
        <v>1</v>
      </c>
      <c r="Y49" s="225">
        <v>391.24</v>
      </c>
      <c r="Z49" s="225"/>
      <c r="AA49" s="225"/>
      <c r="AB49" s="225"/>
    </row>
    <row r="50" spans="1:28" x14ac:dyDescent="0.2">
      <c r="A50" s="225">
        <v>50</v>
      </c>
      <c r="B50" s="225">
        <v>0</v>
      </c>
      <c r="C50" s="225">
        <v>0</v>
      </c>
      <c r="D50" s="225">
        <v>1</v>
      </c>
      <c r="E50" s="225">
        <v>216</v>
      </c>
      <c r="F50" s="225">
        <f>ROUND(Source!AP41,O50)</f>
        <v>0</v>
      </c>
      <c r="G50" s="225" t="s">
        <v>691</v>
      </c>
      <c r="H50" s="225" t="s">
        <v>692</v>
      </c>
      <c r="I50" s="225"/>
      <c r="J50" s="225"/>
      <c r="K50" s="225">
        <v>216</v>
      </c>
      <c r="L50" s="225">
        <v>8</v>
      </c>
      <c r="M50" s="225">
        <v>3</v>
      </c>
      <c r="N50" s="225" t="s">
        <v>83</v>
      </c>
      <c r="O50" s="225">
        <v>2</v>
      </c>
      <c r="P50" s="225"/>
      <c r="Q50" s="225"/>
      <c r="R50" s="225"/>
      <c r="S50" s="225"/>
      <c r="T50" s="225"/>
      <c r="U50" s="225"/>
      <c r="V50" s="225"/>
      <c r="W50" s="225">
        <v>0</v>
      </c>
      <c r="X50" s="225">
        <v>1</v>
      </c>
      <c r="Y50" s="225">
        <v>0</v>
      </c>
      <c r="Z50" s="225"/>
      <c r="AA50" s="225"/>
      <c r="AB50" s="225"/>
    </row>
    <row r="51" spans="1:28" x14ac:dyDescent="0.2">
      <c r="A51" s="225">
        <v>50</v>
      </c>
      <c r="B51" s="225">
        <v>0</v>
      </c>
      <c r="C51" s="225">
        <v>0</v>
      </c>
      <c r="D51" s="225">
        <v>1</v>
      </c>
      <c r="E51" s="225">
        <v>223</v>
      </c>
      <c r="F51" s="225">
        <f>ROUND(Source!AQ41,O51)</f>
        <v>0</v>
      </c>
      <c r="G51" s="225" t="s">
        <v>693</v>
      </c>
      <c r="H51" s="225" t="s">
        <v>694</v>
      </c>
      <c r="I51" s="225"/>
      <c r="J51" s="225"/>
      <c r="K51" s="225">
        <v>223</v>
      </c>
      <c r="L51" s="225">
        <v>9</v>
      </c>
      <c r="M51" s="225">
        <v>3</v>
      </c>
      <c r="N51" s="225" t="s">
        <v>83</v>
      </c>
      <c r="O51" s="225">
        <v>2</v>
      </c>
      <c r="P51" s="225"/>
      <c r="Q51" s="225"/>
      <c r="R51" s="225"/>
      <c r="S51" s="225"/>
      <c r="T51" s="225"/>
      <c r="U51" s="225"/>
      <c r="V51" s="225"/>
      <c r="W51" s="225">
        <v>0</v>
      </c>
      <c r="X51" s="225">
        <v>1</v>
      </c>
      <c r="Y51" s="225">
        <v>0</v>
      </c>
      <c r="Z51" s="225"/>
      <c r="AA51" s="225"/>
      <c r="AB51" s="225"/>
    </row>
    <row r="52" spans="1:28" x14ac:dyDescent="0.2">
      <c r="A52" s="225">
        <v>50</v>
      </c>
      <c r="B52" s="225">
        <v>0</v>
      </c>
      <c r="C52" s="225">
        <v>0</v>
      </c>
      <c r="D52" s="225">
        <v>1</v>
      </c>
      <c r="E52" s="225">
        <v>229</v>
      </c>
      <c r="F52" s="225">
        <f>ROUND(Source!AZ41,O52)</f>
        <v>0</v>
      </c>
      <c r="G52" s="225" t="s">
        <v>695</v>
      </c>
      <c r="H52" s="225" t="s">
        <v>696</v>
      </c>
      <c r="I52" s="225"/>
      <c r="J52" s="225"/>
      <c r="K52" s="225">
        <v>229</v>
      </c>
      <c r="L52" s="225">
        <v>10</v>
      </c>
      <c r="M52" s="225">
        <v>3</v>
      </c>
      <c r="N52" s="225" t="s">
        <v>83</v>
      </c>
      <c r="O52" s="225">
        <v>2</v>
      </c>
      <c r="P52" s="225"/>
      <c r="Q52" s="225"/>
      <c r="R52" s="225"/>
      <c r="S52" s="225"/>
      <c r="T52" s="225"/>
      <c r="U52" s="225"/>
      <c r="V52" s="225"/>
      <c r="W52" s="225">
        <v>0</v>
      </c>
      <c r="X52" s="225">
        <v>1</v>
      </c>
      <c r="Y52" s="225">
        <v>0</v>
      </c>
      <c r="Z52" s="225"/>
      <c r="AA52" s="225"/>
      <c r="AB52" s="225"/>
    </row>
    <row r="53" spans="1:28" x14ac:dyDescent="0.2">
      <c r="A53" s="225">
        <v>50</v>
      </c>
      <c r="B53" s="225">
        <v>0</v>
      </c>
      <c r="C53" s="225">
        <v>0</v>
      </c>
      <c r="D53" s="225">
        <v>1</v>
      </c>
      <c r="E53" s="225">
        <v>203</v>
      </c>
      <c r="F53" s="225">
        <f>ROUND(Source!Q41,O53)</f>
        <v>296.10000000000002</v>
      </c>
      <c r="G53" s="225" t="s">
        <v>697</v>
      </c>
      <c r="H53" s="225" t="s">
        <v>698</v>
      </c>
      <c r="I53" s="225"/>
      <c r="J53" s="225"/>
      <c r="K53" s="225">
        <v>203</v>
      </c>
      <c r="L53" s="225">
        <v>11</v>
      </c>
      <c r="M53" s="225">
        <v>3</v>
      </c>
      <c r="N53" s="225" t="s">
        <v>83</v>
      </c>
      <c r="O53" s="225">
        <v>2</v>
      </c>
      <c r="P53" s="225"/>
      <c r="Q53" s="225"/>
      <c r="R53" s="225"/>
      <c r="S53" s="225"/>
      <c r="T53" s="225"/>
      <c r="U53" s="225"/>
      <c r="V53" s="225"/>
      <c r="W53" s="225">
        <v>296.10000000000002</v>
      </c>
      <c r="X53" s="225">
        <v>1</v>
      </c>
      <c r="Y53" s="225">
        <v>296.10000000000002</v>
      </c>
      <c r="Z53" s="225"/>
      <c r="AA53" s="225"/>
      <c r="AB53" s="225"/>
    </row>
    <row r="54" spans="1:28" x14ac:dyDescent="0.2">
      <c r="A54" s="225">
        <v>50</v>
      </c>
      <c r="B54" s="225">
        <v>0</v>
      </c>
      <c r="C54" s="225">
        <v>0</v>
      </c>
      <c r="D54" s="225">
        <v>1</v>
      </c>
      <c r="E54" s="225">
        <v>231</v>
      </c>
      <c r="F54" s="225">
        <f>ROUND(Source!BB41,O54)</f>
        <v>0</v>
      </c>
      <c r="G54" s="225" t="s">
        <v>699</v>
      </c>
      <c r="H54" s="225" t="s">
        <v>700</v>
      </c>
      <c r="I54" s="225"/>
      <c r="J54" s="225"/>
      <c r="K54" s="225">
        <v>231</v>
      </c>
      <c r="L54" s="225">
        <v>12</v>
      </c>
      <c r="M54" s="225">
        <v>3</v>
      </c>
      <c r="N54" s="225" t="s">
        <v>83</v>
      </c>
      <c r="O54" s="225">
        <v>2</v>
      </c>
      <c r="P54" s="225"/>
      <c r="Q54" s="225"/>
      <c r="R54" s="225"/>
      <c r="S54" s="225"/>
      <c r="T54" s="225"/>
      <c r="U54" s="225"/>
      <c r="V54" s="225"/>
      <c r="W54" s="225">
        <v>0</v>
      </c>
      <c r="X54" s="225">
        <v>1</v>
      </c>
      <c r="Y54" s="225">
        <v>0</v>
      </c>
      <c r="Z54" s="225"/>
      <c r="AA54" s="225"/>
      <c r="AB54" s="225"/>
    </row>
    <row r="55" spans="1:28" x14ac:dyDescent="0.2">
      <c r="A55" s="225">
        <v>50</v>
      </c>
      <c r="B55" s="225">
        <v>0</v>
      </c>
      <c r="C55" s="225">
        <v>0</v>
      </c>
      <c r="D55" s="225">
        <v>1</v>
      </c>
      <c r="E55" s="225">
        <v>204</v>
      </c>
      <c r="F55" s="225">
        <f>ROUND(Source!R41,O55)</f>
        <v>470.49</v>
      </c>
      <c r="G55" s="225" t="s">
        <v>701</v>
      </c>
      <c r="H55" s="225" t="s">
        <v>702</v>
      </c>
      <c r="I55" s="225"/>
      <c r="J55" s="225"/>
      <c r="K55" s="225">
        <v>204</v>
      </c>
      <c r="L55" s="225">
        <v>13</v>
      </c>
      <c r="M55" s="225">
        <v>3</v>
      </c>
      <c r="N55" s="225" t="s">
        <v>83</v>
      </c>
      <c r="O55" s="225">
        <v>2</v>
      </c>
      <c r="P55" s="225"/>
      <c r="Q55" s="225"/>
      <c r="R55" s="225"/>
      <c r="S55" s="225"/>
      <c r="T55" s="225"/>
      <c r="U55" s="225"/>
      <c r="V55" s="225"/>
      <c r="W55" s="225">
        <v>470.4899999999999</v>
      </c>
      <c r="X55" s="225">
        <v>1</v>
      </c>
      <c r="Y55" s="225">
        <v>470.4899999999999</v>
      </c>
      <c r="Z55" s="225"/>
      <c r="AA55" s="225"/>
      <c r="AB55" s="225"/>
    </row>
    <row r="56" spans="1:28" x14ac:dyDescent="0.2">
      <c r="A56" s="225">
        <v>50</v>
      </c>
      <c r="B56" s="225">
        <v>0</v>
      </c>
      <c r="C56" s="225">
        <v>0</v>
      </c>
      <c r="D56" s="225">
        <v>1</v>
      </c>
      <c r="E56" s="225">
        <v>205</v>
      </c>
      <c r="F56" s="225">
        <f>ROUND(Source!S41,O56)</f>
        <v>5868.68</v>
      </c>
      <c r="G56" s="225" t="s">
        <v>703</v>
      </c>
      <c r="H56" s="225" t="s">
        <v>704</v>
      </c>
      <c r="I56" s="225"/>
      <c r="J56" s="225"/>
      <c r="K56" s="225">
        <v>205</v>
      </c>
      <c r="L56" s="225">
        <v>14</v>
      </c>
      <c r="M56" s="225">
        <v>3</v>
      </c>
      <c r="N56" s="225" t="s">
        <v>83</v>
      </c>
      <c r="O56" s="225">
        <v>2</v>
      </c>
      <c r="P56" s="225"/>
      <c r="Q56" s="225"/>
      <c r="R56" s="225"/>
      <c r="S56" s="225"/>
      <c r="T56" s="225"/>
      <c r="U56" s="225"/>
      <c r="V56" s="225"/>
      <c r="W56" s="225">
        <v>5868.6799999999994</v>
      </c>
      <c r="X56" s="225">
        <v>1</v>
      </c>
      <c r="Y56" s="225">
        <v>5868.6799999999994</v>
      </c>
      <c r="Z56" s="225"/>
      <c r="AA56" s="225"/>
      <c r="AB56" s="225"/>
    </row>
    <row r="57" spans="1:28" x14ac:dyDescent="0.2">
      <c r="A57" s="225">
        <v>50</v>
      </c>
      <c r="B57" s="225">
        <v>0</v>
      </c>
      <c r="C57" s="225">
        <v>0</v>
      </c>
      <c r="D57" s="225">
        <v>1</v>
      </c>
      <c r="E57" s="225">
        <v>232</v>
      </c>
      <c r="F57" s="225">
        <f>ROUND(Source!BC41,O57)</f>
        <v>0</v>
      </c>
      <c r="G57" s="225" t="s">
        <v>705</v>
      </c>
      <c r="H57" s="225" t="s">
        <v>706</v>
      </c>
      <c r="I57" s="225"/>
      <c r="J57" s="225"/>
      <c r="K57" s="225">
        <v>232</v>
      </c>
      <c r="L57" s="225">
        <v>15</v>
      </c>
      <c r="M57" s="225">
        <v>3</v>
      </c>
      <c r="N57" s="225" t="s">
        <v>83</v>
      </c>
      <c r="O57" s="225">
        <v>2</v>
      </c>
      <c r="P57" s="225"/>
      <c r="Q57" s="225"/>
      <c r="R57" s="225"/>
      <c r="S57" s="225"/>
      <c r="T57" s="225"/>
      <c r="U57" s="225"/>
      <c r="V57" s="225"/>
      <c r="W57" s="225">
        <v>0</v>
      </c>
      <c r="X57" s="225">
        <v>1</v>
      </c>
      <c r="Y57" s="225">
        <v>0</v>
      </c>
      <c r="Z57" s="225"/>
      <c r="AA57" s="225"/>
      <c r="AB57" s="225"/>
    </row>
    <row r="58" spans="1:28" x14ac:dyDescent="0.2">
      <c r="A58" s="225">
        <v>50</v>
      </c>
      <c r="B58" s="225">
        <v>0</v>
      </c>
      <c r="C58" s="225">
        <v>0</v>
      </c>
      <c r="D58" s="225">
        <v>1</v>
      </c>
      <c r="E58" s="225">
        <v>214</v>
      </c>
      <c r="F58" s="225">
        <f>ROUND(Source!AS41,O58)</f>
        <v>0</v>
      </c>
      <c r="G58" s="225" t="s">
        <v>707</v>
      </c>
      <c r="H58" s="225" t="s">
        <v>708</v>
      </c>
      <c r="I58" s="225"/>
      <c r="J58" s="225"/>
      <c r="K58" s="225">
        <v>214</v>
      </c>
      <c r="L58" s="225">
        <v>16</v>
      </c>
      <c r="M58" s="225">
        <v>3</v>
      </c>
      <c r="N58" s="225" t="s">
        <v>83</v>
      </c>
      <c r="O58" s="225">
        <v>2</v>
      </c>
      <c r="P58" s="225"/>
      <c r="Q58" s="225"/>
      <c r="R58" s="225"/>
      <c r="S58" s="225"/>
      <c r="T58" s="225"/>
      <c r="U58" s="225"/>
      <c r="V58" s="225"/>
      <c r="W58" s="225">
        <v>0</v>
      </c>
      <c r="X58" s="225">
        <v>1</v>
      </c>
      <c r="Y58" s="225">
        <v>0</v>
      </c>
      <c r="Z58" s="225"/>
      <c r="AA58" s="225"/>
      <c r="AB58" s="225"/>
    </row>
    <row r="59" spans="1:28" x14ac:dyDescent="0.2">
      <c r="A59" s="225">
        <v>50</v>
      </c>
      <c r="B59" s="225">
        <v>0</v>
      </c>
      <c r="C59" s="225">
        <v>0</v>
      </c>
      <c r="D59" s="225">
        <v>1</v>
      </c>
      <c r="E59" s="225">
        <v>215</v>
      </c>
      <c r="F59" s="225">
        <f>ROUND(Source!AT41,O59)</f>
        <v>16408.490000000002</v>
      </c>
      <c r="G59" s="225" t="s">
        <v>709</v>
      </c>
      <c r="H59" s="225" t="s">
        <v>710</v>
      </c>
      <c r="I59" s="225"/>
      <c r="J59" s="225"/>
      <c r="K59" s="225">
        <v>215</v>
      </c>
      <c r="L59" s="225">
        <v>17</v>
      </c>
      <c r="M59" s="225">
        <v>3</v>
      </c>
      <c r="N59" s="225" t="s">
        <v>83</v>
      </c>
      <c r="O59" s="225">
        <v>2</v>
      </c>
      <c r="P59" s="225"/>
      <c r="Q59" s="225"/>
      <c r="R59" s="225"/>
      <c r="S59" s="225"/>
      <c r="T59" s="225"/>
      <c r="U59" s="225"/>
      <c r="V59" s="225"/>
      <c r="W59" s="225">
        <v>16408.490000000002</v>
      </c>
      <c r="X59" s="225">
        <v>1</v>
      </c>
      <c r="Y59" s="225">
        <v>16408.490000000002</v>
      </c>
      <c r="Z59" s="225"/>
      <c r="AA59" s="225"/>
      <c r="AB59" s="225"/>
    </row>
    <row r="60" spans="1:28" x14ac:dyDescent="0.2">
      <c r="A60" s="225">
        <v>50</v>
      </c>
      <c r="B60" s="225">
        <v>0</v>
      </c>
      <c r="C60" s="225">
        <v>0</v>
      </c>
      <c r="D60" s="225">
        <v>1</v>
      </c>
      <c r="E60" s="225">
        <v>217</v>
      </c>
      <c r="F60" s="225">
        <f>ROUND(Source!AU41,O60)</f>
        <v>0</v>
      </c>
      <c r="G60" s="225" t="s">
        <v>711</v>
      </c>
      <c r="H60" s="225" t="s">
        <v>712</v>
      </c>
      <c r="I60" s="225"/>
      <c r="J60" s="225"/>
      <c r="K60" s="225">
        <v>217</v>
      </c>
      <c r="L60" s="225">
        <v>18</v>
      </c>
      <c r="M60" s="225">
        <v>3</v>
      </c>
      <c r="N60" s="225" t="s">
        <v>83</v>
      </c>
      <c r="O60" s="225">
        <v>2</v>
      </c>
      <c r="P60" s="225"/>
      <c r="Q60" s="225"/>
      <c r="R60" s="225"/>
      <c r="S60" s="225"/>
      <c r="T60" s="225"/>
      <c r="U60" s="225"/>
      <c r="V60" s="225"/>
      <c r="W60" s="225">
        <v>0</v>
      </c>
      <c r="X60" s="225">
        <v>1</v>
      </c>
      <c r="Y60" s="225">
        <v>0</v>
      </c>
      <c r="Z60" s="225"/>
      <c r="AA60" s="225"/>
      <c r="AB60" s="225"/>
    </row>
    <row r="61" spans="1:28" x14ac:dyDescent="0.2">
      <c r="A61" s="225">
        <v>50</v>
      </c>
      <c r="B61" s="225">
        <v>0</v>
      </c>
      <c r="C61" s="225">
        <v>0</v>
      </c>
      <c r="D61" s="225">
        <v>1</v>
      </c>
      <c r="E61" s="225">
        <v>230</v>
      </c>
      <c r="F61" s="225">
        <f>ROUND(Source!BA41,O61)</f>
        <v>0</v>
      </c>
      <c r="G61" s="225" t="s">
        <v>713</v>
      </c>
      <c r="H61" s="225" t="s">
        <v>714</v>
      </c>
      <c r="I61" s="225"/>
      <c r="J61" s="225"/>
      <c r="K61" s="225">
        <v>230</v>
      </c>
      <c r="L61" s="225">
        <v>19</v>
      </c>
      <c r="M61" s="225">
        <v>3</v>
      </c>
      <c r="N61" s="225" t="s">
        <v>83</v>
      </c>
      <c r="O61" s="225">
        <v>2</v>
      </c>
      <c r="P61" s="225"/>
      <c r="Q61" s="225"/>
      <c r="R61" s="225"/>
      <c r="S61" s="225"/>
      <c r="T61" s="225"/>
      <c r="U61" s="225"/>
      <c r="V61" s="225"/>
      <c r="W61" s="225">
        <v>0</v>
      </c>
      <c r="X61" s="225">
        <v>1</v>
      </c>
      <c r="Y61" s="225">
        <v>0</v>
      </c>
      <c r="Z61" s="225"/>
      <c r="AA61" s="225"/>
      <c r="AB61" s="225"/>
    </row>
    <row r="62" spans="1:28" x14ac:dyDescent="0.2">
      <c r="A62" s="225">
        <v>50</v>
      </c>
      <c r="B62" s="225">
        <v>0</v>
      </c>
      <c r="C62" s="225">
        <v>0</v>
      </c>
      <c r="D62" s="225">
        <v>1</v>
      </c>
      <c r="E62" s="225">
        <v>206</v>
      </c>
      <c r="F62" s="225">
        <f>ROUND(Source!T41,O62)</f>
        <v>0</v>
      </c>
      <c r="G62" s="225" t="s">
        <v>715</v>
      </c>
      <c r="H62" s="225" t="s">
        <v>716</v>
      </c>
      <c r="I62" s="225"/>
      <c r="J62" s="225"/>
      <c r="K62" s="225">
        <v>206</v>
      </c>
      <c r="L62" s="225">
        <v>20</v>
      </c>
      <c r="M62" s="225">
        <v>3</v>
      </c>
      <c r="N62" s="225" t="s">
        <v>83</v>
      </c>
      <c r="O62" s="225">
        <v>2</v>
      </c>
      <c r="P62" s="225"/>
      <c r="Q62" s="225"/>
      <c r="R62" s="225"/>
      <c r="S62" s="225"/>
      <c r="T62" s="225"/>
      <c r="U62" s="225"/>
      <c r="V62" s="225"/>
      <c r="W62" s="225">
        <v>0</v>
      </c>
      <c r="X62" s="225">
        <v>1</v>
      </c>
      <c r="Y62" s="225">
        <v>0</v>
      </c>
      <c r="Z62" s="225"/>
      <c r="AA62" s="225"/>
      <c r="AB62" s="225"/>
    </row>
    <row r="63" spans="1:28" x14ac:dyDescent="0.2">
      <c r="A63" s="225">
        <v>50</v>
      </c>
      <c r="B63" s="225">
        <v>0</v>
      </c>
      <c r="C63" s="225">
        <v>0</v>
      </c>
      <c r="D63" s="225">
        <v>1</v>
      </c>
      <c r="E63" s="225">
        <v>207</v>
      </c>
      <c r="F63" s="225">
        <f>ROUND(Source!U41,O63)</f>
        <v>7.4922000000000004</v>
      </c>
      <c r="G63" s="225" t="s">
        <v>717</v>
      </c>
      <c r="H63" s="225" t="s">
        <v>718</v>
      </c>
      <c r="I63" s="225"/>
      <c r="J63" s="225"/>
      <c r="K63" s="225">
        <v>207</v>
      </c>
      <c r="L63" s="225">
        <v>21</v>
      </c>
      <c r="M63" s="225">
        <v>3</v>
      </c>
      <c r="N63" s="225" t="s">
        <v>83</v>
      </c>
      <c r="O63" s="225">
        <v>7</v>
      </c>
      <c r="P63" s="225"/>
      <c r="Q63" s="225"/>
      <c r="R63" s="225"/>
      <c r="S63" s="225"/>
      <c r="T63" s="225"/>
      <c r="U63" s="225"/>
      <c r="V63" s="225"/>
      <c r="W63" s="225">
        <v>7.4922000000000004</v>
      </c>
      <c r="X63" s="225">
        <v>1</v>
      </c>
      <c r="Y63" s="225">
        <v>7.4922000000000004</v>
      </c>
      <c r="Z63" s="225"/>
      <c r="AA63" s="225"/>
      <c r="AB63" s="225"/>
    </row>
    <row r="64" spans="1:28" x14ac:dyDescent="0.2">
      <c r="A64" s="225">
        <v>50</v>
      </c>
      <c r="B64" s="225">
        <v>0</v>
      </c>
      <c r="C64" s="225">
        <v>0</v>
      </c>
      <c r="D64" s="225">
        <v>1</v>
      </c>
      <c r="E64" s="225">
        <v>208</v>
      </c>
      <c r="F64" s="225">
        <f>ROUND(Source!V41,O64)</f>
        <v>0.55620000000000003</v>
      </c>
      <c r="G64" s="225" t="s">
        <v>719</v>
      </c>
      <c r="H64" s="225" t="s">
        <v>720</v>
      </c>
      <c r="I64" s="225"/>
      <c r="J64" s="225"/>
      <c r="K64" s="225">
        <v>208</v>
      </c>
      <c r="L64" s="225">
        <v>22</v>
      </c>
      <c r="M64" s="225">
        <v>3</v>
      </c>
      <c r="N64" s="225" t="s">
        <v>83</v>
      </c>
      <c r="O64" s="225">
        <v>7</v>
      </c>
      <c r="P64" s="225"/>
      <c r="Q64" s="225"/>
      <c r="R64" s="225"/>
      <c r="S64" s="225"/>
      <c r="T64" s="225"/>
      <c r="U64" s="225"/>
      <c r="V64" s="225"/>
      <c r="W64" s="225">
        <v>0.55620000000000003</v>
      </c>
      <c r="X64" s="225">
        <v>1</v>
      </c>
      <c r="Y64" s="225">
        <v>0.55620000000000003</v>
      </c>
      <c r="Z64" s="225"/>
      <c r="AA64" s="225"/>
      <c r="AB64" s="225"/>
    </row>
    <row r="65" spans="1:206" x14ac:dyDescent="0.2">
      <c r="A65" s="225">
        <v>50</v>
      </c>
      <c r="B65" s="225">
        <v>0</v>
      </c>
      <c r="C65" s="225">
        <v>0</v>
      </c>
      <c r="D65" s="225">
        <v>1</v>
      </c>
      <c r="E65" s="225">
        <v>209</v>
      </c>
      <c r="F65" s="225">
        <f>ROUND(Source!W41,O65)</f>
        <v>0</v>
      </c>
      <c r="G65" s="225" t="s">
        <v>721</v>
      </c>
      <c r="H65" s="225" t="s">
        <v>722</v>
      </c>
      <c r="I65" s="225"/>
      <c r="J65" s="225"/>
      <c r="K65" s="225">
        <v>209</v>
      </c>
      <c r="L65" s="225">
        <v>23</v>
      </c>
      <c r="M65" s="225">
        <v>3</v>
      </c>
      <c r="N65" s="225" t="s">
        <v>83</v>
      </c>
      <c r="O65" s="225">
        <v>2</v>
      </c>
      <c r="P65" s="225"/>
      <c r="Q65" s="225"/>
      <c r="R65" s="225"/>
      <c r="S65" s="225"/>
      <c r="T65" s="225"/>
      <c r="U65" s="225"/>
      <c r="V65" s="225"/>
      <c r="W65" s="225">
        <v>0</v>
      </c>
      <c r="X65" s="225">
        <v>1</v>
      </c>
      <c r="Y65" s="225">
        <v>0</v>
      </c>
      <c r="Z65" s="225"/>
      <c r="AA65" s="225"/>
      <c r="AB65" s="225"/>
    </row>
    <row r="66" spans="1:206" x14ac:dyDescent="0.2">
      <c r="A66" s="225">
        <v>50</v>
      </c>
      <c r="B66" s="225">
        <v>0</v>
      </c>
      <c r="C66" s="225">
        <v>0</v>
      </c>
      <c r="D66" s="225">
        <v>1</v>
      </c>
      <c r="E66" s="225">
        <v>233</v>
      </c>
      <c r="F66" s="225">
        <f>ROUND(Source!BD41,O66)</f>
        <v>0</v>
      </c>
      <c r="G66" s="225" t="s">
        <v>723</v>
      </c>
      <c r="H66" s="225" t="s">
        <v>724</v>
      </c>
      <c r="I66" s="225"/>
      <c r="J66" s="225"/>
      <c r="K66" s="225">
        <v>233</v>
      </c>
      <c r="L66" s="225">
        <v>24</v>
      </c>
      <c r="M66" s="225">
        <v>3</v>
      </c>
      <c r="N66" s="225" t="s">
        <v>83</v>
      </c>
      <c r="O66" s="225">
        <v>2</v>
      </c>
      <c r="P66" s="225"/>
      <c r="Q66" s="225"/>
      <c r="R66" s="225"/>
      <c r="S66" s="225"/>
      <c r="T66" s="225"/>
      <c r="U66" s="225"/>
      <c r="V66" s="225"/>
      <c r="W66" s="225">
        <v>0</v>
      </c>
      <c r="X66" s="225">
        <v>1</v>
      </c>
      <c r="Y66" s="225">
        <v>0</v>
      </c>
      <c r="Z66" s="225"/>
      <c r="AA66" s="225"/>
      <c r="AB66" s="225"/>
    </row>
    <row r="67" spans="1:206" x14ac:dyDescent="0.2">
      <c r="A67" s="225">
        <v>50</v>
      </c>
      <c r="B67" s="225">
        <v>0</v>
      </c>
      <c r="C67" s="225">
        <v>0</v>
      </c>
      <c r="D67" s="225">
        <v>1</v>
      </c>
      <c r="E67" s="225">
        <v>210</v>
      </c>
      <c r="F67" s="225">
        <f>ROUND(Source!X41,O67)</f>
        <v>6149</v>
      </c>
      <c r="G67" s="225" t="s">
        <v>725</v>
      </c>
      <c r="H67" s="225" t="s">
        <v>726</v>
      </c>
      <c r="I67" s="225"/>
      <c r="J67" s="225"/>
      <c r="K67" s="225">
        <v>210</v>
      </c>
      <c r="L67" s="225">
        <v>25</v>
      </c>
      <c r="M67" s="225">
        <v>3</v>
      </c>
      <c r="N67" s="225" t="s">
        <v>83</v>
      </c>
      <c r="O67" s="225">
        <v>2</v>
      </c>
      <c r="P67" s="225"/>
      <c r="Q67" s="225"/>
      <c r="R67" s="225"/>
      <c r="S67" s="225"/>
      <c r="T67" s="225"/>
      <c r="U67" s="225"/>
      <c r="V67" s="225"/>
      <c r="W67" s="225">
        <v>6149</v>
      </c>
      <c r="X67" s="225">
        <v>1</v>
      </c>
      <c r="Y67" s="225">
        <v>6149</v>
      </c>
      <c r="Z67" s="225"/>
      <c r="AA67" s="225"/>
      <c r="AB67" s="225"/>
    </row>
    <row r="68" spans="1:206" x14ac:dyDescent="0.2">
      <c r="A68" s="225">
        <v>50</v>
      </c>
      <c r="B68" s="225">
        <v>0</v>
      </c>
      <c r="C68" s="225">
        <v>0</v>
      </c>
      <c r="D68" s="225">
        <v>1</v>
      </c>
      <c r="E68" s="225">
        <v>211</v>
      </c>
      <c r="F68" s="225">
        <f>ROUND(Source!Y41,O68)</f>
        <v>3232.98</v>
      </c>
      <c r="G68" s="225" t="s">
        <v>727</v>
      </c>
      <c r="H68" s="225" t="s">
        <v>728</v>
      </c>
      <c r="I68" s="225"/>
      <c r="J68" s="225"/>
      <c r="K68" s="225">
        <v>211</v>
      </c>
      <c r="L68" s="225">
        <v>26</v>
      </c>
      <c r="M68" s="225">
        <v>3</v>
      </c>
      <c r="N68" s="225" t="s">
        <v>83</v>
      </c>
      <c r="O68" s="225">
        <v>2</v>
      </c>
      <c r="P68" s="225"/>
      <c r="Q68" s="225"/>
      <c r="R68" s="225"/>
      <c r="S68" s="225"/>
      <c r="T68" s="225"/>
      <c r="U68" s="225"/>
      <c r="V68" s="225"/>
      <c r="W68" s="225">
        <v>3232.98</v>
      </c>
      <c r="X68" s="225">
        <v>1</v>
      </c>
      <c r="Y68" s="225">
        <v>3232.98</v>
      </c>
      <c r="Z68" s="225"/>
      <c r="AA68" s="225"/>
      <c r="AB68" s="225"/>
    </row>
    <row r="69" spans="1:206" x14ac:dyDescent="0.2">
      <c r="A69" s="225">
        <v>50</v>
      </c>
      <c r="B69" s="225">
        <v>0</v>
      </c>
      <c r="C69" s="225">
        <v>0</v>
      </c>
      <c r="D69" s="225">
        <v>1</v>
      </c>
      <c r="E69" s="225">
        <v>224</v>
      </c>
      <c r="F69" s="225">
        <f>ROUND(Source!AR41,O69)</f>
        <v>16408.490000000002</v>
      </c>
      <c r="G69" s="225" t="s">
        <v>729</v>
      </c>
      <c r="H69" s="225" t="s">
        <v>730</v>
      </c>
      <c r="I69" s="225"/>
      <c r="J69" s="225"/>
      <c r="K69" s="225">
        <v>224</v>
      </c>
      <c r="L69" s="225">
        <v>27</v>
      </c>
      <c r="M69" s="225">
        <v>3</v>
      </c>
      <c r="N69" s="225" t="s">
        <v>83</v>
      </c>
      <c r="O69" s="225">
        <v>2</v>
      </c>
      <c r="P69" s="225"/>
      <c r="Q69" s="225"/>
      <c r="R69" s="225"/>
      <c r="S69" s="225"/>
      <c r="T69" s="225"/>
      <c r="U69" s="225"/>
      <c r="V69" s="225"/>
      <c r="W69" s="225">
        <v>16408.490000000002</v>
      </c>
      <c r="X69" s="225">
        <v>1</v>
      </c>
      <c r="Y69" s="225">
        <v>16408.490000000002</v>
      </c>
      <c r="Z69" s="225"/>
      <c r="AA69" s="225"/>
      <c r="AB69" s="225"/>
    </row>
    <row r="71" spans="1:206" x14ac:dyDescent="0.2">
      <c r="A71" s="223">
        <v>51</v>
      </c>
      <c r="B71" s="223">
        <f>B20</f>
        <v>1</v>
      </c>
      <c r="C71" s="223">
        <f>A20</f>
        <v>3</v>
      </c>
      <c r="D71" s="223">
        <f>ROW(A20)</f>
        <v>20</v>
      </c>
      <c r="E71" s="223"/>
      <c r="F71" s="223" t="str">
        <f>IF(F20&lt;&gt;"",F20,"")</f>
        <v>01-01-01</v>
      </c>
      <c r="G71" s="223" t="str">
        <f>IF(G20&lt;&gt;"",G20,"")</f>
        <v>Демонтажные работы КТП-22507</v>
      </c>
      <c r="H71" s="223">
        <v>0</v>
      </c>
      <c r="I71" s="223"/>
      <c r="J71" s="223"/>
      <c r="K71" s="223"/>
      <c r="L71" s="223"/>
      <c r="M71" s="223"/>
      <c r="N71" s="223"/>
      <c r="O71" s="223">
        <f t="shared" ref="O71:T71" si="27">ROUND(O41+AB71,2)</f>
        <v>7026.51</v>
      </c>
      <c r="P71" s="223">
        <f t="shared" si="27"/>
        <v>391.24</v>
      </c>
      <c r="Q71" s="223">
        <f t="shared" si="27"/>
        <v>296.10000000000002</v>
      </c>
      <c r="R71" s="223">
        <f t="shared" si="27"/>
        <v>470.49</v>
      </c>
      <c r="S71" s="223">
        <f t="shared" si="27"/>
        <v>5868.68</v>
      </c>
      <c r="T71" s="223">
        <f t="shared" si="27"/>
        <v>0</v>
      </c>
      <c r="U71" s="223">
        <f>U41+AH71</f>
        <v>7.4922000000000004</v>
      </c>
      <c r="V71" s="223">
        <f>V41+AI71</f>
        <v>0.55620000000000003</v>
      </c>
      <c r="W71" s="223">
        <f>ROUND(W41+AJ71,2)</f>
        <v>0</v>
      </c>
      <c r="X71" s="223">
        <f>ROUND(X41+AK71,2)</f>
        <v>6149</v>
      </c>
      <c r="Y71" s="223">
        <f>ROUND(Y41+AL71,2)</f>
        <v>3232.98</v>
      </c>
      <c r="Z71" s="223"/>
      <c r="AA71" s="223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>
        <f t="shared" ref="AO71:BD71" si="28">ROUND(AO41+BX71,2)</f>
        <v>0</v>
      </c>
      <c r="AP71" s="223">
        <f t="shared" si="28"/>
        <v>0</v>
      </c>
      <c r="AQ71" s="223">
        <f t="shared" si="28"/>
        <v>0</v>
      </c>
      <c r="AR71" s="223">
        <f t="shared" si="28"/>
        <v>16408.490000000002</v>
      </c>
      <c r="AS71" s="223">
        <f t="shared" si="28"/>
        <v>0</v>
      </c>
      <c r="AT71" s="223">
        <f t="shared" si="28"/>
        <v>16408.490000000002</v>
      </c>
      <c r="AU71" s="223">
        <f t="shared" si="28"/>
        <v>0</v>
      </c>
      <c r="AV71" s="223">
        <f t="shared" si="28"/>
        <v>391.24</v>
      </c>
      <c r="AW71" s="223">
        <f t="shared" si="28"/>
        <v>391.24</v>
      </c>
      <c r="AX71" s="223">
        <f t="shared" si="28"/>
        <v>0</v>
      </c>
      <c r="AY71" s="223">
        <f t="shared" si="28"/>
        <v>391.24</v>
      </c>
      <c r="AZ71" s="223">
        <f t="shared" si="28"/>
        <v>0</v>
      </c>
      <c r="BA71" s="223">
        <f t="shared" si="28"/>
        <v>0</v>
      </c>
      <c r="BB71" s="223">
        <f t="shared" si="28"/>
        <v>0</v>
      </c>
      <c r="BC71" s="223">
        <f t="shared" si="28"/>
        <v>0</v>
      </c>
      <c r="BD71" s="223">
        <f t="shared" si="28"/>
        <v>0</v>
      </c>
      <c r="BE71" s="223"/>
      <c r="BF71" s="223"/>
      <c r="BG71" s="223"/>
      <c r="BH71" s="223"/>
      <c r="BI71" s="223"/>
      <c r="BJ71" s="223"/>
      <c r="BK71" s="223"/>
      <c r="BL71" s="223"/>
      <c r="BM71" s="223"/>
      <c r="BN71" s="223"/>
      <c r="BO71" s="223"/>
      <c r="BP71" s="223"/>
      <c r="BQ71" s="223"/>
      <c r="BR71" s="223"/>
      <c r="BS71" s="223"/>
      <c r="BT71" s="223"/>
      <c r="BU71" s="223"/>
      <c r="BV71" s="223"/>
      <c r="BW71" s="223"/>
      <c r="BX71" s="223"/>
      <c r="BY71" s="223"/>
      <c r="BZ71" s="223"/>
      <c r="CA71" s="223"/>
      <c r="CB71" s="223"/>
      <c r="CC71" s="223"/>
      <c r="CD71" s="223"/>
      <c r="CE71" s="223"/>
      <c r="CF71" s="223"/>
      <c r="CG71" s="223"/>
      <c r="CH71" s="223"/>
      <c r="CI71" s="223"/>
      <c r="CJ71" s="223"/>
      <c r="CK71" s="223"/>
      <c r="CL71" s="223"/>
      <c r="CM71" s="223"/>
      <c r="CN71" s="223"/>
      <c r="CO71" s="223"/>
      <c r="CP71" s="223"/>
      <c r="CQ71" s="223"/>
      <c r="CR71" s="223"/>
      <c r="CS71" s="223"/>
      <c r="CT71" s="223"/>
      <c r="CU71" s="223"/>
      <c r="CV71" s="223"/>
      <c r="CW71" s="223"/>
      <c r="CX71" s="223"/>
      <c r="CY71" s="223"/>
      <c r="CZ71" s="223"/>
      <c r="DA71" s="223"/>
      <c r="DB71" s="223"/>
      <c r="DC71" s="223"/>
      <c r="DD71" s="223"/>
      <c r="DE71" s="223"/>
      <c r="DF71" s="223"/>
      <c r="DG71" s="224"/>
      <c r="DH71" s="224"/>
      <c r="DI71" s="224"/>
      <c r="DJ71" s="224"/>
      <c r="DK71" s="224"/>
      <c r="DL71" s="224"/>
      <c r="DM71" s="224"/>
      <c r="DN71" s="224"/>
      <c r="DO71" s="224"/>
      <c r="DP71" s="224"/>
      <c r="DQ71" s="224"/>
      <c r="DR71" s="224"/>
      <c r="DS71" s="224"/>
      <c r="DT71" s="224"/>
      <c r="DU71" s="224"/>
      <c r="DV71" s="224"/>
      <c r="DW71" s="224"/>
      <c r="DX71" s="224"/>
      <c r="DY71" s="224"/>
      <c r="DZ71" s="224"/>
      <c r="EA71" s="224"/>
      <c r="EB71" s="224"/>
      <c r="EC71" s="224"/>
      <c r="ED71" s="224"/>
      <c r="EE71" s="224"/>
      <c r="EF71" s="224"/>
      <c r="EG71" s="224"/>
      <c r="EH71" s="224"/>
      <c r="EI71" s="224"/>
      <c r="EJ71" s="224"/>
      <c r="EK71" s="224"/>
      <c r="EL71" s="224"/>
      <c r="EM71" s="224"/>
      <c r="EN71" s="224"/>
      <c r="EO71" s="224"/>
      <c r="EP71" s="224"/>
      <c r="EQ71" s="224"/>
      <c r="ER71" s="224"/>
      <c r="ES71" s="224"/>
      <c r="ET71" s="224"/>
      <c r="EU71" s="224"/>
      <c r="EV71" s="224"/>
      <c r="EW71" s="224"/>
      <c r="EX71" s="224"/>
      <c r="EY71" s="224"/>
      <c r="EZ71" s="224"/>
      <c r="FA71" s="224"/>
      <c r="FB71" s="224"/>
      <c r="FC71" s="224"/>
      <c r="FD71" s="224"/>
      <c r="FE71" s="224"/>
      <c r="FF71" s="224"/>
      <c r="FG71" s="224"/>
      <c r="FH71" s="224"/>
      <c r="FI71" s="224"/>
      <c r="FJ71" s="224"/>
      <c r="FK71" s="224"/>
      <c r="FL71" s="224"/>
      <c r="FM71" s="224"/>
      <c r="FN71" s="224"/>
      <c r="FO71" s="224"/>
      <c r="FP71" s="224"/>
      <c r="FQ71" s="224"/>
      <c r="FR71" s="224"/>
      <c r="FS71" s="224"/>
      <c r="FT71" s="224"/>
      <c r="FU71" s="224"/>
      <c r="FV71" s="224"/>
      <c r="FW71" s="224"/>
      <c r="FX71" s="224"/>
      <c r="FY71" s="224"/>
      <c r="FZ71" s="224"/>
      <c r="GA71" s="224"/>
      <c r="GB71" s="224"/>
      <c r="GC71" s="224"/>
      <c r="GD71" s="224"/>
      <c r="GE71" s="224"/>
      <c r="GF71" s="224"/>
      <c r="GG71" s="224"/>
      <c r="GH71" s="224"/>
      <c r="GI71" s="224"/>
      <c r="GJ71" s="224"/>
      <c r="GK71" s="224"/>
      <c r="GL71" s="224"/>
      <c r="GM71" s="224"/>
      <c r="GN71" s="224"/>
      <c r="GO71" s="224"/>
      <c r="GP71" s="224"/>
      <c r="GQ71" s="224"/>
      <c r="GR71" s="224"/>
      <c r="GS71" s="224"/>
      <c r="GT71" s="224"/>
      <c r="GU71" s="224"/>
      <c r="GV71" s="224"/>
      <c r="GW71" s="224"/>
      <c r="GX71" s="224">
        <v>0</v>
      </c>
    </row>
    <row r="73" spans="1:206" x14ac:dyDescent="0.2">
      <c r="A73" s="225">
        <v>50</v>
      </c>
      <c r="B73" s="225">
        <v>0</v>
      </c>
      <c r="C73" s="225">
        <v>0</v>
      </c>
      <c r="D73" s="225">
        <v>1</v>
      </c>
      <c r="E73" s="225">
        <v>201</v>
      </c>
      <c r="F73" s="225">
        <f>ROUND(Source!O71,O73)</f>
        <v>7026.51</v>
      </c>
      <c r="G73" s="225" t="s">
        <v>677</v>
      </c>
      <c r="H73" s="225" t="s">
        <v>678</v>
      </c>
      <c r="I73" s="225"/>
      <c r="J73" s="225"/>
      <c r="K73" s="225">
        <v>201</v>
      </c>
      <c r="L73" s="225">
        <v>1</v>
      </c>
      <c r="M73" s="225">
        <v>3</v>
      </c>
      <c r="N73" s="225" t="s">
        <v>83</v>
      </c>
      <c r="O73" s="225">
        <v>2</v>
      </c>
      <c r="P73" s="225"/>
      <c r="Q73" s="225"/>
      <c r="R73" s="225"/>
      <c r="S73" s="225"/>
      <c r="T73" s="225"/>
      <c r="U73" s="225"/>
      <c r="V73" s="225"/>
      <c r="W73" s="225">
        <v>7026.5099999999993</v>
      </c>
      <c r="X73" s="225">
        <v>1</v>
      </c>
      <c r="Y73" s="225">
        <v>7026.5099999999993</v>
      </c>
      <c r="Z73" s="225"/>
      <c r="AA73" s="225"/>
      <c r="AB73" s="225"/>
    </row>
    <row r="74" spans="1:206" x14ac:dyDescent="0.2">
      <c r="A74" s="225">
        <v>50</v>
      </c>
      <c r="B74" s="225">
        <v>0</v>
      </c>
      <c r="C74" s="225">
        <v>0</v>
      </c>
      <c r="D74" s="225">
        <v>1</v>
      </c>
      <c r="E74" s="225">
        <v>202</v>
      </c>
      <c r="F74" s="225">
        <f>ROUND(Source!P71,O74)</f>
        <v>391.24</v>
      </c>
      <c r="G74" s="225" t="s">
        <v>679</v>
      </c>
      <c r="H74" s="225" t="s">
        <v>680</v>
      </c>
      <c r="I74" s="225"/>
      <c r="J74" s="225"/>
      <c r="K74" s="225">
        <v>202</v>
      </c>
      <c r="L74" s="225">
        <v>2</v>
      </c>
      <c r="M74" s="225">
        <v>3</v>
      </c>
      <c r="N74" s="225" t="s">
        <v>83</v>
      </c>
      <c r="O74" s="225">
        <v>2</v>
      </c>
      <c r="P74" s="225"/>
      <c r="Q74" s="225"/>
      <c r="R74" s="225"/>
      <c r="S74" s="225"/>
      <c r="T74" s="225"/>
      <c r="U74" s="225"/>
      <c r="V74" s="225"/>
      <c r="W74" s="225">
        <v>391.24</v>
      </c>
      <c r="X74" s="225">
        <v>1</v>
      </c>
      <c r="Y74" s="225">
        <v>391.24</v>
      </c>
      <c r="Z74" s="225"/>
      <c r="AA74" s="225"/>
      <c r="AB74" s="225"/>
    </row>
    <row r="75" spans="1:206" x14ac:dyDescent="0.2">
      <c r="A75" s="225">
        <v>50</v>
      </c>
      <c r="B75" s="225">
        <v>0</v>
      </c>
      <c r="C75" s="225">
        <v>0</v>
      </c>
      <c r="D75" s="225">
        <v>1</v>
      </c>
      <c r="E75" s="225">
        <v>222</v>
      </c>
      <c r="F75" s="225">
        <f>ROUND(Source!AO71,O75)</f>
        <v>0</v>
      </c>
      <c r="G75" s="225" t="s">
        <v>681</v>
      </c>
      <c r="H75" s="225" t="s">
        <v>682</v>
      </c>
      <c r="I75" s="225"/>
      <c r="J75" s="225"/>
      <c r="K75" s="225">
        <v>222</v>
      </c>
      <c r="L75" s="225">
        <v>3</v>
      </c>
      <c r="M75" s="225">
        <v>3</v>
      </c>
      <c r="N75" s="225" t="s">
        <v>83</v>
      </c>
      <c r="O75" s="225">
        <v>2</v>
      </c>
      <c r="P75" s="225"/>
      <c r="Q75" s="225"/>
      <c r="R75" s="225"/>
      <c r="S75" s="225"/>
      <c r="T75" s="225"/>
      <c r="U75" s="225"/>
      <c r="V75" s="225"/>
      <c r="W75" s="225">
        <v>0</v>
      </c>
      <c r="X75" s="225">
        <v>1</v>
      </c>
      <c r="Y75" s="225">
        <v>0</v>
      </c>
      <c r="Z75" s="225"/>
      <c r="AA75" s="225"/>
      <c r="AB75" s="225"/>
    </row>
    <row r="76" spans="1:206" x14ac:dyDescent="0.2">
      <c r="A76" s="225">
        <v>50</v>
      </c>
      <c r="B76" s="225">
        <v>0</v>
      </c>
      <c r="C76" s="225">
        <v>0</v>
      </c>
      <c r="D76" s="225">
        <v>1</v>
      </c>
      <c r="E76" s="225">
        <v>225</v>
      </c>
      <c r="F76" s="225">
        <f>ROUND(Source!AV71,O76)</f>
        <v>391.24</v>
      </c>
      <c r="G76" s="225" t="s">
        <v>683</v>
      </c>
      <c r="H76" s="225" t="s">
        <v>684</v>
      </c>
      <c r="I76" s="225"/>
      <c r="J76" s="225"/>
      <c r="K76" s="225">
        <v>225</v>
      </c>
      <c r="L76" s="225">
        <v>4</v>
      </c>
      <c r="M76" s="225">
        <v>3</v>
      </c>
      <c r="N76" s="225" t="s">
        <v>83</v>
      </c>
      <c r="O76" s="225">
        <v>2</v>
      </c>
      <c r="P76" s="225"/>
      <c r="Q76" s="225"/>
      <c r="R76" s="225"/>
      <c r="S76" s="225"/>
      <c r="T76" s="225"/>
      <c r="U76" s="225"/>
      <c r="V76" s="225"/>
      <c r="W76" s="225">
        <v>391.24</v>
      </c>
      <c r="X76" s="225">
        <v>1</v>
      </c>
      <c r="Y76" s="225">
        <v>391.24</v>
      </c>
      <c r="Z76" s="225"/>
      <c r="AA76" s="225"/>
      <c r="AB76" s="225"/>
    </row>
    <row r="77" spans="1:206" x14ac:dyDescent="0.2">
      <c r="A77" s="225">
        <v>50</v>
      </c>
      <c r="B77" s="225">
        <v>0</v>
      </c>
      <c r="C77" s="225">
        <v>0</v>
      </c>
      <c r="D77" s="225">
        <v>1</v>
      </c>
      <c r="E77" s="225">
        <v>226</v>
      </c>
      <c r="F77" s="225">
        <f>ROUND(Source!AW71,O77)</f>
        <v>391.24</v>
      </c>
      <c r="G77" s="225" t="s">
        <v>685</v>
      </c>
      <c r="H77" s="225" t="s">
        <v>686</v>
      </c>
      <c r="I77" s="225"/>
      <c r="J77" s="225"/>
      <c r="K77" s="225">
        <v>226</v>
      </c>
      <c r="L77" s="225">
        <v>5</v>
      </c>
      <c r="M77" s="225">
        <v>3</v>
      </c>
      <c r="N77" s="225" t="s">
        <v>83</v>
      </c>
      <c r="O77" s="225">
        <v>2</v>
      </c>
      <c r="P77" s="225"/>
      <c r="Q77" s="225"/>
      <c r="R77" s="225"/>
      <c r="S77" s="225"/>
      <c r="T77" s="225"/>
      <c r="U77" s="225"/>
      <c r="V77" s="225"/>
      <c r="W77" s="225">
        <v>391.24</v>
      </c>
      <c r="X77" s="225">
        <v>1</v>
      </c>
      <c r="Y77" s="225">
        <v>391.24</v>
      </c>
      <c r="Z77" s="225"/>
      <c r="AA77" s="225"/>
      <c r="AB77" s="225"/>
    </row>
    <row r="78" spans="1:206" x14ac:dyDescent="0.2">
      <c r="A78" s="225">
        <v>50</v>
      </c>
      <c r="B78" s="225">
        <v>0</v>
      </c>
      <c r="C78" s="225">
        <v>0</v>
      </c>
      <c r="D78" s="225">
        <v>1</v>
      </c>
      <c r="E78" s="225">
        <v>227</v>
      </c>
      <c r="F78" s="225">
        <f>ROUND(Source!AX71,O78)</f>
        <v>0</v>
      </c>
      <c r="G78" s="225" t="s">
        <v>687</v>
      </c>
      <c r="H78" s="225" t="s">
        <v>688</v>
      </c>
      <c r="I78" s="225"/>
      <c r="J78" s="225"/>
      <c r="K78" s="225">
        <v>227</v>
      </c>
      <c r="L78" s="225">
        <v>6</v>
      </c>
      <c r="M78" s="225">
        <v>3</v>
      </c>
      <c r="N78" s="225" t="s">
        <v>83</v>
      </c>
      <c r="O78" s="225">
        <v>2</v>
      </c>
      <c r="P78" s="225"/>
      <c r="Q78" s="225"/>
      <c r="R78" s="225"/>
      <c r="S78" s="225"/>
      <c r="T78" s="225"/>
      <c r="U78" s="225"/>
      <c r="V78" s="225"/>
      <c r="W78" s="225">
        <v>0</v>
      </c>
      <c r="X78" s="225">
        <v>1</v>
      </c>
      <c r="Y78" s="225">
        <v>0</v>
      </c>
      <c r="Z78" s="225"/>
      <c r="AA78" s="225"/>
      <c r="AB78" s="225"/>
    </row>
    <row r="79" spans="1:206" x14ac:dyDescent="0.2">
      <c r="A79" s="225">
        <v>50</v>
      </c>
      <c r="B79" s="225">
        <v>0</v>
      </c>
      <c r="C79" s="225">
        <v>0</v>
      </c>
      <c r="D79" s="225">
        <v>1</v>
      </c>
      <c r="E79" s="225">
        <v>228</v>
      </c>
      <c r="F79" s="225">
        <f>ROUND(Source!AY71,O79)</f>
        <v>391.24</v>
      </c>
      <c r="G79" s="225" t="s">
        <v>689</v>
      </c>
      <c r="H79" s="225" t="s">
        <v>690</v>
      </c>
      <c r="I79" s="225"/>
      <c r="J79" s="225"/>
      <c r="K79" s="225">
        <v>228</v>
      </c>
      <c r="L79" s="225">
        <v>7</v>
      </c>
      <c r="M79" s="225">
        <v>3</v>
      </c>
      <c r="N79" s="225" t="s">
        <v>83</v>
      </c>
      <c r="O79" s="225">
        <v>2</v>
      </c>
      <c r="P79" s="225"/>
      <c r="Q79" s="225"/>
      <c r="R79" s="225"/>
      <c r="S79" s="225"/>
      <c r="T79" s="225"/>
      <c r="U79" s="225"/>
      <c r="V79" s="225"/>
      <c r="W79" s="225">
        <v>391.24</v>
      </c>
      <c r="X79" s="225">
        <v>1</v>
      </c>
      <c r="Y79" s="225">
        <v>391.24</v>
      </c>
      <c r="Z79" s="225"/>
      <c r="AA79" s="225"/>
      <c r="AB79" s="225"/>
    </row>
    <row r="80" spans="1:206" x14ac:dyDescent="0.2">
      <c r="A80" s="225">
        <v>50</v>
      </c>
      <c r="B80" s="225">
        <v>0</v>
      </c>
      <c r="C80" s="225">
        <v>0</v>
      </c>
      <c r="D80" s="225">
        <v>1</v>
      </c>
      <c r="E80" s="225">
        <v>216</v>
      </c>
      <c r="F80" s="225">
        <f>ROUND(Source!AP71,O80)</f>
        <v>0</v>
      </c>
      <c r="G80" s="225" t="s">
        <v>691</v>
      </c>
      <c r="H80" s="225" t="s">
        <v>692</v>
      </c>
      <c r="I80" s="225"/>
      <c r="J80" s="225"/>
      <c r="K80" s="225">
        <v>216</v>
      </c>
      <c r="L80" s="225">
        <v>8</v>
      </c>
      <c r="M80" s="225">
        <v>3</v>
      </c>
      <c r="N80" s="225" t="s">
        <v>83</v>
      </c>
      <c r="O80" s="225">
        <v>2</v>
      </c>
      <c r="P80" s="225"/>
      <c r="Q80" s="225"/>
      <c r="R80" s="225"/>
      <c r="S80" s="225"/>
      <c r="T80" s="225"/>
      <c r="U80" s="225"/>
      <c r="V80" s="225"/>
      <c r="W80" s="225">
        <v>0</v>
      </c>
      <c r="X80" s="225">
        <v>1</v>
      </c>
      <c r="Y80" s="225">
        <v>0</v>
      </c>
      <c r="Z80" s="225"/>
      <c r="AA80" s="225"/>
      <c r="AB80" s="225"/>
    </row>
    <row r="81" spans="1:28" x14ac:dyDescent="0.2">
      <c r="A81" s="225">
        <v>50</v>
      </c>
      <c r="B81" s="225">
        <v>0</v>
      </c>
      <c r="C81" s="225">
        <v>0</v>
      </c>
      <c r="D81" s="225">
        <v>1</v>
      </c>
      <c r="E81" s="225">
        <v>223</v>
      </c>
      <c r="F81" s="225">
        <f>ROUND(Source!AQ71,O81)</f>
        <v>0</v>
      </c>
      <c r="G81" s="225" t="s">
        <v>693</v>
      </c>
      <c r="H81" s="225" t="s">
        <v>694</v>
      </c>
      <c r="I81" s="225"/>
      <c r="J81" s="225"/>
      <c r="K81" s="225">
        <v>223</v>
      </c>
      <c r="L81" s="225">
        <v>9</v>
      </c>
      <c r="M81" s="225">
        <v>3</v>
      </c>
      <c r="N81" s="225" t="s">
        <v>83</v>
      </c>
      <c r="O81" s="225">
        <v>2</v>
      </c>
      <c r="P81" s="225"/>
      <c r="Q81" s="225"/>
      <c r="R81" s="225"/>
      <c r="S81" s="225"/>
      <c r="T81" s="225"/>
      <c r="U81" s="225"/>
      <c r="V81" s="225"/>
      <c r="W81" s="225">
        <v>0</v>
      </c>
      <c r="X81" s="225">
        <v>1</v>
      </c>
      <c r="Y81" s="225">
        <v>0</v>
      </c>
      <c r="Z81" s="225"/>
      <c r="AA81" s="225"/>
      <c r="AB81" s="225"/>
    </row>
    <row r="82" spans="1:28" x14ac:dyDescent="0.2">
      <c r="A82" s="225">
        <v>50</v>
      </c>
      <c r="B82" s="225">
        <v>0</v>
      </c>
      <c r="C82" s="225">
        <v>0</v>
      </c>
      <c r="D82" s="225">
        <v>1</v>
      </c>
      <c r="E82" s="225">
        <v>229</v>
      </c>
      <c r="F82" s="225">
        <f>ROUND(Source!AZ71,O82)</f>
        <v>0</v>
      </c>
      <c r="G82" s="225" t="s">
        <v>695</v>
      </c>
      <c r="H82" s="225" t="s">
        <v>696</v>
      </c>
      <c r="I82" s="225"/>
      <c r="J82" s="225"/>
      <c r="K82" s="225">
        <v>229</v>
      </c>
      <c r="L82" s="225">
        <v>10</v>
      </c>
      <c r="M82" s="225">
        <v>3</v>
      </c>
      <c r="N82" s="225" t="s">
        <v>83</v>
      </c>
      <c r="O82" s="225">
        <v>2</v>
      </c>
      <c r="P82" s="225"/>
      <c r="Q82" s="225"/>
      <c r="R82" s="225"/>
      <c r="S82" s="225"/>
      <c r="T82" s="225"/>
      <c r="U82" s="225"/>
      <c r="V82" s="225"/>
      <c r="W82" s="225">
        <v>0</v>
      </c>
      <c r="X82" s="225">
        <v>1</v>
      </c>
      <c r="Y82" s="225">
        <v>0</v>
      </c>
      <c r="Z82" s="225"/>
      <c r="AA82" s="225"/>
      <c r="AB82" s="225"/>
    </row>
    <row r="83" spans="1:28" x14ac:dyDescent="0.2">
      <c r="A83" s="225">
        <v>50</v>
      </c>
      <c r="B83" s="225">
        <v>0</v>
      </c>
      <c r="C83" s="225">
        <v>0</v>
      </c>
      <c r="D83" s="225">
        <v>1</v>
      </c>
      <c r="E83" s="225">
        <v>203</v>
      </c>
      <c r="F83" s="225">
        <f>ROUND(Source!Q71,O83)</f>
        <v>296.10000000000002</v>
      </c>
      <c r="G83" s="225" t="s">
        <v>697</v>
      </c>
      <c r="H83" s="225" t="s">
        <v>698</v>
      </c>
      <c r="I83" s="225"/>
      <c r="J83" s="225"/>
      <c r="K83" s="225">
        <v>203</v>
      </c>
      <c r="L83" s="225">
        <v>11</v>
      </c>
      <c r="M83" s="225">
        <v>3</v>
      </c>
      <c r="N83" s="225" t="s">
        <v>83</v>
      </c>
      <c r="O83" s="225">
        <v>2</v>
      </c>
      <c r="P83" s="225"/>
      <c r="Q83" s="225"/>
      <c r="R83" s="225"/>
      <c r="S83" s="225"/>
      <c r="T83" s="225"/>
      <c r="U83" s="225"/>
      <c r="V83" s="225"/>
      <c r="W83" s="225">
        <v>296.10000000000002</v>
      </c>
      <c r="X83" s="225">
        <v>1</v>
      </c>
      <c r="Y83" s="225">
        <v>296.10000000000002</v>
      </c>
      <c r="Z83" s="225"/>
      <c r="AA83" s="225"/>
      <c r="AB83" s="225"/>
    </row>
    <row r="84" spans="1:28" x14ac:dyDescent="0.2">
      <c r="A84" s="225">
        <v>50</v>
      </c>
      <c r="B84" s="225">
        <v>0</v>
      </c>
      <c r="C84" s="225">
        <v>0</v>
      </c>
      <c r="D84" s="225">
        <v>1</v>
      </c>
      <c r="E84" s="225">
        <v>231</v>
      </c>
      <c r="F84" s="225">
        <f>ROUND(Source!BB71,O84)</f>
        <v>0</v>
      </c>
      <c r="G84" s="225" t="s">
        <v>699</v>
      </c>
      <c r="H84" s="225" t="s">
        <v>700</v>
      </c>
      <c r="I84" s="225"/>
      <c r="J84" s="225"/>
      <c r="K84" s="225">
        <v>231</v>
      </c>
      <c r="L84" s="225">
        <v>12</v>
      </c>
      <c r="M84" s="225">
        <v>3</v>
      </c>
      <c r="N84" s="225" t="s">
        <v>83</v>
      </c>
      <c r="O84" s="225">
        <v>2</v>
      </c>
      <c r="P84" s="225"/>
      <c r="Q84" s="225"/>
      <c r="R84" s="225"/>
      <c r="S84" s="225"/>
      <c r="T84" s="225"/>
      <c r="U84" s="225"/>
      <c r="V84" s="225"/>
      <c r="W84" s="225">
        <v>0</v>
      </c>
      <c r="X84" s="225">
        <v>1</v>
      </c>
      <c r="Y84" s="225">
        <v>0</v>
      </c>
      <c r="Z84" s="225"/>
      <c r="AA84" s="225"/>
      <c r="AB84" s="225"/>
    </row>
    <row r="85" spans="1:28" x14ac:dyDescent="0.2">
      <c r="A85" s="225">
        <v>50</v>
      </c>
      <c r="B85" s="225">
        <v>0</v>
      </c>
      <c r="C85" s="225">
        <v>0</v>
      </c>
      <c r="D85" s="225">
        <v>1</v>
      </c>
      <c r="E85" s="225">
        <v>204</v>
      </c>
      <c r="F85" s="225">
        <f>ROUND(Source!R71,O85)</f>
        <v>470.49</v>
      </c>
      <c r="G85" s="225" t="s">
        <v>701</v>
      </c>
      <c r="H85" s="225" t="s">
        <v>702</v>
      </c>
      <c r="I85" s="225"/>
      <c r="J85" s="225"/>
      <c r="K85" s="225">
        <v>204</v>
      </c>
      <c r="L85" s="225">
        <v>13</v>
      </c>
      <c r="M85" s="225">
        <v>3</v>
      </c>
      <c r="N85" s="225" t="s">
        <v>83</v>
      </c>
      <c r="O85" s="225">
        <v>2</v>
      </c>
      <c r="P85" s="225"/>
      <c r="Q85" s="225"/>
      <c r="R85" s="225"/>
      <c r="S85" s="225"/>
      <c r="T85" s="225"/>
      <c r="U85" s="225"/>
      <c r="V85" s="225"/>
      <c r="W85" s="225">
        <v>470.4899999999999</v>
      </c>
      <c r="X85" s="225">
        <v>1</v>
      </c>
      <c r="Y85" s="225">
        <v>470.4899999999999</v>
      </c>
      <c r="Z85" s="225"/>
      <c r="AA85" s="225"/>
      <c r="AB85" s="225"/>
    </row>
    <row r="86" spans="1:28" x14ac:dyDescent="0.2">
      <c r="A86" s="225">
        <v>50</v>
      </c>
      <c r="B86" s="225">
        <v>0</v>
      </c>
      <c r="C86" s="225">
        <v>0</v>
      </c>
      <c r="D86" s="225">
        <v>1</v>
      </c>
      <c r="E86" s="225">
        <v>205</v>
      </c>
      <c r="F86" s="225">
        <f>ROUND(Source!S71,O86)</f>
        <v>5868.68</v>
      </c>
      <c r="G86" s="225" t="s">
        <v>703</v>
      </c>
      <c r="H86" s="225" t="s">
        <v>704</v>
      </c>
      <c r="I86" s="225"/>
      <c r="J86" s="225"/>
      <c r="K86" s="225">
        <v>205</v>
      </c>
      <c r="L86" s="225">
        <v>14</v>
      </c>
      <c r="M86" s="225">
        <v>3</v>
      </c>
      <c r="N86" s="225" t="s">
        <v>83</v>
      </c>
      <c r="O86" s="225">
        <v>2</v>
      </c>
      <c r="P86" s="225"/>
      <c r="Q86" s="225"/>
      <c r="R86" s="225"/>
      <c r="S86" s="225"/>
      <c r="T86" s="225"/>
      <c r="U86" s="225"/>
      <c r="V86" s="225"/>
      <c r="W86" s="225">
        <v>5868.6799999999994</v>
      </c>
      <c r="X86" s="225">
        <v>1</v>
      </c>
      <c r="Y86" s="225">
        <v>5868.6799999999994</v>
      </c>
      <c r="Z86" s="225"/>
      <c r="AA86" s="225"/>
      <c r="AB86" s="225"/>
    </row>
    <row r="87" spans="1:28" x14ac:dyDescent="0.2">
      <c r="A87" s="225">
        <v>50</v>
      </c>
      <c r="B87" s="225">
        <v>0</v>
      </c>
      <c r="C87" s="225">
        <v>0</v>
      </c>
      <c r="D87" s="225">
        <v>1</v>
      </c>
      <c r="E87" s="225">
        <v>232</v>
      </c>
      <c r="F87" s="225">
        <f>ROUND(Source!BC71,O87)</f>
        <v>0</v>
      </c>
      <c r="G87" s="225" t="s">
        <v>705</v>
      </c>
      <c r="H87" s="225" t="s">
        <v>706</v>
      </c>
      <c r="I87" s="225"/>
      <c r="J87" s="225"/>
      <c r="K87" s="225">
        <v>232</v>
      </c>
      <c r="L87" s="225">
        <v>15</v>
      </c>
      <c r="M87" s="225">
        <v>3</v>
      </c>
      <c r="N87" s="225" t="s">
        <v>83</v>
      </c>
      <c r="O87" s="225">
        <v>2</v>
      </c>
      <c r="P87" s="225"/>
      <c r="Q87" s="225"/>
      <c r="R87" s="225"/>
      <c r="S87" s="225"/>
      <c r="T87" s="225"/>
      <c r="U87" s="225"/>
      <c r="V87" s="225"/>
      <c r="W87" s="225">
        <v>0</v>
      </c>
      <c r="X87" s="225">
        <v>1</v>
      </c>
      <c r="Y87" s="225">
        <v>0</v>
      </c>
      <c r="Z87" s="225"/>
      <c r="AA87" s="225"/>
      <c r="AB87" s="225"/>
    </row>
    <row r="88" spans="1:28" x14ac:dyDescent="0.2">
      <c r="A88" s="225">
        <v>50</v>
      </c>
      <c r="B88" s="225">
        <v>0</v>
      </c>
      <c r="C88" s="225">
        <v>0</v>
      </c>
      <c r="D88" s="225">
        <v>1</v>
      </c>
      <c r="E88" s="225">
        <v>214</v>
      </c>
      <c r="F88" s="225">
        <f>ROUND(Source!AS71,O88)</f>
        <v>0</v>
      </c>
      <c r="G88" s="225" t="s">
        <v>707</v>
      </c>
      <c r="H88" s="225" t="s">
        <v>708</v>
      </c>
      <c r="I88" s="225"/>
      <c r="J88" s="225"/>
      <c r="K88" s="225">
        <v>214</v>
      </c>
      <c r="L88" s="225">
        <v>16</v>
      </c>
      <c r="M88" s="225">
        <v>3</v>
      </c>
      <c r="N88" s="225" t="s">
        <v>83</v>
      </c>
      <c r="O88" s="225">
        <v>2</v>
      </c>
      <c r="P88" s="225"/>
      <c r="Q88" s="225"/>
      <c r="R88" s="225"/>
      <c r="S88" s="225"/>
      <c r="T88" s="225"/>
      <c r="U88" s="225"/>
      <c r="V88" s="225"/>
      <c r="W88" s="225">
        <v>0</v>
      </c>
      <c r="X88" s="225">
        <v>1</v>
      </c>
      <c r="Y88" s="225">
        <v>0</v>
      </c>
      <c r="Z88" s="225"/>
      <c r="AA88" s="225"/>
      <c r="AB88" s="225"/>
    </row>
    <row r="89" spans="1:28" x14ac:dyDescent="0.2">
      <c r="A89" s="225">
        <v>50</v>
      </c>
      <c r="B89" s="225">
        <v>0</v>
      </c>
      <c r="C89" s="225">
        <v>0</v>
      </c>
      <c r="D89" s="225">
        <v>1</v>
      </c>
      <c r="E89" s="225">
        <v>215</v>
      </c>
      <c r="F89" s="225">
        <f>ROUND(Source!AT71,O89)</f>
        <v>16408.490000000002</v>
      </c>
      <c r="G89" s="225" t="s">
        <v>709</v>
      </c>
      <c r="H89" s="225" t="s">
        <v>710</v>
      </c>
      <c r="I89" s="225"/>
      <c r="J89" s="225"/>
      <c r="K89" s="225">
        <v>215</v>
      </c>
      <c r="L89" s="225">
        <v>17</v>
      </c>
      <c r="M89" s="225">
        <v>3</v>
      </c>
      <c r="N89" s="225" t="s">
        <v>83</v>
      </c>
      <c r="O89" s="225">
        <v>2</v>
      </c>
      <c r="P89" s="225"/>
      <c r="Q89" s="225"/>
      <c r="R89" s="225"/>
      <c r="S89" s="225"/>
      <c r="T89" s="225"/>
      <c r="U89" s="225"/>
      <c r="V89" s="225"/>
      <c r="W89" s="225">
        <v>16408.490000000002</v>
      </c>
      <c r="X89" s="225">
        <v>1</v>
      </c>
      <c r="Y89" s="225">
        <v>16408.490000000002</v>
      </c>
      <c r="Z89" s="225"/>
      <c r="AA89" s="225"/>
      <c r="AB89" s="225"/>
    </row>
    <row r="90" spans="1:28" x14ac:dyDescent="0.2">
      <c r="A90" s="225">
        <v>50</v>
      </c>
      <c r="B90" s="225">
        <v>0</v>
      </c>
      <c r="C90" s="225">
        <v>0</v>
      </c>
      <c r="D90" s="225">
        <v>1</v>
      </c>
      <c r="E90" s="225">
        <v>217</v>
      </c>
      <c r="F90" s="225">
        <f>ROUND(Source!AU71,O90)</f>
        <v>0</v>
      </c>
      <c r="G90" s="225" t="s">
        <v>711</v>
      </c>
      <c r="H90" s="225" t="s">
        <v>712</v>
      </c>
      <c r="I90" s="225"/>
      <c r="J90" s="225"/>
      <c r="K90" s="225">
        <v>217</v>
      </c>
      <c r="L90" s="225">
        <v>18</v>
      </c>
      <c r="M90" s="225">
        <v>3</v>
      </c>
      <c r="N90" s="225" t="s">
        <v>83</v>
      </c>
      <c r="O90" s="225">
        <v>2</v>
      </c>
      <c r="P90" s="225"/>
      <c r="Q90" s="225"/>
      <c r="R90" s="225"/>
      <c r="S90" s="225"/>
      <c r="T90" s="225"/>
      <c r="U90" s="225"/>
      <c r="V90" s="225"/>
      <c r="W90" s="225">
        <v>0</v>
      </c>
      <c r="X90" s="225">
        <v>1</v>
      </c>
      <c r="Y90" s="225">
        <v>0</v>
      </c>
      <c r="Z90" s="225"/>
      <c r="AA90" s="225"/>
      <c r="AB90" s="225"/>
    </row>
    <row r="91" spans="1:28" x14ac:dyDescent="0.2">
      <c r="A91" s="225">
        <v>50</v>
      </c>
      <c r="B91" s="225">
        <v>0</v>
      </c>
      <c r="C91" s="225">
        <v>0</v>
      </c>
      <c r="D91" s="225">
        <v>1</v>
      </c>
      <c r="E91" s="225">
        <v>230</v>
      </c>
      <c r="F91" s="225">
        <f>ROUND(Source!BA71,O91)</f>
        <v>0</v>
      </c>
      <c r="G91" s="225" t="s">
        <v>713</v>
      </c>
      <c r="H91" s="225" t="s">
        <v>714</v>
      </c>
      <c r="I91" s="225"/>
      <c r="J91" s="225"/>
      <c r="K91" s="225">
        <v>230</v>
      </c>
      <c r="L91" s="225">
        <v>19</v>
      </c>
      <c r="M91" s="225">
        <v>3</v>
      </c>
      <c r="N91" s="225" t="s">
        <v>83</v>
      </c>
      <c r="O91" s="225">
        <v>2</v>
      </c>
      <c r="P91" s="225"/>
      <c r="Q91" s="225"/>
      <c r="R91" s="225"/>
      <c r="S91" s="225"/>
      <c r="T91" s="225"/>
      <c r="U91" s="225"/>
      <c r="V91" s="225"/>
      <c r="W91" s="225">
        <v>0</v>
      </c>
      <c r="X91" s="225">
        <v>1</v>
      </c>
      <c r="Y91" s="225">
        <v>0</v>
      </c>
      <c r="Z91" s="225"/>
      <c r="AA91" s="225"/>
      <c r="AB91" s="225"/>
    </row>
    <row r="92" spans="1:28" x14ac:dyDescent="0.2">
      <c r="A92" s="225">
        <v>50</v>
      </c>
      <c r="B92" s="225">
        <v>0</v>
      </c>
      <c r="C92" s="225">
        <v>0</v>
      </c>
      <c r="D92" s="225">
        <v>1</v>
      </c>
      <c r="E92" s="225">
        <v>206</v>
      </c>
      <c r="F92" s="225">
        <f>ROUND(Source!T71,O92)</f>
        <v>0</v>
      </c>
      <c r="G92" s="225" t="s">
        <v>715</v>
      </c>
      <c r="H92" s="225" t="s">
        <v>716</v>
      </c>
      <c r="I92" s="225"/>
      <c r="J92" s="225"/>
      <c r="K92" s="225">
        <v>206</v>
      </c>
      <c r="L92" s="225">
        <v>20</v>
      </c>
      <c r="M92" s="225">
        <v>3</v>
      </c>
      <c r="N92" s="225" t="s">
        <v>83</v>
      </c>
      <c r="O92" s="225">
        <v>2</v>
      </c>
      <c r="P92" s="225"/>
      <c r="Q92" s="225"/>
      <c r="R92" s="225"/>
      <c r="S92" s="225"/>
      <c r="T92" s="225"/>
      <c r="U92" s="225"/>
      <c r="V92" s="225"/>
      <c r="W92" s="225">
        <v>0</v>
      </c>
      <c r="X92" s="225">
        <v>1</v>
      </c>
      <c r="Y92" s="225">
        <v>0</v>
      </c>
      <c r="Z92" s="225"/>
      <c r="AA92" s="225"/>
      <c r="AB92" s="225"/>
    </row>
    <row r="93" spans="1:28" x14ac:dyDescent="0.2">
      <c r="A93" s="225">
        <v>50</v>
      </c>
      <c r="B93" s="225">
        <v>0</v>
      </c>
      <c r="C93" s="225">
        <v>0</v>
      </c>
      <c r="D93" s="225">
        <v>1</v>
      </c>
      <c r="E93" s="225">
        <v>207</v>
      </c>
      <c r="F93" s="225">
        <f>ROUND(Source!U71,O93)</f>
        <v>7.4922000000000004</v>
      </c>
      <c r="G93" s="225" t="s">
        <v>717</v>
      </c>
      <c r="H93" s="225" t="s">
        <v>718</v>
      </c>
      <c r="I93" s="225"/>
      <c r="J93" s="225"/>
      <c r="K93" s="225">
        <v>207</v>
      </c>
      <c r="L93" s="225">
        <v>21</v>
      </c>
      <c r="M93" s="225">
        <v>3</v>
      </c>
      <c r="N93" s="225" t="s">
        <v>83</v>
      </c>
      <c r="O93" s="225">
        <v>7</v>
      </c>
      <c r="P93" s="225"/>
      <c r="Q93" s="225"/>
      <c r="R93" s="225"/>
      <c r="S93" s="225"/>
      <c r="T93" s="225"/>
      <c r="U93" s="225"/>
      <c r="V93" s="225"/>
      <c r="W93" s="225">
        <v>7.4922000000000004</v>
      </c>
      <c r="X93" s="225">
        <v>1</v>
      </c>
      <c r="Y93" s="225">
        <v>7.4922000000000004</v>
      </c>
      <c r="Z93" s="225"/>
      <c r="AA93" s="225"/>
      <c r="AB93" s="225"/>
    </row>
    <row r="94" spans="1:28" x14ac:dyDescent="0.2">
      <c r="A94" s="225">
        <v>50</v>
      </c>
      <c r="B94" s="225">
        <v>0</v>
      </c>
      <c r="C94" s="225">
        <v>0</v>
      </c>
      <c r="D94" s="225">
        <v>1</v>
      </c>
      <c r="E94" s="225">
        <v>208</v>
      </c>
      <c r="F94" s="225">
        <f>ROUND(Source!V71,O94)</f>
        <v>0.55620000000000003</v>
      </c>
      <c r="G94" s="225" t="s">
        <v>719</v>
      </c>
      <c r="H94" s="225" t="s">
        <v>720</v>
      </c>
      <c r="I94" s="225"/>
      <c r="J94" s="225"/>
      <c r="K94" s="225">
        <v>208</v>
      </c>
      <c r="L94" s="225">
        <v>22</v>
      </c>
      <c r="M94" s="225">
        <v>3</v>
      </c>
      <c r="N94" s="225" t="s">
        <v>83</v>
      </c>
      <c r="O94" s="225">
        <v>7</v>
      </c>
      <c r="P94" s="225"/>
      <c r="Q94" s="225"/>
      <c r="R94" s="225"/>
      <c r="S94" s="225"/>
      <c r="T94" s="225"/>
      <c r="U94" s="225"/>
      <c r="V94" s="225"/>
      <c r="W94" s="225">
        <v>0.55620000000000003</v>
      </c>
      <c r="X94" s="225">
        <v>1</v>
      </c>
      <c r="Y94" s="225">
        <v>0.55620000000000003</v>
      </c>
      <c r="Z94" s="225"/>
      <c r="AA94" s="225"/>
      <c r="AB94" s="225"/>
    </row>
    <row r="95" spans="1:28" x14ac:dyDescent="0.2">
      <c r="A95" s="225">
        <v>50</v>
      </c>
      <c r="B95" s="225">
        <v>0</v>
      </c>
      <c r="C95" s="225">
        <v>0</v>
      </c>
      <c r="D95" s="225">
        <v>1</v>
      </c>
      <c r="E95" s="225">
        <v>209</v>
      </c>
      <c r="F95" s="225">
        <f>ROUND(Source!W71,O95)</f>
        <v>0</v>
      </c>
      <c r="G95" s="225" t="s">
        <v>721</v>
      </c>
      <c r="H95" s="225" t="s">
        <v>722</v>
      </c>
      <c r="I95" s="225"/>
      <c r="J95" s="225"/>
      <c r="K95" s="225">
        <v>209</v>
      </c>
      <c r="L95" s="225">
        <v>23</v>
      </c>
      <c r="M95" s="225">
        <v>3</v>
      </c>
      <c r="N95" s="225" t="s">
        <v>83</v>
      </c>
      <c r="O95" s="225">
        <v>2</v>
      </c>
      <c r="P95" s="225"/>
      <c r="Q95" s="225"/>
      <c r="R95" s="225"/>
      <c r="S95" s="225"/>
      <c r="T95" s="225"/>
      <c r="U95" s="225"/>
      <c r="V95" s="225"/>
      <c r="W95" s="225">
        <v>0</v>
      </c>
      <c r="X95" s="225">
        <v>1</v>
      </c>
      <c r="Y95" s="225">
        <v>0</v>
      </c>
      <c r="Z95" s="225"/>
      <c r="AA95" s="225"/>
      <c r="AB95" s="225"/>
    </row>
    <row r="96" spans="1:28" x14ac:dyDescent="0.2">
      <c r="A96" s="225">
        <v>50</v>
      </c>
      <c r="B96" s="225">
        <v>0</v>
      </c>
      <c r="C96" s="225">
        <v>0</v>
      </c>
      <c r="D96" s="225">
        <v>1</v>
      </c>
      <c r="E96" s="225">
        <v>233</v>
      </c>
      <c r="F96" s="225">
        <f>ROUND(Source!BD71,O96)</f>
        <v>0</v>
      </c>
      <c r="G96" s="225" t="s">
        <v>723</v>
      </c>
      <c r="H96" s="225" t="s">
        <v>724</v>
      </c>
      <c r="I96" s="225"/>
      <c r="J96" s="225"/>
      <c r="K96" s="225">
        <v>233</v>
      </c>
      <c r="L96" s="225">
        <v>24</v>
      </c>
      <c r="M96" s="225">
        <v>3</v>
      </c>
      <c r="N96" s="225" t="s">
        <v>83</v>
      </c>
      <c r="O96" s="225">
        <v>2</v>
      </c>
      <c r="P96" s="225"/>
      <c r="Q96" s="225"/>
      <c r="R96" s="225"/>
      <c r="S96" s="225"/>
      <c r="T96" s="225"/>
      <c r="U96" s="225"/>
      <c r="V96" s="225"/>
      <c r="W96" s="225">
        <v>0</v>
      </c>
      <c r="X96" s="225">
        <v>1</v>
      </c>
      <c r="Y96" s="225">
        <v>0</v>
      </c>
      <c r="Z96" s="225"/>
      <c r="AA96" s="225"/>
      <c r="AB96" s="225"/>
    </row>
    <row r="97" spans="1:245" x14ac:dyDescent="0.2">
      <c r="A97" s="225">
        <v>50</v>
      </c>
      <c r="B97" s="225">
        <v>0</v>
      </c>
      <c r="C97" s="225">
        <v>0</v>
      </c>
      <c r="D97" s="225">
        <v>1</v>
      </c>
      <c r="E97" s="225">
        <v>210</v>
      </c>
      <c r="F97" s="225">
        <f>ROUND(Source!X71,O97)</f>
        <v>6149</v>
      </c>
      <c r="G97" s="225" t="s">
        <v>725</v>
      </c>
      <c r="H97" s="225" t="s">
        <v>726</v>
      </c>
      <c r="I97" s="225"/>
      <c r="J97" s="225"/>
      <c r="K97" s="225">
        <v>210</v>
      </c>
      <c r="L97" s="225">
        <v>25</v>
      </c>
      <c r="M97" s="225">
        <v>3</v>
      </c>
      <c r="N97" s="225" t="s">
        <v>83</v>
      </c>
      <c r="O97" s="225">
        <v>2</v>
      </c>
      <c r="P97" s="225"/>
      <c r="Q97" s="225"/>
      <c r="R97" s="225"/>
      <c r="S97" s="225"/>
      <c r="T97" s="225"/>
      <c r="U97" s="225"/>
      <c r="V97" s="225"/>
      <c r="W97" s="225">
        <v>6149</v>
      </c>
      <c r="X97" s="225">
        <v>1</v>
      </c>
      <c r="Y97" s="225">
        <v>6149</v>
      </c>
      <c r="Z97" s="225"/>
      <c r="AA97" s="225"/>
      <c r="AB97" s="225"/>
    </row>
    <row r="98" spans="1:245" x14ac:dyDescent="0.2">
      <c r="A98" s="225">
        <v>50</v>
      </c>
      <c r="B98" s="225">
        <v>0</v>
      </c>
      <c r="C98" s="225">
        <v>0</v>
      </c>
      <c r="D98" s="225">
        <v>1</v>
      </c>
      <c r="E98" s="225">
        <v>211</v>
      </c>
      <c r="F98" s="225">
        <f>ROUND(Source!Y71,O98)</f>
        <v>3232.98</v>
      </c>
      <c r="G98" s="225" t="s">
        <v>727</v>
      </c>
      <c r="H98" s="225" t="s">
        <v>728</v>
      </c>
      <c r="I98" s="225"/>
      <c r="J98" s="225"/>
      <c r="K98" s="225">
        <v>211</v>
      </c>
      <c r="L98" s="225">
        <v>26</v>
      </c>
      <c r="M98" s="225">
        <v>3</v>
      </c>
      <c r="N98" s="225" t="s">
        <v>83</v>
      </c>
      <c r="O98" s="225">
        <v>2</v>
      </c>
      <c r="P98" s="225"/>
      <c r="Q98" s="225"/>
      <c r="R98" s="225"/>
      <c r="S98" s="225"/>
      <c r="T98" s="225"/>
      <c r="U98" s="225"/>
      <c r="V98" s="225"/>
      <c r="W98" s="225">
        <v>3232.98</v>
      </c>
      <c r="X98" s="225">
        <v>1</v>
      </c>
      <c r="Y98" s="225">
        <v>3232.98</v>
      </c>
      <c r="Z98" s="225"/>
      <c r="AA98" s="225"/>
      <c r="AB98" s="225"/>
    </row>
    <row r="99" spans="1:245" x14ac:dyDescent="0.2">
      <c r="A99" s="225">
        <v>50</v>
      </c>
      <c r="B99" s="225">
        <v>0</v>
      </c>
      <c r="C99" s="225">
        <v>0</v>
      </c>
      <c r="D99" s="225">
        <v>1</v>
      </c>
      <c r="E99" s="225">
        <v>224</v>
      </c>
      <c r="F99" s="225">
        <f>ROUND(Source!AR71,O99)</f>
        <v>16408.490000000002</v>
      </c>
      <c r="G99" s="225" t="s">
        <v>729</v>
      </c>
      <c r="H99" s="225" t="s">
        <v>730</v>
      </c>
      <c r="I99" s="225"/>
      <c r="J99" s="225"/>
      <c r="K99" s="225">
        <v>224</v>
      </c>
      <c r="L99" s="225">
        <v>27</v>
      </c>
      <c r="M99" s="225">
        <v>3</v>
      </c>
      <c r="N99" s="225" t="s">
        <v>83</v>
      </c>
      <c r="O99" s="225">
        <v>2</v>
      </c>
      <c r="P99" s="225"/>
      <c r="Q99" s="225"/>
      <c r="R99" s="225"/>
      <c r="S99" s="225"/>
      <c r="T99" s="225"/>
      <c r="U99" s="225"/>
      <c r="V99" s="225"/>
      <c r="W99" s="225">
        <v>16408.490000000002</v>
      </c>
      <c r="X99" s="225">
        <v>1</v>
      </c>
      <c r="Y99" s="225">
        <v>16408.490000000002</v>
      </c>
      <c r="Z99" s="225"/>
      <c r="AA99" s="225"/>
      <c r="AB99" s="225"/>
    </row>
    <row r="101" spans="1:245" x14ac:dyDescent="0.2">
      <c r="A101" s="222">
        <v>3</v>
      </c>
      <c r="B101" s="222">
        <v>1</v>
      </c>
      <c r="C101" s="222"/>
      <c r="D101" s="222">
        <f>ROW(A142)</f>
        <v>142</v>
      </c>
      <c r="E101" s="222"/>
      <c r="F101" s="222" t="s">
        <v>38</v>
      </c>
      <c r="G101" s="222" t="s">
        <v>370</v>
      </c>
      <c r="H101" s="222" t="s">
        <v>83</v>
      </c>
      <c r="I101" s="222">
        <v>0</v>
      </c>
      <c r="J101" s="222" t="s">
        <v>83</v>
      </c>
      <c r="K101" s="222">
        <v>-1</v>
      </c>
      <c r="L101" s="222" t="s">
        <v>38</v>
      </c>
      <c r="M101" s="222" t="s">
        <v>83</v>
      </c>
      <c r="N101" s="222"/>
      <c r="O101" s="222"/>
      <c r="P101" s="222"/>
      <c r="Q101" s="222"/>
      <c r="R101" s="222"/>
      <c r="S101" s="222">
        <v>0</v>
      </c>
      <c r="T101" s="222"/>
      <c r="U101" s="222" t="s">
        <v>83</v>
      </c>
      <c r="V101" s="222">
        <v>0</v>
      </c>
      <c r="W101" s="222"/>
      <c r="X101" s="222"/>
      <c r="Y101" s="222"/>
      <c r="Z101" s="222"/>
      <c r="AA101" s="222"/>
      <c r="AB101" s="222" t="s">
        <v>83</v>
      </c>
      <c r="AC101" s="222" t="s">
        <v>83</v>
      </c>
      <c r="AD101" s="222" t="s">
        <v>83</v>
      </c>
      <c r="AE101" s="222" t="s">
        <v>83</v>
      </c>
      <c r="AF101" s="222" t="s">
        <v>83</v>
      </c>
      <c r="AG101" s="222" t="s">
        <v>83</v>
      </c>
      <c r="AH101" s="222"/>
      <c r="AI101" s="222"/>
      <c r="AJ101" s="222"/>
      <c r="AK101" s="222"/>
      <c r="AL101" s="222"/>
      <c r="AM101" s="222"/>
      <c r="AN101" s="222"/>
      <c r="AO101" s="222"/>
      <c r="AP101" s="222" t="s">
        <v>83</v>
      </c>
      <c r="AQ101" s="222" t="s">
        <v>83</v>
      </c>
      <c r="AR101" s="222" t="s">
        <v>83</v>
      </c>
      <c r="AS101" s="222"/>
      <c r="AT101" s="222"/>
      <c r="AU101" s="222"/>
      <c r="AV101" s="222"/>
      <c r="AW101" s="222"/>
      <c r="AX101" s="222"/>
      <c r="AY101" s="222"/>
      <c r="AZ101" s="222" t="s">
        <v>83</v>
      </c>
      <c r="BA101" s="222"/>
      <c r="BB101" s="222" t="s">
        <v>83</v>
      </c>
      <c r="BC101" s="222" t="s">
        <v>83</v>
      </c>
      <c r="BD101" s="222" t="s">
        <v>83</v>
      </c>
      <c r="BE101" s="222" t="s">
        <v>83</v>
      </c>
      <c r="BF101" s="222" t="s">
        <v>83</v>
      </c>
      <c r="BG101" s="222" t="s">
        <v>83</v>
      </c>
      <c r="BH101" s="222" t="s">
        <v>83</v>
      </c>
      <c r="BI101" s="222" t="s">
        <v>83</v>
      </c>
      <c r="BJ101" s="222" t="s">
        <v>83</v>
      </c>
      <c r="BK101" s="222" t="s">
        <v>83</v>
      </c>
      <c r="BL101" s="222" t="s">
        <v>83</v>
      </c>
      <c r="BM101" s="222" t="s">
        <v>83</v>
      </c>
      <c r="BN101" s="222" t="s">
        <v>83</v>
      </c>
      <c r="BO101" s="222" t="s">
        <v>83</v>
      </c>
      <c r="BP101" s="222" t="s">
        <v>83</v>
      </c>
      <c r="BQ101" s="222"/>
      <c r="BR101" s="222"/>
      <c r="BS101" s="222"/>
      <c r="BT101" s="222"/>
      <c r="BU101" s="222"/>
      <c r="BV101" s="222"/>
      <c r="BW101" s="222"/>
      <c r="BX101" s="222">
        <v>0</v>
      </c>
      <c r="BY101" s="222"/>
      <c r="BZ101" s="222"/>
      <c r="CA101" s="222"/>
      <c r="CB101" s="222"/>
      <c r="CC101" s="222"/>
      <c r="CD101" s="222"/>
      <c r="CE101" s="222"/>
      <c r="CF101" s="222">
        <v>0</v>
      </c>
      <c r="CG101" s="222">
        <v>0</v>
      </c>
      <c r="CH101" s="222"/>
      <c r="CI101" s="222" t="s">
        <v>83</v>
      </c>
      <c r="CJ101" s="222" t="s">
        <v>83</v>
      </c>
      <c r="CK101" s="154" t="s">
        <v>83</v>
      </c>
      <c r="CL101" s="154" t="s">
        <v>83</v>
      </c>
      <c r="CM101" s="154" t="s">
        <v>83</v>
      </c>
      <c r="CN101" s="154" t="s">
        <v>83</v>
      </c>
      <c r="CO101" s="154" t="s">
        <v>83</v>
      </c>
      <c r="CP101" s="154" t="s">
        <v>83</v>
      </c>
      <c r="CQ101" s="154" t="s">
        <v>83</v>
      </c>
    </row>
    <row r="103" spans="1:245" x14ac:dyDescent="0.2">
      <c r="A103" s="223">
        <v>52</v>
      </c>
      <c r="B103" s="223">
        <f t="shared" ref="B103:G103" si="29">B142</f>
        <v>1</v>
      </c>
      <c r="C103" s="223">
        <f t="shared" si="29"/>
        <v>3</v>
      </c>
      <c r="D103" s="223">
        <f t="shared" si="29"/>
        <v>101</v>
      </c>
      <c r="E103" s="223">
        <f t="shared" si="29"/>
        <v>0</v>
      </c>
      <c r="F103" s="223" t="str">
        <f t="shared" si="29"/>
        <v>01-01-02</v>
      </c>
      <c r="G103" s="223" t="str">
        <f t="shared" si="29"/>
        <v>Демонтажные работы ТМГ-400кВА</v>
      </c>
      <c r="H103" s="223"/>
      <c r="I103" s="223"/>
      <c r="J103" s="223"/>
      <c r="K103" s="223"/>
      <c r="L103" s="223"/>
      <c r="M103" s="223"/>
      <c r="N103" s="223"/>
      <c r="O103" s="223">
        <f t="shared" ref="O103:BZ103" si="30">O142</f>
        <v>11727.93</v>
      </c>
      <c r="P103" s="223">
        <f t="shared" si="30"/>
        <v>308.36</v>
      </c>
      <c r="Q103" s="223">
        <f t="shared" si="30"/>
        <v>1140.73</v>
      </c>
      <c r="R103" s="223">
        <f t="shared" si="30"/>
        <v>1027.92</v>
      </c>
      <c r="S103" s="223">
        <f t="shared" si="30"/>
        <v>9250.92</v>
      </c>
      <c r="T103" s="223">
        <f t="shared" si="30"/>
        <v>0</v>
      </c>
      <c r="U103" s="223">
        <f t="shared" si="30"/>
        <v>11.82</v>
      </c>
      <c r="V103" s="223">
        <f t="shared" si="30"/>
        <v>1.1280000000000001</v>
      </c>
      <c r="W103" s="223">
        <f t="shared" si="30"/>
        <v>0</v>
      </c>
      <c r="X103" s="223">
        <f t="shared" si="30"/>
        <v>9970.4699999999993</v>
      </c>
      <c r="Y103" s="223">
        <f t="shared" si="30"/>
        <v>5242.21</v>
      </c>
      <c r="Z103" s="223">
        <f t="shared" si="30"/>
        <v>0</v>
      </c>
      <c r="AA103" s="223">
        <f t="shared" si="30"/>
        <v>0</v>
      </c>
      <c r="AB103" s="223">
        <f t="shared" si="30"/>
        <v>0</v>
      </c>
      <c r="AC103" s="223">
        <f t="shared" si="30"/>
        <v>0</v>
      </c>
      <c r="AD103" s="223">
        <f t="shared" si="30"/>
        <v>0</v>
      </c>
      <c r="AE103" s="223">
        <f t="shared" si="30"/>
        <v>0</v>
      </c>
      <c r="AF103" s="223">
        <f t="shared" si="30"/>
        <v>0</v>
      </c>
      <c r="AG103" s="223">
        <f t="shared" si="30"/>
        <v>0</v>
      </c>
      <c r="AH103" s="223">
        <f t="shared" si="30"/>
        <v>0</v>
      </c>
      <c r="AI103" s="223">
        <f t="shared" si="30"/>
        <v>0</v>
      </c>
      <c r="AJ103" s="223">
        <f t="shared" si="30"/>
        <v>0</v>
      </c>
      <c r="AK103" s="223">
        <f t="shared" si="30"/>
        <v>0</v>
      </c>
      <c r="AL103" s="223">
        <f t="shared" si="30"/>
        <v>0</v>
      </c>
      <c r="AM103" s="223">
        <f t="shared" si="30"/>
        <v>0</v>
      </c>
      <c r="AN103" s="223">
        <f t="shared" si="30"/>
        <v>0</v>
      </c>
      <c r="AO103" s="223">
        <f t="shared" si="30"/>
        <v>0</v>
      </c>
      <c r="AP103" s="223">
        <f t="shared" si="30"/>
        <v>0</v>
      </c>
      <c r="AQ103" s="223">
        <f t="shared" si="30"/>
        <v>0</v>
      </c>
      <c r="AR103" s="223">
        <f t="shared" si="30"/>
        <v>26940.61</v>
      </c>
      <c r="AS103" s="223">
        <f t="shared" si="30"/>
        <v>0</v>
      </c>
      <c r="AT103" s="223">
        <f t="shared" si="30"/>
        <v>26940.61</v>
      </c>
      <c r="AU103" s="223">
        <f t="shared" si="30"/>
        <v>0</v>
      </c>
      <c r="AV103" s="223">
        <f t="shared" si="30"/>
        <v>308.36</v>
      </c>
      <c r="AW103" s="223">
        <f t="shared" si="30"/>
        <v>308.36</v>
      </c>
      <c r="AX103" s="223">
        <f t="shared" si="30"/>
        <v>0</v>
      </c>
      <c r="AY103" s="223">
        <f t="shared" si="30"/>
        <v>308.36</v>
      </c>
      <c r="AZ103" s="223">
        <f t="shared" si="30"/>
        <v>0</v>
      </c>
      <c r="BA103" s="223">
        <f t="shared" si="30"/>
        <v>0</v>
      </c>
      <c r="BB103" s="223">
        <f t="shared" si="30"/>
        <v>0</v>
      </c>
      <c r="BC103" s="223">
        <f t="shared" si="30"/>
        <v>0</v>
      </c>
      <c r="BD103" s="223">
        <f t="shared" si="30"/>
        <v>0</v>
      </c>
      <c r="BE103" s="223">
        <f t="shared" si="30"/>
        <v>0</v>
      </c>
      <c r="BF103" s="223">
        <f t="shared" si="30"/>
        <v>0</v>
      </c>
      <c r="BG103" s="223">
        <f t="shared" si="30"/>
        <v>0</v>
      </c>
      <c r="BH103" s="223">
        <f t="shared" si="30"/>
        <v>0</v>
      </c>
      <c r="BI103" s="223">
        <f t="shared" si="30"/>
        <v>0</v>
      </c>
      <c r="BJ103" s="223">
        <f t="shared" si="30"/>
        <v>0</v>
      </c>
      <c r="BK103" s="223">
        <f t="shared" si="30"/>
        <v>0</v>
      </c>
      <c r="BL103" s="223">
        <f t="shared" si="30"/>
        <v>0</v>
      </c>
      <c r="BM103" s="223">
        <f t="shared" si="30"/>
        <v>0</v>
      </c>
      <c r="BN103" s="223">
        <f t="shared" si="30"/>
        <v>0</v>
      </c>
      <c r="BO103" s="223">
        <f t="shared" si="30"/>
        <v>0</v>
      </c>
      <c r="BP103" s="223">
        <f t="shared" si="30"/>
        <v>0</v>
      </c>
      <c r="BQ103" s="223">
        <f t="shared" si="30"/>
        <v>0</v>
      </c>
      <c r="BR103" s="223">
        <f t="shared" si="30"/>
        <v>0</v>
      </c>
      <c r="BS103" s="223">
        <f t="shared" si="30"/>
        <v>0</v>
      </c>
      <c r="BT103" s="223">
        <f t="shared" si="30"/>
        <v>0</v>
      </c>
      <c r="BU103" s="223">
        <f t="shared" si="30"/>
        <v>0</v>
      </c>
      <c r="BV103" s="223">
        <f t="shared" si="30"/>
        <v>0</v>
      </c>
      <c r="BW103" s="223">
        <f t="shared" si="30"/>
        <v>0</v>
      </c>
      <c r="BX103" s="223">
        <f t="shared" si="30"/>
        <v>0</v>
      </c>
      <c r="BY103" s="223">
        <f t="shared" si="30"/>
        <v>0</v>
      </c>
      <c r="BZ103" s="223">
        <f t="shared" si="30"/>
        <v>0</v>
      </c>
      <c r="CA103" s="223">
        <f t="shared" ref="CA103:EL103" si="31">CA142</f>
        <v>0</v>
      </c>
      <c r="CB103" s="223">
        <f t="shared" si="31"/>
        <v>0</v>
      </c>
      <c r="CC103" s="223">
        <f t="shared" si="31"/>
        <v>0</v>
      </c>
      <c r="CD103" s="223">
        <f t="shared" si="31"/>
        <v>0</v>
      </c>
      <c r="CE103" s="223">
        <f t="shared" si="31"/>
        <v>0</v>
      </c>
      <c r="CF103" s="223">
        <f t="shared" si="31"/>
        <v>0</v>
      </c>
      <c r="CG103" s="223">
        <f t="shared" si="31"/>
        <v>0</v>
      </c>
      <c r="CH103" s="223">
        <f t="shared" si="31"/>
        <v>0</v>
      </c>
      <c r="CI103" s="223">
        <f t="shared" si="31"/>
        <v>0</v>
      </c>
      <c r="CJ103" s="223">
        <f t="shared" si="31"/>
        <v>0</v>
      </c>
      <c r="CK103" s="223">
        <f t="shared" si="31"/>
        <v>0</v>
      </c>
      <c r="CL103" s="223">
        <f t="shared" si="31"/>
        <v>0</v>
      </c>
      <c r="CM103" s="223">
        <f t="shared" si="31"/>
        <v>0</v>
      </c>
      <c r="CN103" s="223">
        <f t="shared" si="31"/>
        <v>0</v>
      </c>
      <c r="CO103" s="223">
        <f t="shared" si="31"/>
        <v>0</v>
      </c>
      <c r="CP103" s="223">
        <f t="shared" si="31"/>
        <v>0</v>
      </c>
      <c r="CQ103" s="223">
        <f t="shared" si="31"/>
        <v>0</v>
      </c>
      <c r="CR103" s="223">
        <f t="shared" si="31"/>
        <v>0</v>
      </c>
      <c r="CS103" s="223">
        <f t="shared" si="31"/>
        <v>0</v>
      </c>
      <c r="CT103" s="223">
        <f t="shared" si="31"/>
        <v>0</v>
      </c>
      <c r="CU103" s="223">
        <f t="shared" si="31"/>
        <v>0</v>
      </c>
      <c r="CV103" s="223">
        <f t="shared" si="31"/>
        <v>0</v>
      </c>
      <c r="CW103" s="223">
        <f t="shared" si="31"/>
        <v>0</v>
      </c>
      <c r="CX103" s="223">
        <f t="shared" si="31"/>
        <v>0</v>
      </c>
      <c r="CY103" s="223">
        <f t="shared" si="31"/>
        <v>0</v>
      </c>
      <c r="CZ103" s="223">
        <f t="shared" si="31"/>
        <v>0</v>
      </c>
      <c r="DA103" s="223">
        <f t="shared" si="31"/>
        <v>0</v>
      </c>
      <c r="DB103" s="223">
        <f t="shared" si="31"/>
        <v>0</v>
      </c>
      <c r="DC103" s="223">
        <f t="shared" si="31"/>
        <v>0</v>
      </c>
      <c r="DD103" s="223">
        <f t="shared" si="31"/>
        <v>0</v>
      </c>
      <c r="DE103" s="223">
        <f t="shared" si="31"/>
        <v>0</v>
      </c>
      <c r="DF103" s="223">
        <f t="shared" si="31"/>
        <v>0</v>
      </c>
      <c r="DG103" s="224">
        <f t="shared" si="31"/>
        <v>0</v>
      </c>
      <c r="DH103" s="224">
        <f t="shared" si="31"/>
        <v>0</v>
      </c>
      <c r="DI103" s="224">
        <f t="shared" si="31"/>
        <v>0</v>
      </c>
      <c r="DJ103" s="224">
        <f t="shared" si="31"/>
        <v>0</v>
      </c>
      <c r="DK103" s="224">
        <f t="shared" si="31"/>
        <v>0</v>
      </c>
      <c r="DL103" s="224">
        <f t="shared" si="31"/>
        <v>0</v>
      </c>
      <c r="DM103" s="224">
        <f t="shared" si="31"/>
        <v>0</v>
      </c>
      <c r="DN103" s="224">
        <f t="shared" si="31"/>
        <v>0</v>
      </c>
      <c r="DO103" s="224">
        <f t="shared" si="31"/>
        <v>0</v>
      </c>
      <c r="DP103" s="224">
        <f t="shared" si="31"/>
        <v>0</v>
      </c>
      <c r="DQ103" s="224">
        <f t="shared" si="31"/>
        <v>0</v>
      </c>
      <c r="DR103" s="224">
        <f t="shared" si="31"/>
        <v>0</v>
      </c>
      <c r="DS103" s="224">
        <f t="shared" si="31"/>
        <v>0</v>
      </c>
      <c r="DT103" s="224">
        <f t="shared" si="31"/>
        <v>0</v>
      </c>
      <c r="DU103" s="224">
        <f t="shared" si="31"/>
        <v>0</v>
      </c>
      <c r="DV103" s="224">
        <f t="shared" si="31"/>
        <v>0</v>
      </c>
      <c r="DW103" s="224">
        <f t="shared" si="31"/>
        <v>0</v>
      </c>
      <c r="DX103" s="224">
        <f t="shared" si="31"/>
        <v>0</v>
      </c>
      <c r="DY103" s="224">
        <f t="shared" si="31"/>
        <v>0</v>
      </c>
      <c r="DZ103" s="224">
        <f t="shared" si="31"/>
        <v>0</v>
      </c>
      <c r="EA103" s="224">
        <f t="shared" si="31"/>
        <v>0</v>
      </c>
      <c r="EB103" s="224">
        <f t="shared" si="31"/>
        <v>0</v>
      </c>
      <c r="EC103" s="224">
        <f t="shared" si="31"/>
        <v>0</v>
      </c>
      <c r="ED103" s="224">
        <f t="shared" si="31"/>
        <v>0</v>
      </c>
      <c r="EE103" s="224">
        <f t="shared" si="31"/>
        <v>0</v>
      </c>
      <c r="EF103" s="224">
        <f t="shared" si="31"/>
        <v>0</v>
      </c>
      <c r="EG103" s="224">
        <f t="shared" si="31"/>
        <v>0</v>
      </c>
      <c r="EH103" s="224">
        <f t="shared" si="31"/>
        <v>0</v>
      </c>
      <c r="EI103" s="224">
        <f t="shared" si="31"/>
        <v>0</v>
      </c>
      <c r="EJ103" s="224">
        <f t="shared" si="31"/>
        <v>0</v>
      </c>
      <c r="EK103" s="224">
        <f t="shared" si="31"/>
        <v>0</v>
      </c>
      <c r="EL103" s="224">
        <f t="shared" si="31"/>
        <v>0</v>
      </c>
      <c r="EM103" s="224">
        <f t="shared" ref="EM103:GX103" si="32">EM142</f>
        <v>0</v>
      </c>
      <c r="EN103" s="224">
        <f t="shared" si="32"/>
        <v>0</v>
      </c>
      <c r="EO103" s="224">
        <f t="shared" si="32"/>
        <v>0</v>
      </c>
      <c r="EP103" s="224">
        <f t="shared" si="32"/>
        <v>0</v>
      </c>
      <c r="EQ103" s="224">
        <f t="shared" si="32"/>
        <v>0</v>
      </c>
      <c r="ER103" s="224">
        <f t="shared" si="32"/>
        <v>0</v>
      </c>
      <c r="ES103" s="224">
        <f t="shared" si="32"/>
        <v>0</v>
      </c>
      <c r="ET103" s="224">
        <f t="shared" si="32"/>
        <v>0</v>
      </c>
      <c r="EU103" s="224">
        <f t="shared" si="32"/>
        <v>0</v>
      </c>
      <c r="EV103" s="224">
        <f t="shared" si="32"/>
        <v>0</v>
      </c>
      <c r="EW103" s="224">
        <f t="shared" si="32"/>
        <v>0</v>
      </c>
      <c r="EX103" s="224">
        <f t="shared" si="32"/>
        <v>0</v>
      </c>
      <c r="EY103" s="224">
        <f t="shared" si="32"/>
        <v>0</v>
      </c>
      <c r="EZ103" s="224">
        <f t="shared" si="32"/>
        <v>0</v>
      </c>
      <c r="FA103" s="224">
        <f t="shared" si="32"/>
        <v>0</v>
      </c>
      <c r="FB103" s="224">
        <f t="shared" si="32"/>
        <v>0</v>
      </c>
      <c r="FC103" s="224">
        <f t="shared" si="32"/>
        <v>0</v>
      </c>
      <c r="FD103" s="224">
        <f t="shared" si="32"/>
        <v>0</v>
      </c>
      <c r="FE103" s="224">
        <f t="shared" si="32"/>
        <v>0</v>
      </c>
      <c r="FF103" s="224">
        <f t="shared" si="32"/>
        <v>0</v>
      </c>
      <c r="FG103" s="224">
        <f t="shared" si="32"/>
        <v>0</v>
      </c>
      <c r="FH103" s="224">
        <f t="shared" si="32"/>
        <v>0</v>
      </c>
      <c r="FI103" s="224">
        <f t="shared" si="32"/>
        <v>0</v>
      </c>
      <c r="FJ103" s="224">
        <f t="shared" si="32"/>
        <v>0</v>
      </c>
      <c r="FK103" s="224">
        <f t="shared" si="32"/>
        <v>0</v>
      </c>
      <c r="FL103" s="224">
        <f t="shared" si="32"/>
        <v>0</v>
      </c>
      <c r="FM103" s="224">
        <f t="shared" si="32"/>
        <v>0</v>
      </c>
      <c r="FN103" s="224">
        <f t="shared" si="32"/>
        <v>0</v>
      </c>
      <c r="FO103" s="224">
        <f t="shared" si="32"/>
        <v>0</v>
      </c>
      <c r="FP103" s="224">
        <f t="shared" si="32"/>
        <v>0</v>
      </c>
      <c r="FQ103" s="224">
        <f t="shared" si="32"/>
        <v>0</v>
      </c>
      <c r="FR103" s="224">
        <f t="shared" si="32"/>
        <v>0</v>
      </c>
      <c r="FS103" s="224">
        <f t="shared" si="32"/>
        <v>0</v>
      </c>
      <c r="FT103" s="224">
        <f t="shared" si="32"/>
        <v>0</v>
      </c>
      <c r="FU103" s="224">
        <f t="shared" si="32"/>
        <v>0</v>
      </c>
      <c r="FV103" s="224">
        <f t="shared" si="32"/>
        <v>0</v>
      </c>
      <c r="FW103" s="224">
        <f t="shared" si="32"/>
        <v>0</v>
      </c>
      <c r="FX103" s="224">
        <f t="shared" si="32"/>
        <v>0</v>
      </c>
      <c r="FY103" s="224">
        <f t="shared" si="32"/>
        <v>0</v>
      </c>
      <c r="FZ103" s="224">
        <f t="shared" si="32"/>
        <v>0</v>
      </c>
      <c r="GA103" s="224">
        <f t="shared" si="32"/>
        <v>0</v>
      </c>
      <c r="GB103" s="224">
        <f t="shared" si="32"/>
        <v>0</v>
      </c>
      <c r="GC103" s="224">
        <f t="shared" si="32"/>
        <v>0</v>
      </c>
      <c r="GD103" s="224">
        <f t="shared" si="32"/>
        <v>0</v>
      </c>
      <c r="GE103" s="224">
        <f t="shared" si="32"/>
        <v>0</v>
      </c>
      <c r="GF103" s="224">
        <f t="shared" si="32"/>
        <v>0</v>
      </c>
      <c r="GG103" s="224">
        <f t="shared" si="32"/>
        <v>0</v>
      </c>
      <c r="GH103" s="224">
        <f t="shared" si="32"/>
        <v>0</v>
      </c>
      <c r="GI103" s="224">
        <f t="shared" si="32"/>
        <v>0</v>
      </c>
      <c r="GJ103" s="224">
        <f t="shared" si="32"/>
        <v>0</v>
      </c>
      <c r="GK103" s="224">
        <f t="shared" si="32"/>
        <v>0</v>
      </c>
      <c r="GL103" s="224">
        <f t="shared" si="32"/>
        <v>0</v>
      </c>
      <c r="GM103" s="224">
        <f t="shared" si="32"/>
        <v>0</v>
      </c>
      <c r="GN103" s="224">
        <f t="shared" si="32"/>
        <v>0</v>
      </c>
      <c r="GO103" s="224">
        <f t="shared" si="32"/>
        <v>0</v>
      </c>
      <c r="GP103" s="224">
        <f t="shared" si="32"/>
        <v>0</v>
      </c>
      <c r="GQ103" s="224">
        <f t="shared" si="32"/>
        <v>0</v>
      </c>
      <c r="GR103" s="224">
        <f t="shared" si="32"/>
        <v>0</v>
      </c>
      <c r="GS103" s="224">
        <f t="shared" si="32"/>
        <v>0</v>
      </c>
      <c r="GT103" s="224">
        <f t="shared" si="32"/>
        <v>0</v>
      </c>
      <c r="GU103" s="224">
        <f t="shared" si="32"/>
        <v>0</v>
      </c>
      <c r="GV103" s="224">
        <f t="shared" si="32"/>
        <v>0</v>
      </c>
      <c r="GW103" s="224">
        <f t="shared" si="32"/>
        <v>0</v>
      </c>
      <c r="GX103" s="224">
        <f t="shared" si="32"/>
        <v>0</v>
      </c>
    </row>
    <row r="105" spans="1:245" x14ac:dyDescent="0.2">
      <c r="A105" s="222">
        <v>4</v>
      </c>
      <c r="B105" s="222">
        <v>1</v>
      </c>
      <c r="C105" s="222"/>
      <c r="D105" s="222">
        <f>ROW(A112)</f>
        <v>112</v>
      </c>
      <c r="E105" s="222"/>
      <c r="F105" s="222" t="s">
        <v>650</v>
      </c>
      <c r="G105" s="222" t="s">
        <v>651</v>
      </c>
      <c r="H105" s="222" t="s">
        <v>83</v>
      </c>
      <c r="I105" s="222">
        <v>0</v>
      </c>
      <c r="J105" s="222"/>
      <c r="K105" s="222">
        <v>0</v>
      </c>
      <c r="L105" s="222"/>
      <c r="M105" s="222" t="s">
        <v>83</v>
      </c>
      <c r="N105" s="222"/>
      <c r="O105" s="222"/>
      <c r="P105" s="222"/>
      <c r="Q105" s="222"/>
      <c r="R105" s="222"/>
      <c r="S105" s="222">
        <v>0</v>
      </c>
      <c r="T105" s="222"/>
      <c r="U105" s="222" t="s">
        <v>83</v>
      </c>
      <c r="V105" s="222">
        <v>0</v>
      </c>
      <c r="W105" s="222"/>
      <c r="X105" s="222"/>
      <c r="Y105" s="222"/>
      <c r="Z105" s="222"/>
      <c r="AA105" s="222"/>
      <c r="AB105" s="222" t="s">
        <v>83</v>
      </c>
      <c r="AC105" s="222" t="s">
        <v>83</v>
      </c>
      <c r="AD105" s="222" t="s">
        <v>83</v>
      </c>
      <c r="AE105" s="222" t="s">
        <v>83</v>
      </c>
      <c r="AF105" s="222" t="s">
        <v>83</v>
      </c>
      <c r="AG105" s="222" t="s">
        <v>83</v>
      </c>
      <c r="AH105" s="222"/>
      <c r="AI105" s="222"/>
      <c r="AJ105" s="222"/>
      <c r="AK105" s="222"/>
      <c r="AL105" s="222"/>
      <c r="AM105" s="222"/>
      <c r="AN105" s="222"/>
      <c r="AO105" s="222"/>
      <c r="AP105" s="222" t="s">
        <v>83</v>
      </c>
      <c r="AQ105" s="222" t="s">
        <v>83</v>
      </c>
      <c r="AR105" s="222" t="s">
        <v>83</v>
      </c>
      <c r="AS105" s="222"/>
      <c r="AT105" s="222"/>
      <c r="AU105" s="222"/>
      <c r="AV105" s="222"/>
      <c r="AW105" s="222"/>
      <c r="AX105" s="222"/>
      <c r="AY105" s="222"/>
      <c r="AZ105" s="222" t="s">
        <v>83</v>
      </c>
      <c r="BA105" s="222"/>
      <c r="BB105" s="222" t="s">
        <v>83</v>
      </c>
      <c r="BC105" s="222" t="s">
        <v>83</v>
      </c>
      <c r="BD105" s="222" t="s">
        <v>83</v>
      </c>
      <c r="BE105" s="222" t="s">
        <v>83</v>
      </c>
      <c r="BF105" s="222" t="s">
        <v>83</v>
      </c>
      <c r="BG105" s="222" t="s">
        <v>83</v>
      </c>
      <c r="BH105" s="222" t="s">
        <v>83</v>
      </c>
      <c r="BI105" s="222" t="s">
        <v>83</v>
      </c>
      <c r="BJ105" s="222" t="s">
        <v>83</v>
      </c>
      <c r="BK105" s="222" t="s">
        <v>83</v>
      </c>
      <c r="BL105" s="222" t="s">
        <v>83</v>
      </c>
      <c r="BM105" s="222" t="s">
        <v>83</v>
      </c>
      <c r="BN105" s="222" t="s">
        <v>83</v>
      </c>
      <c r="BO105" s="222" t="s">
        <v>83</v>
      </c>
      <c r="BP105" s="222" t="s">
        <v>83</v>
      </c>
      <c r="BQ105" s="222"/>
      <c r="BR105" s="222"/>
      <c r="BS105" s="222"/>
      <c r="BT105" s="222"/>
      <c r="BU105" s="222"/>
      <c r="BV105" s="222"/>
      <c r="BW105" s="222"/>
      <c r="BX105" s="222">
        <v>0</v>
      </c>
      <c r="BY105" s="222"/>
      <c r="BZ105" s="222"/>
      <c r="CA105" s="222"/>
      <c r="CB105" s="222"/>
      <c r="CC105" s="222"/>
      <c r="CD105" s="222"/>
      <c r="CE105" s="222"/>
      <c r="CF105" s="222"/>
      <c r="CG105" s="222"/>
      <c r="CH105" s="222"/>
      <c r="CI105" s="222"/>
      <c r="CJ105" s="222">
        <v>0</v>
      </c>
    </row>
    <row r="107" spans="1:245" x14ac:dyDescent="0.2">
      <c r="A107" s="223">
        <v>52</v>
      </c>
      <c r="B107" s="223">
        <f t="shared" ref="B107:G107" si="33">B112</f>
        <v>1</v>
      </c>
      <c r="C107" s="223">
        <f t="shared" si="33"/>
        <v>4</v>
      </c>
      <c r="D107" s="223">
        <f t="shared" si="33"/>
        <v>105</v>
      </c>
      <c r="E107" s="223">
        <f t="shared" si="33"/>
        <v>0</v>
      </c>
      <c r="F107" s="223" t="str">
        <f t="shared" si="33"/>
        <v>Новый раздел</v>
      </c>
      <c r="G107" s="223" t="str">
        <f t="shared" si="33"/>
        <v>Демонтажные работы</v>
      </c>
      <c r="H107" s="223"/>
      <c r="I107" s="223"/>
      <c r="J107" s="223"/>
      <c r="K107" s="223"/>
      <c r="L107" s="223"/>
      <c r="M107" s="223"/>
      <c r="N107" s="223"/>
      <c r="O107" s="223">
        <f t="shared" ref="O107:BZ107" si="34">O112</f>
        <v>11727.93</v>
      </c>
      <c r="P107" s="223">
        <f t="shared" si="34"/>
        <v>308.36</v>
      </c>
      <c r="Q107" s="223">
        <f t="shared" si="34"/>
        <v>1140.73</v>
      </c>
      <c r="R107" s="223">
        <f t="shared" si="34"/>
        <v>1027.92</v>
      </c>
      <c r="S107" s="223">
        <f t="shared" si="34"/>
        <v>9250.92</v>
      </c>
      <c r="T107" s="223">
        <f t="shared" si="34"/>
        <v>0</v>
      </c>
      <c r="U107" s="223">
        <f t="shared" si="34"/>
        <v>11.82</v>
      </c>
      <c r="V107" s="223">
        <f t="shared" si="34"/>
        <v>1.1280000000000001</v>
      </c>
      <c r="W107" s="223">
        <f t="shared" si="34"/>
        <v>0</v>
      </c>
      <c r="X107" s="223">
        <f t="shared" si="34"/>
        <v>9970.4699999999993</v>
      </c>
      <c r="Y107" s="223">
        <f t="shared" si="34"/>
        <v>5242.21</v>
      </c>
      <c r="Z107" s="223">
        <f t="shared" si="34"/>
        <v>0</v>
      </c>
      <c r="AA107" s="223">
        <f t="shared" si="34"/>
        <v>0</v>
      </c>
      <c r="AB107" s="223">
        <f t="shared" si="34"/>
        <v>11727.93</v>
      </c>
      <c r="AC107" s="223">
        <f t="shared" si="34"/>
        <v>308.36</v>
      </c>
      <c r="AD107" s="223">
        <f t="shared" si="34"/>
        <v>1140.73</v>
      </c>
      <c r="AE107" s="223">
        <f t="shared" si="34"/>
        <v>1027.92</v>
      </c>
      <c r="AF107" s="223">
        <f t="shared" si="34"/>
        <v>9250.92</v>
      </c>
      <c r="AG107" s="223">
        <f t="shared" si="34"/>
        <v>0</v>
      </c>
      <c r="AH107" s="223">
        <f t="shared" si="34"/>
        <v>11.82</v>
      </c>
      <c r="AI107" s="223">
        <f t="shared" si="34"/>
        <v>1.1280000000000001</v>
      </c>
      <c r="AJ107" s="223">
        <f t="shared" si="34"/>
        <v>0</v>
      </c>
      <c r="AK107" s="223">
        <f t="shared" si="34"/>
        <v>9970.4699999999993</v>
      </c>
      <c r="AL107" s="223">
        <f t="shared" si="34"/>
        <v>5242.21</v>
      </c>
      <c r="AM107" s="223">
        <f t="shared" si="34"/>
        <v>0</v>
      </c>
      <c r="AN107" s="223">
        <f t="shared" si="34"/>
        <v>0</v>
      </c>
      <c r="AO107" s="223">
        <f t="shared" si="34"/>
        <v>0</v>
      </c>
      <c r="AP107" s="223">
        <f t="shared" si="34"/>
        <v>0</v>
      </c>
      <c r="AQ107" s="223">
        <f t="shared" si="34"/>
        <v>0</v>
      </c>
      <c r="AR107" s="223">
        <f t="shared" si="34"/>
        <v>26940.61</v>
      </c>
      <c r="AS107" s="223">
        <f t="shared" si="34"/>
        <v>0</v>
      </c>
      <c r="AT107" s="223">
        <f t="shared" si="34"/>
        <v>26940.61</v>
      </c>
      <c r="AU107" s="223">
        <f t="shared" si="34"/>
        <v>0</v>
      </c>
      <c r="AV107" s="223">
        <f t="shared" si="34"/>
        <v>308.36</v>
      </c>
      <c r="AW107" s="223">
        <f t="shared" si="34"/>
        <v>308.36</v>
      </c>
      <c r="AX107" s="223">
        <f t="shared" si="34"/>
        <v>0</v>
      </c>
      <c r="AY107" s="223">
        <f t="shared" si="34"/>
        <v>308.36</v>
      </c>
      <c r="AZ107" s="223">
        <f t="shared" si="34"/>
        <v>0</v>
      </c>
      <c r="BA107" s="223">
        <f t="shared" si="34"/>
        <v>0</v>
      </c>
      <c r="BB107" s="223">
        <f t="shared" si="34"/>
        <v>0</v>
      </c>
      <c r="BC107" s="223">
        <f t="shared" si="34"/>
        <v>0</v>
      </c>
      <c r="BD107" s="223">
        <f t="shared" si="34"/>
        <v>0</v>
      </c>
      <c r="BE107" s="223">
        <f t="shared" si="34"/>
        <v>0</v>
      </c>
      <c r="BF107" s="223">
        <f t="shared" si="34"/>
        <v>0</v>
      </c>
      <c r="BG107" s="223">
        <f t="shared" si="34"/>
        <v>0</v>
      </c>
      <c r="BH107" s="223">
        <f t="shared" si="34"/>
        <v>0</v>
      </c>
      <c r="BI107" s="223">
        <f t="shared" si="34"/>
        <v>0</v>
      </c>
      <c r="BJ107" s="223">
        <f t="shared" si="34"/>
        <v>0</v>
      </c>
      <c r="BK107" s="223">
        <f t="shared" si="34"/>
        <v>0</v>
      </c>
      <c r="BL107" s="223">
        <f t="shared" si="34"/>
        <v>0</v>
      </c>
      <c r="BM107" s="223">
        <f t="shared" si="34"/>
        <v>0</v>
      </c>
      <c r="BN107" s="223">
        <f t="shared" si="34"/>
        <v>0</v>
      </c>
      <c r="BO107" s="223">
        <f t="shared" si="34"/>
        <v>0</v>
      </c>
      <c r="BP107" s="223">
        <f t="shared" si="34"/>
        <v>0</v>
      </c>
      <c r="BQ107" s="223">
        <f t="shared" si="34"/>
        <v>0</v>
      </c>
      <c r="BR107" s="223">
        <f t="shared" si="34"/>
        <v>0</v>
      </c>
      <c r="BS107" s="223">
        <f t="shared" si="34"/>
        <v>0</v>
      </c>
      <c r="BT107" s="223">
        <f t="shared" si="34"/>
        <v>0</v>
      </c>
      <c r="BU107" s="223">
        <f t="shared" si="34"/>
        <v>0</v>
      </c>
      <c r="BV107" s="223">
        <f t="shared" si="34"/>
        <v>0</v>
      </c>
      <c r="BW107" s="223">
        <f t="shared" si="34"/>
        <v>0</v>
      </c>
      <c r="BX107" s="223">
        <f t="shared" si="34"/>
        <v>0</v>
      </c>
      <c r="BY107" s="223">
        <f t="shared" si="34"/>
        <v>0</v>
      </c>
      <c r="BZ107" s="223">
        <f t="shared" si="34"/>
        <v>0</v>
      </c>
      <c r="CA107" s="223">
        <f t="shared" ref="CA107:EL107" si="35">CA112</f>
        <v>26940.61</v>
      </c>
      <c r="CB107" s="223">
        <f t="shared" si="35"/>
        <v>0</v>
      </c>
      <c r="CC107" s="223">
        <f t="shared" si="35"/>
        <v>26940.61</v>
      </c>
      <c r="CD107" s="223">
        <f t="shared" si="35"/>
        <v>0</v>
      </c>
      <c r="CE107" s="223">
        <f t="shared" si="35"/>
        <v>308.36</v>
      </c>
      <c r="CF107" s="223">
        <f t="shared" si="35"/>
        <v>308.36</v>
      </c>
      <c r="CG107" s="223">
        <f t="shared" si="35"/>
        <v>0</v>
      </c>
      <c r="CH107" s="223">
        <f t="shared" si="35"/>
        <v>308.36</v>
      </c>
      <c r="CI107" s="223">
        <f t="shared" si="35"/>
        <v>0</v>
      </c>
      <c r="CJ107" s="223">
        <f t="shared" si="35"/>
        <v>0</v>
      </c>
      <c r="CK107" s="223">
        <f t="shared" si="35"/>
        <v>0</v>
      </c>
      <c r="CL107" s="223">
        <f t="shared" si="35"/>
        <v>0</v>
      </c>
      <c r="CM107" s="223">
        <f t="shared" si="35"/>
        <v>0</v>
      </c>
      <c r="CN107" s="223">
        <f t="shared" si="35"/>
        <v>0</v>
      </c>
      <c r="CO107" s="223">
        <f t="shared" si="35"/>
        <v>0</v>
      </c>
      <c r="CP107" s="223">
        <f t="shared" si="35"/>
        <v>0</v>
      </c>
      <c r="CQ107" s="223">
        <f t="shared" si="35"/>
        <v>0</v>
      </c>
      <c r="CR107" s="223">
        <f t="shared" si="35"/>
        <v>0</v>
      </c>
      <c r="CS107" s="223">
        <f t="shared" si="35"/>
        <v>0</v>
      </c>
      <c r="CT107" s="223">
        <f t="shared" si="35"/>
        <v>0</v>
      </c>
      <c r="CU107" s="223">
        <f t="shared" si="35"/>
        <v>0</v>
      </c>
      <c r="CV107" s="223">
        <f t="shared" si="35"/>
        <v>0</v>
      </c>
      <c r="CW107" s="223">
        <f t="shared" si="35"/>
        <v>0</v>
      </c>
      <c r="CX107" s="223">
        <f t="shared" si="35"/>
        <v>0</v>
      </c>
      <c r="CY107" s="223">
        <f t="shared" si="35"/>
        <v>0</v>
      </c>
      <c r="CZ107" s="223">
        <f t="shared" si="35"/>
        <v>0</v>
      </c>
      <c r="DA107" s="223">
        <f t="shared" si="35"/>
        <v>0</v>
      </c>
      <c r="DB107" s="223">
        <f t="shared" si="35"/>
        <v>0</v>
      </c>
      <c r="DC107" s="223">
        <f t="shared" si="35"/>
        <v>0</v>
      </c>
      <c r="DD107" s="223">
        <f t="shared" si="35"/>
        <v>0</v>
      </c>
      <c r="DE107" s="223">
        <f t="shared" si="35"/>
        <v>0</v>
      </c>
      <c r="DF107" s="223">
        <f t="shared" si="35"/>
        <v>0</v>
      </c>
      <c r="DG107" s="224">
        <f t="shared" si="35"/>
        <v>0</v>
      </c>
      <c r="DH107" s="224">
        <f t="shared" si="35"/>
        <v>0</v>
      </c>
      <c r="DI107" s="224">
        <f t="shared" si="35"/>
        <v>0</v>
      </c>
      <c r="DJ107" s="224">
        <f t="shared" si="35"/>
        <v>0</v>
      </c>
      <c r="DK107" s="224">
        <f t="shared" si="35"/>
        <v>0</v>
      </c>
      <c r="DL107" s="224">
        <f t="shared" si="35"/>
        <v>0</v>
      </c>
      <c r="DM107" s="224">
        <f t="shared" si="35"/>
        <v>0</v>
      </c>
      <c r="DN107" s="224">
        <f t="shared" si="35"/>
        <v>0</v>
      </c>
      <c r="DO107" s="224">
        <f t="shared" si="35"/>
        <v>0</v>
      </c>
      <c r="DP107" s="224">
        <f t="shared" si="35"/>
        <v>0</v>
      </c>
      <c r="DQ107" s="224">
        <f t="shared" si="35"/>
        <v>0</v>
      </c>
      <c r="DR107" s="224">
        <f t="shared" si="35"/>
        <v>0</v>
      </c>
      <c r="DS107" s="224">
        <f t="shared" si="35"/>
        <v>0</v>
      </c>
      <c r="DT107" s="224">
        <f t="shared" si="35"/>
        <v>0</v>
      </c>
      <c r="DU107" s="224">
        <f t="shared" si="35"/>
        <v>0</v>
      </c>
      <c r="DV107" s="224">
        <f t="shared" si="35"/>
        <v>0</v>
      </c>
      <c r="DW107" s="224">
        <f t="shared" si="35"/>
        <v>0</v>
      </c>
      <c r="DX107" s="224">
        <f t="shared" si="35"/>
        <v>0</v>
      </c>
      <c r="DY107" s="224">
        <f t="shared" si="35"/>
        <v>0</v>
      </c>
      <c r="DZ107" s="224">
        <f t="shared" si="35"/>
        <v>0</v>
      </c>
      <c r="EA107" s="224">
        <f t="shared" si="35"/>
        <v>0</v>
      </c>
      <c r="EB107" s="224">
        <f t="shared" si="35"/>
        <v>0</v>
      </c>
      <c r="EC107" s="224">
        <f t="shared" si="35"/>
        <v>0</v>
      </c>
      <c r="ED107" s="224">
        <f t="shared" si="35"/>
        <v>0</v>
      </c>
      <c r="EE107" s="224">
        <f t="shared" si="35"/>
        <v>0</v>
      </c>
      <c r="EF107" s="224">
        <f t="shared" si="35"/>
        <v>0</v>
      </c>
      <c r="EG107" s="224">
        <f t="shared" si="35"/>
        <v>0</v>
      </c>
      <c r="EH107" s="224">
        <f t="shared" si="35"/>
        <v>0</v>
      </c>
      <c r="EI107" s="224">
        <f t="shared" si="35"/>
        <v>0</v>
      </c>
      <c r="EJ107" s="224">
        <f t="shared" si="35"/>
        <v>0</v>
      </c>
      <c r="EK107" s="224">
        <f t="shared" si="35"/>
        <v>0</v>
      </c>
      <c r="EL107" s="224">
        <f t="shared" si="35"/>
        <v>0</v>
      </c>
      <c r="EM107" s="224">
        <f t="shared" ref="EM107:GX107" si="36">EM112</f>
        <v>0</v>
      </c>
      <c r="EN107" s="224">
        <f t="shared" si="36"/>
        <v>0</v>
      </c>
      <c r="EO107" s="224">
        <f t="shared" si="36"/>
        <v>0</v>
      </c>
      <c r="EP107" s="224">
        <f t="shared" si="36"/>
        <v>0</v>
      </c>
      <c r="EQ107" s="224">
        <f t="shared" si="36"/>
        <v>0</v>
      </c>
      <c r="ER107" s="224">
        <f t="shared" si="36"/>
        <v>0</v>
      </c>
      <c r="ES107" s="224">
        <f t="shared" si="36"/>
        <v>0</v>
      </c>
      <c r="ET107" s="224">
        <f t="shared" si="36"/>
        <v>0</v>
      </c>
      <c r="EU107" s="224">
        <f t="shared" si="36"/>
        <v>0</v>
      </c>
      <c r="EV107" s="224">
        <f t="shared" si="36"/>
        <v>0</v>
      </c>
      <c r="EW107" s="224">
        <f t="shared" si="36"/>
        <v>0</v>
      </c>
      <c r="EX107" s="224">
        <f t="shared" si="36"/>
        <v>0</v>
      </c>
      <c r="EY107" s="224">
        <f t="shared" si="36"/>
        <v>0</v>
      </c>
      <c r="EZ107" s="224">
        <f t="shared" si="36"/>
        <v>0</v>
      </c>
      <c r="FA107" s="224">
        <f t="shared" si="36"/>
        <v>0</v>
      </c>
      <c r="FB107" s="224">
        <f t="shared" si="36"/>
        <v>0</v>
      </c>
      <c r="FC107" s="224">
        <f t="shared" si="36"/>
        <v>0</v>
      </c>
      <c r="FD107" s="224">
        <f t="shared" si="36"/>
        <v>0</v>
      </c>
      <c r="FE107" s="224">
        <f t="shared" si="36"/>
        <v>0</v>
      </c>
      <c r="FF107" s="224">
        <f t="shared" si="36"/>
        <v>0</v>
      </c>
      <c r="FG107" s="224">
        <f t="shared" si="36"/>
        <v>0</v>
      </c>
      <c r="FH107" s="224">
        <f t="shared" si="36"/>
        <v>0</v>
      </c>
      <c r="FI107" s="224">
        <f t="shared" si="36"/>
        <v>0</v>
      </c>
      <c r="FJ107" s="224">
        <f t="shared" si="36"/>
        <v>0</v>
      </c>
      <c r="FK107" s="224">
        <f t="shared" si="36"/>
        <v>0</v>
      </c>
      <c r="FL107" s="224">
        <f t="shared" si="36"/>
        <v>0</v>
      </c>
      <c r="FM107" s="224">
        <f t="shared" si="36"/>
        <v>0</v>
      </c>
      <c r="FN107" s="224">
        <f t="shared" si="36"/>
        <v>0</v>
      </c>
      <c r="FO107" s="224">
        <f t="shared" si="36"/>
        <v>0</v>
      </c>
      <c r="FP107" s="224">
        <f t="shared" si="36"/>
        <v>0</v>
      </c>
      <c r="FQ107" s="224">
        <f t="shared" si="36"/>
        <v>0</v>
      </c>
      <c r="FR107" s="224">
        <f t="shared" si="36"/>
        <v>0</v>
      </c>
      <c r="FS107" s="224">
        <f t="shared" si="36"/>
        <v>0</v>
      </c>
      <c r="FT107" s="224">
        <f t="shared" si="36"/>
        <v>0</v>
      </c>
      <c r="FU107" s="224">
        <f t="shared" si="36"/>
        <v>0</v>
      </c>
      <c r="FV107" s="224">
        <f t="shared" si="36"/>
        <v>0</v>
      </c>
      <c r="FW107" s="224">
        <f t="shared" si="36"/>
        <v>0</v>
      </c>
      <c r="FX107" s="224">
        <f t="shared" si="36"/>
        <v>0</v>
      </c>
      <c r="FY107" s="224">
        <f t="shared" si="36"/>
        <v>0</v>
      </c>
      <c r="FZ107" s="224">
        <f t="shared" si="36"/>
        <v>0</v>
      </c>
      <c r="GA107" s="224">
        <f t="shared" si="36"/>
        <v>0</v>
      </c>
      <c r="GB107" s="224">
        <f t="shared" si="36"/>
        <v>0</v>
      </c>
      <c r="GC107" s="224">
        <f t="shared" si="36"/>
        <v>0</v>
      </c>
      <c r="GD107" s="224">
        <f t="shared" si="36"/>
        <v>0</v>
      </c>
      <c r="GE107" s="224">
        <f t="shared" si="36"/>
        <v>0</v>
      </c>
      <c r="GF107" s="224">
        <f t="shared" si="36"/>
        <v>0</v>
      </c>
      <c r="GG107" s="224">
        <f t="shared" si="36"/>
        <v>0</v>
      </c>
      <c r="GH107" s="224">
        <f t="shared" si="36"/>
        <v>0</v>
      </c>
      <c r="GI107" s="224">
        <f t="shared" si="36"/>
        <v>0</v>
      </c>
      <c r="GJ107" s="224">
        <f t="shared" si="36"/>
        <v>0</v>
      </c>
      <c r="GK107" s="224">
        <f t="shared" si="36"/>
        <v>0</v>
      </c>
      <c r="GL107" s="224">
        <f t="shared" si="36"/>
        <v>0</v>
      </c>
      <c r="GM107" s="224">
        <f t="shared" si="36"/>
        <v>0</v>
      </c>
      <c r="GN107" s="224">
        <f t="shared" si="36"/>
        <v>0</v>
      </c>
      <c r="GO107" s="224">
        <f t="shared" si="36"/>
        <v>0</v>
      </c>
      <c r="GP107" s="224">
        <f t="shared" si="36"/>
        <v>0</v>
      </c>
      <c r="GQ107" s="224">
        <f t="shared" si="36"/>
        <v>0</v>
      </c>
      <c r="GR107" s="224">
        <f t="shared" si="36"/>
        <v>0</v>
      </c>
      <c r="GS107" s="224">
        <f t="shared" si="36"/>
        <v>0</v>
      </c>
      <c r="GT107" s="224">
        <f t="shared" si="36"/>
        <v>0</v>
      </c>
      <c r="GU107" s="224">
        <f t="shared" si="36"/>
        <v>0</v>
      </c>
      <c r="GV107" s="224">
        <f t="shared" si="36"/>
        <v>0</v>
      </c>
      <c r="GW107" s="224">
        <f t="shared" si="36"/>
        <v>0</v>
      </c>
      <c r="GX107" s="224">
        <f t="shared" si="36"/>
        <v>0</v>
      </c>
    </row>
    <row r="109" spans="1:245" x14ac:dyDescent="0.2">
      <c r="A109" s="154">
        <v>17</v>
      </c>
      <c r="B109" s="154">
        <v>1</v>
      </c>
      <c r="C109" s="154">
        <f>ROW(SmtRes!A55)</f>
        <v>55</v>
      </c>
      <c r="D109" s="154">
        <f>ROW(EtalonRes!A55)</f>
        <v>55</v>
      </c>
      <c r="E109" s="154" t="s">
        <v>87</v>
      </c>
      <c r="F109" s="154" t="s">
        <v>731</v>
      </c>
      <c r="G109" s="154" t="s">
        <v>732</v>
      </c>
      <c r="H109" s="154" t="s">
        <v>545</v>
      </c>
      <c r="I109" s="154">
        <v>1</v>
      </c>
      <c r="J109" s="154">
        <v>0</v>
      </c>
      <c r="K109" s="154">
        <v>1</v>
      </c>
      <c r="O109" s="154">
        <f>ROUND(CP109,2)</f>
        <v>11419.57</v>
      </c>
      <c r="P109" s="154">
        <f>SUMIF(SmtRes!AQ49:'SmtRes'!AQ55,"=1",SmtRes!DF49:'SmtRes'!DF55)</f>
        <v>0</v>
      </c>
      <c r="Q109" s="154">
        <f>SUMIF(SmtRes!AQ49:'SmtRes'!AQ55,"=1",SmtRes!DG49:'SmtRes'!DG55)</f>
        <v>1140.73</v>
      </c>
      <c r="R109" s="154">
        <f>SUMIF(SmtRes!AQ49:'SmtRes'!AQ55,"=1",SmtRes!DH49:'SmtRes'!DH55)</f>
        <v>1027.92</v>
      </c>
      <c r="S109" s="154">
        <f>SUMIF(SmtRes!AQ49:'SmtRes'!AQ55,"=1",SmtRes!DI49:'SmtRes'!DI55)</f>
        <v>9250.92</v>
      </c>
      <c r="T109" s="154">
        <f>ROUND(CU109*I109,2)</f>
        <v>0</v>
      </c>
      <c r="U109" s="154">
        <f>SUMIF(SmtRes!AQ49:'SmtRes'!AQ55,"=1",SmtRes!CV49:'SmtRes'!CV55)</f>
        <v>11.82</v>
      </c>
      <c r="V109" s="154">
        <f>SUMIF(SmtRes!AQ49:'SmtRes'!AQ55,"=1",SmtRes!CW49:'SmtRes'!CW55)</f>
        <v>1.1280000000000001</v>
      </c>
      <c r="W109" s="154">
        <f>ROUND(CX109*I109,2)</f>
        <v>0</v>
      </c>
      <c r="X109" s="154">
        <f>ROUND(CY109,2)</f>
        <v>9970.4699999999993</v>
      </c>
      <c r="Y109" s="154">
        <f>ROUND(CZ109,2)</f>
        <v>5242.21</v>
      </c>
      <c r="AA109" s="154">
        <v>82937233</v>
      </c>
      <c r="AB109" s="154">
        <f>ROUND((AC109+AD109+AF109),6)</f>
        <v>10391.652959999999</v>
      </c>
      <c r="AC109" s="154">
        <f>ROUND((0),6)</f>
        <v>0</v>
      </c>
      <c r="AD109" s="154">
        <f>ROUND((((SUM(SmtRes!BR49:'SmtRes'!BR55))-(SUM(SmtRes!BS49:'SmtRes'!BS55)))+AE109),6)</f>
        <v>1140.7299599999999</v>
      </c>
      <c r="AE109" s="154">
        <f>ROUND((SUM(SmtRes!BS49:'SmtRes'!BS55)),6)</f>
        <v>1027.9164000000001</v>
      </c>
      <c r="AF109" s="154">
        <f>ROUND((SUM(SmtRes!BT49:'SmtRes'!BT55)),6)</f>
        <v>9250.9230000000007</v>
      </c>
      <c r="AG109" s="154">
        <f>ROUND((AP109),6)</f>
        <v>0</v>
      </c>
      <c r="AH109" s="154">
        <f>(SUM(SmtRes!BU49:'SmtRes'!BU55))</f>
        <v>11.819999999999999</v>
      </c>
      <c r="AI109" s="154">
        <f>(SUM(SmtRes!BV49:'SmtRes'!BV55))</f>
        <v>1.1280000000000001</v>
      </c>
      <c r="AJ109" s="154">
        <f>(AS109)</f>
        <v>0</v>
      </c>
      <c r="AK109" s="154">
        <v>27321.015599999995</v>
      </c>
      <c r="AL109" s="154">
        <v>8288.4</v>
      </c>
      <c r="AM109" s="154">
        <v>1901.2166</v>
      </c>
      <c r="AN109" s="154">
        <v>1713.194</v>
      </c>
      <c r="AO109" s="154">
        <v>15418.204999999998</v>
      </c>
      <c r="AP109" s="154">
        <v>0</v>
      </c>
      <c r="AQ109" s="154">
        <v>19.7</v>
      </c>
      <c r="AR109" s="154">
        <v>1.88</v>
      </c>
      <c r="AS109" s="154">
        <v>0</v>
      </c>
      <c r="AT109" s="154">
        <v>97</v>
      </c>
      <c r="AU109" s="154">
        <v>51</v>
      </c>
      <c r="AV109" s="154">
        <v>1</v>
      </c>
      <c r="AW109" s="154">
        <v>1</v>
      </c>
      <c r="AZ109" s="154">
        <v>1</v>
      </c>
      <c r="BA109" s="154">
        <v>1</v>
      </c>
      <c r="BB109" s="154">
        <v>1</v>
      </c>
      <c r="BC109" s="154">
        <v>1</v>
      </c>
      <c r="BD109" s="154" t="s">
        <v>83</v>
      </c>
      <c r="BE109" s="154" t="s">
        <v>83</v>
      </c>
      <c r="BF109" s="154" t="s">
        <v>83</v>
      </c>
      <c r="BG109" s="154" t="s">
        <v>83</v>
      </c>
      <c r="BH109" s="154">
        <v>0</v>
      </c>
      <c r="BI109" s="154">
        <v>2</v>
      </c>
      <c r="BJ109" s="154" t="s">
        <v>733</v>
      </c>
      <c r="BM109" s="154">
        <v>108001</v>
      </c>
      <c r="BN109" s="154">
        <v>0</v>
      </c>
      <c r="BO109" s="154" t="s">
        <v>83</v>
      </c>
      <c r="BP109" s="154">
        <v>0</v>
      </c>
      <c r="BQ109" s="154">
        <v>3</v>
      </c>
      <c r="BR109" s="154">
        <v>0</v>
      </c>
      <c r="BS109" s="154">
        <v>1</v>
      </c>
      <c r="BT109" s="154">
        <v>1</v>
      </c>
      <c r="BU109" s="154">
        <v>1</v>
      </c>
      <c r="BV109" s="154">
        <v>1</v>
      </c>
      <c r="BW109" s="154">
        <v>1</v>
      </c>
      <c r="BX109" s="154">
        <v>1</v>
      </c>
      <c r="BY109" s="154" t="s">
        <v>83</v>
      </c>
      <c r="BZ109" s="154">
        <v>97</v>
      </c>
      <c r="CA109" s="154">
        <v>51</v>
      </c>
      <c r="CB109" s="154" t="s">
        <v>83</v>
      </c>
      <c r="CE109" s="154">
        <v>0</v>
      </c>
      <c r="CF109" s="154">
        <v>0</v>
      </c>
      <c r="CG109" s="154">
        <v>0</v>
      </c>
      <c r="CM109" s="154">
        <v>0</v>
      </c>
      <c r="CN109" s="154" t="s">
        <v>734</v>
      </c>
      <c r="CO109" s="154">
        <v>0</v>
      </c>
      <c r="CP109" s="154">
        <f>(P109+Q109+S109+R109)</f>
        <v>11419.57</v>
      </c>
      <c r="CQ109" s="154">
        <f>SUMIF(SmtRes!AQ49:'SmtRes'!AQ55,"=1",SmtRes!AA49:'SmtRes'!AA55)</f>
        <v>1022.76</v>
      </c>
      <c r="CR109" s="154">
        <f>SUMIF(SmtRes!AQ49:'SmtRes'!AQ55,"=1",SmtRes!AB49:'SmtRes'!AB55)</f>
        <v>2061.5500000000002</v>
      </c>
      <c r="CS109" s="154">
        <f>SUMIF(SmtRes!AQ49:'SmtRes'!AQ55,"=1",SmtRes!AC49:'SmtRes'!AC55)</f>
        <v>1833.98</v>
      </c>
      <c r="CT109" s="154">
        <f>SUMIF(SmtRes!AQ49:'SmtRes'!AQ55,"=1",SmtRes!AD49:'SmtRes'!AD55)</f>
        <v>782.65</v>
      </c>
      <c r="CU109" s="154">
        <f>AG109</f>
        <v>0</v>
      </c>
      <c r="CV109" s="154">
        <f>SUMIF(SmtRes!AQ49:'SmtRes'!AQ55,"=1",SmtRes!BU49:'SmtRes'!BU55)</f>
        <v>11.819999999999999</v>
      </c>
      <c r="CW109" s="154">
        <f>SUMIF(SmtRes!AQ49:'SmtRes'!AQ55,"=1",SmtRes!BV49:'SmtRes'!BV55)</f>
        <v>1.1280000000000001</v>
      </c>
      <c r="CX109" s="154">
        <f>AJ109</f>
        <v>0</v>
      </c>
      <c r="CY109" s="154">
        <f>(((S109+R109)*AT109)/100)</f>
        <v>9970.4748</v>
      </c>
      <c r="CZ109" s="154">
        <f>(((S109+R109)*AU109)/100)</f>
        <v>5242.2084000000004</v>
      </c>
      <c r="DC109" s="154" t="s">
        <v>83</v>
      </c>
      <c r="DD109" s="154" t="s">
        <v>656</v>
      </c>
      <c r="DE109" s="154" t="s">
        <v>735</v>
      </c>
      <c r="DF109" s="154" t="s">
        <v>735</v>
      </c>
      <c r="DG109" s="154" t="s">
        <v>735</v>
      </c>
      <c r="DH109" s="154" t="s">
        <v>83</v>
      </c>
      <c r="DI109" s="154" t="s">
        <v>735</v>
      </c>
      <c r="DJ109" s="154" t="s">
        <v>735</v>
      </c>
      <c r="DK109" s="154" t="s">
        <v>83</v>
      </c>
      <c r="DL109" s="154" t="s">
        <v>83</v>
      </c>
      <c r="DM109" s="154" t="s">
        <v>83</v>
      </c>
      <c r="DN109" s="154">
        <v>0</v>
      </c>
      <c r="DO109" s="154">
        <v>0</v>
      </c>
      <c r="DP109" s="154">
        <v>1</v>
      </c>
      <c r="DQ109" s="154">
        <v>1</v>
      </c>
      <c r="DU109" s="154">
        <v>1013</v>
      </c>
      <c r="DV109" s="154" t="s">
        <v>545</v>
      </c>
      <c r="DW109" s="154" t="s">
        <v>545</v>
      </c>
      <c r="DX109" s="154">
        <v>1</v>
      </c>
      <c r="DZ109" s="154" t="s">
        <v>83</v>
      </c>
      <c r="EA109" s="154" t="s">
        <v>83</v>
      </c>
      <c r="EB109" s="154" t="s">
        <v>83</v>
      </c>
      <c r="EC109" s="154" t="s">
        <v>83</v>
      </c>
      <c r="EE109" s="154">
        <v>80116048</v>
      </c>
      <c r="EF109" s="154">
        <v>3</v>
      </c>
      <c r="EG109" s="154" t="s">
        <v>658</v>
      </c>
      <c r="EH109" s="154">
        <v>0</v>
      </c>
      <c r="EI109" s="154" t="s">
        <v>83</v>
      </c>
      <c r="EJ109" s="154">
        <v>2</v>
      </c>
      <c r="EK109" s="154">
        <v>108001</v>
      </c>
      <c r="EL109" s="154" t="s">
        <v>659</v>
      </c>
      <c r="EM109" s="154" t="s">
        <v>660</v>
      </c>
      <c r="EO109" s="154" t="s">
        <v>736</v>
      </c>
      <c r="EQ109" s="154">
        <v>1310720</v>
      </c>
      <c r="ER109" s="154">
        <v>0</v>
      </c>
      <c r="ES109" s="154">
        <v>0</v>
      </c>
      <c r="ET109" s="154">
        <v>0</v>
      </c>
      <c r="EU109" s="154">
        <v>0</v>
      </c>
      <c r="EV109" s="154">
        <v>0</v>
      </c>
      <c r="EW109" s="154">
        <v>19.7</v>
      </c>
      <c r="EX109" s="154">
        <v>1.88</v>
      </c>
      <c r="EY109" s="154">
        <v>0</v>
      </c>
      <c r="FQ109" s="154">
        <v>0</v>
      </c>
      <c r="FR109" s="154">
        <v>0</v>
      </c>
      <c r="FS109" s="154">
        <v>0</v>
      </c>
      <c r="FX109" s="154">
        <v>97</v>
      </c>
      <c r="FY109" s="154">
        <v>51</v>
      </c>
      <c r="GA109" s="154" t="s">
        <v>83</v>
      </c>
      <c r="GD109" s="154">
        <v>1</v>
      </c>
      <c r="GF109" s="154">
        <v>-266923504</v>
      </c>
      <c r="GG109" s="154">
        <v>2</v>
      </c>
      <c r="GH109" s="154">
        <v>1</v>
      </c>
      <c r="GI109" s="154">
        <v>-2</v>
      </c>
      <c r="GJ109" s="154">
        <v>0</v>
      </c>
      <c r="GK109" s="154">
        <v>0</v>
      </c>
      <c r="GL109" s="154">
        <f>ROUND(IF(AND(BH109=3,BI109=3,FS109&lt;&gt;0),P109,0),2)</f>
        <v>0</v>
      </c>
      <c r="GM109" s="154">
        <f>ROUND(O109+X109+Y109,2)+GX109</f>
        <v>26632.25</v>
      </c>
      <c r="GN109" s="154">
        <f>IF(OR(BI109=0,BI109=1),GM109-GX109,0)</f>
        <v>0</v>
      </c>
      <c r="GO109" s="154">
        <f>IF(BI109=2,GM109-GX109,0)</f>
        <v>26632.25</v>
      </c>
      <c r="GP109" s="154">
        <f>IF(BI109=4,GM109-GX109,0)</f>
        <v>0</v>
      </c>
      <c r="GR109" s="154">
        <v>0</v>
      </c>
      <c r="GS109" s="154">
        <v>3</v>
      </c>
      <c r="GT109" s="154">
        <v>0</v>
      </c>
      <c r="GU109" s="154" t="s">
        <v>83</v>
      </c>
      <c r="GV109" s="154">
        <f>ROUND((GT109),6)</f>
        <v>0</v>
      </c>
      <c r="GW109" s="154">
        <v>1</v>
      </c>
      <c r="GX109" s="154">
        <f>ROUND(HC109*I109,2)</f>
        <v>0</v>
      </c>
      <c r="HA109" s="154">
        <v>0</v>
      </c>
      <c r="HB109" s="154">
        <v>0</v>
      </c>
      <c r="HC109" s="154">
        <f>GV109*GW109</f>
        <v>0</v>
      </c>
      <c r="HE109" s="154" t="s">
        <v>83</v>
      </c>
      <c r="HF109" s="154" t="s">
        <v>83</v>
      </c>
      <c r="HM109" s="154" t="s">
        <v>83</v>
      </c>
      <c r="HN109" s="154" t="s">
        <v>446</v>
      </c>
      <c r="HO109" s="154" t="s">
        <v>449</v>
      </c>
      <c r="HP109" s="154" t="s">
        <v>659</v>
      </c>
      <c r="HQ109" s="154" t="s">
        <v>659</v>
      </c>
      <c r="HS109" s="154">
        <v>0</v>
      </c>
      <c r="IK109" s="154">
        <v>0</v>
      </c>
    </row>
    <row r="110" spans="1:245" x14ac:dyDescent="0.2">
      <c r="A110" s="154">
        <v>18</v>
      </c>
      <c r="B110" s="154">
        <v>1</v>
      </c>
      <c r="C110" s="154">
        <v>55</v>
      </c>
      <c r="E110" s="154" t="s">
        <v>90</v>
      </c>
      <c r="F110" s="154" t="s">
        <v>662</v>
      </c>
      <c r="G110" s="154" t="s">
        <v>663</v>
      </c>
      <c r="H110" s="154" t="s">
        <v>448</v>
      </c>
      <c r="I110" s="154">
        <f>J110</f>
        <v>2</v>
      </c>
      <c r="J110" s="154">
        <v>2</v>
      </c>
      <c r="K110" s="154">
        <v>2</v>
      </c>
      <c r="O110" s="154">
        <f>ROUND(P110,2)</f>
        <v>308.36</v>
      </c>
      <c r="P110" s="154">
        <f>ROUND(ROUND(ROUND(SUMIF(SmtRes!AQ49:'SmtRes'!AQ55,"=1",SmtRes!CU49:'SmtRes'!CU55),2),2)*I110/100,2)</f>
        <v>308.36</v>
      </c>
      <c r="Q110" s="154">
        <f>ROUND(CR110*I110,2)</f>
        <v>0</v>
      </c>
      <c r="R110" s="154">
        <f>ROUND(CS110*I110,2)</f>
        <v>0</v>
      </c>
      <c r="S110" s="154">
        <f>ROUND(CT110*I110,2)</f>
        <v>0</v>
      </c>
      <c r="T110" s="154">
        <f>ROUND(CU110*I110,2)</f>
        <v>0</v>
      </c>
      <c r="U110" s="154">
        <f>ROUND(CV110*I110,7)</f>
        <v>0</v>
      </c>
      <c r="V110" s="154">
        <f>ROUND(CW110*I110,7)</f>
        <v>0</v>
      </c>
      <c r="W110" s="154">
        <f>ROUND(CX110*I110,2)</f>
        <v>0</v>
      </c>
      <c r="X110" s="154">
        <f>ROUND(CY110,2)</f>
        <v>0</v>
      </c>
      <c r="Y110" s="154">
        <f>ROUND(CZ110,2)</f>
        <v>0</v>
      </c>
      <c r="AA110" s="154">
        <v>82937233</v>
      </c>
      <c r="AB110" s="154">
        <f>ROUND((AC110+AD110+AF110),6)</f>
        <v>0</v>
      </c>
      <c r="AC110" s="154">
        <f>ROUND((ES110),6)</f>
        <v>0</v>
      </c>
      <c r="AD110" s="154">
        <f>ROUND((((ET110)-(EU110))+AE110),6)</f>
        <v>0</v>
      </c>
      <c r="AE110" s="154">
        <f>ROUND((EU110),6)</f>
        <v>0</v>
      </c>
      <c r="AF110" s="154">
        <f>ROUND((EV110),6)</f>
        <v>0</v>
      </c>
      <c r="AG110" s="154">
        <f>ROUND((AP110),6)</f>
        <v>0</v>
      </c>
      <c r="AH110" s="154">
        <f>(EW110)</f>
        <v>0</v>
      </c>
      <c r="AI110" s="154">
        <f>(EX110)</f>
        <v>0</v>
      </c>
      <c r="AJ110" s="154">
        <f>(AS110)</f>
        <v>0</v>
      </c>
      <c r="AK110" s="154">
        <v>0</v>
      </c>
      <c r="AL110" s="154">
        <v>0</v>
      </c>
      <c r="AM110" s="154">
        <v>0</v>
      </c>
      <c r="AN110" s="154">
        <v>0</v>
      </c>
      <c r="AO110" s="154">
        <v>0</v>
      </c>
      <c r="AP110" s="154">
        <v>0</v>
      </c>
      <c r="AQ110" s="154">
        <v>0</v>
      </c>
      <c r="AR110" s="154">
        <v>0</v>
      </c>
      <c r="AS110" s="154">
        <v>0</v>
      </c>
      <c r="AT110" s="154">
        <v>97</v>
      </c>
      <c r="AU110" s="154">
        <v>51</v>
      </c>
      <c r="AV110" s="154">
        <v>1</v>
      </c>
      <c r="AW110" s="154">
        <v>1</v>
      </c>
      <c r="AZ110" s="154">
        <v>1</v>
      </c>
      <c r="BA110" s="154">
        <v>1</v>
      </c>
      <c r="BB110" s="154">
        <v>1</v>
      </c>
      <c r="BC110" s="154">
        <v>1</v>
      </c>
      <c r="BD110" s="154" t="s">
        <v>83</v>
      </c>
      <c r="BE110" s="154" t="s">
        <v>83</v>
      </c>
      <c r="BF110" s="154" t="s">
        <v>83</v>
      </c>
      <c r="BG110" s="154" t="s">
        <v>83</v>
      </c>
      <c r="BH110" s="154">
        <v>3</v>
      </c>
      <c r="BI110" s="154">
        <v>2</v>
      </c>
      <c r="BJ110" s="154" t="s">
        <v>83</v>
      </c>
      <c r="BM110" s="154">
        <v>108001</v>
      </c>
      <c r="BN110" s="154">
        <v>0</v>
      </c>
      <c r="BO110" s="154" t="s">
        <v>83</v>
      </c>
      <c r="BP110" s="154">
        <v>0</v>
      </c>
      <c r="BQ110" s="154">
        <v>3</v>
      </c>
      <c r="BR110" s="154">
        <v>0</v>
      </c>
      <c r="BS110" s="154">
        <v>1</v>
      </c>
      <c r="BT110" s="154">
        <v>1</v>
      </c>
      <c r="BU110" s="154">
        <v>1</v>
      </c>
      <c r="BV110" s="154">
        <v>1</v>
      </c>
      <c r="BW110" s="154">
        <v>1</v>
      </c>
      <c r="BX110" s="154">
        <v>1</v>
      </c>
      <c r="BY110" s="154" t="s">
        <v>83</v>
      </c>
      <c r="BZ110" s="154">
        <v>97</v>
      </c>
      <c r="CA110" s="154">
        <v>51</v>
      </c>
      <c r="CB110" s="154" t="s">
        <v>83</v>
      </c>
      <c r="CE110" s="154">
        <v>0</v>
      </c>
      <c r="CF110" s="154">
        <v>0</v>
      </c>
      <c r="CG110" s="154">
        <v>0</v>
      </c>
      <c r="CM110" s="154">
        <v>0</v>
      </c>
      <c r="CN110" s="154" t="s">
        <v>83</v>
      </c>
      <c r="CO110" s="154">
        <v>0</v>
      </c>
      <c r="CP110" s="154">
        <f>0</f>
        <v>0</v>
      </c>
      <c r="CQ110" s="154">
        <f>0</f>
        <v>0</v>
      </c>
      <c r="CR110" s="154">
        <f>0</f>
        <v>0</v>
      </c>
      <c r="CS110" s="154">
        <f>0</f>
        <v>0</v>
      </c>
      <c r="CT110" s="154">
        <f>0</f>
        <v>0</v>
      </c>
      <c r="CU110" s="154">
        <f>0</f>
        <v>0</v>
      </c>
      <c r="CV110" s="154">
        <f>0</f>
        <v>0</v>
      </c>
      <c r="CW110" s="154">
        <f>0</f>
        <v>0</v>
      </c>
      <c r="CX110" s="154">
        <f>0</f>
        <v>0</v>
      </c>
      <c r="CY110" s="154">
        <f>0</f>
        <v>0</v>
      </c>
      <c r="CZ110" s="154">
        <f>0</f>
        <v>0</v>
      </c>
      <c r="DC110" s="154" t="s">
        <v>83</v>
      </c>
      <c r="DD110" s="154" t="s">
        <v>83</v>
      </c>
      <c r="DE110" s="154" t="s">
        <v>83</v>
      </c>
      <c r="DF110" s="154" t="s">
        <v>83</v>
      </c>
      <c r="DG110" s="154" t="s">
        <v>83</v>
      </c>
      <c r="DH110" s="154" t="s">
        <v>83</v>
      </c>
      <c r="DI110" s="154" t="s">
        <v>83</v>
      </c>
      <c r="DJ110" s="154" t="s">
        <v>83</v>
      </c>
      <c r="DK110" s="154" t="s">
        <v>83</v>
      </c>
      <c r="DL110" s="154" t="s">
        <v>83</v>
      </c>
      <c r="DM110" s="154" t="s">
        <v>83</v>
      </c>
      <c r="DN110" s="154">
        <v>0</v>
      </c>
      <c r="DO110" s="154">
        <v>0</v>
      </c>
      <c r="DP110" s="154">
        <v>1</v>
      </c>
      <c r="DQ110" s="154">
        <v>1</v>
      </c>
      <c r="DU110" s="154">
        <v>1013</v>
      </c>
      <c r="DV110" s="154" t="s">
        <v>448</v>
      </c>
      <c r="DW110" s="154" t="s">
        <v>448</v>
      </c>
      <c r="DX110" s="154">
        <v>1</v>
      </c>
      <c r="DZ110" s="154" t="s">
        <v>83</v>
      </c>
      <c r="EA110" s="154" t="s">
        <v>83</v>
      </c>
      <c r="EB110" s="154" t="s">
        <v>83</v>
      </c>
      <c r="EC110" s="154" t="s">
        <v>83</v>
      </c>
      <c r="EE110" s="154">
        <v>80116048</v>
      </c>
      <c r="EF110" s="154">
        <v>3</v>
      </c>
      <c r="EG110" s="154" t="s">
        <v>658</v>
      </c>
      <c r="EH110" s="154">
        <v>0</v>
      </c>
      <c r="EI110" s="154" t="s">
        <v>83</v>
      </c>
      <c r="EJ110" s="154">
        <v>2</v>
      </c>
      <c r="EK110" s="154">
        <v>108001</v>
      </c>
      <c r="EL110" s="154" t="s">
        <v>659</v>
      </c>
      <c r="EM110" s="154" t="s">
        <v>660</v>
      </c>
      <c r="EO110" s="154" t="s">
        <v>83</v>
      </c>
      <c r="EQ110" s="154">
        <v>1310720</v>
      </c>
      <c r="ER110" s="154">
        <v>0</v>
      </c>
      <c r="ES110" s="154">
        <v>0</v>
      </c>
      <c r="ET110" s="154">
        <v>0</v>
      </c>
      <c r="EU110" s="154">
        <v>0</v>
      </c>
      <c r="EV110" s="154">
        <v>0</v>
      </c>
      <c r="EW110" s="154">
        <v>0</v>
      </c>
      <c r="EX110" s="154">
        <v>0</v>
      </c>
      <c r="FQ110" s="154">
        <v>0</v>
      </c>
      <c r="FR110" s="154">
        <v>0</v>
      </c>
      <c r="FS110" s="154">
        <v>0</v>
      </c>
      <c r="FX110" s="154">
        <v>97</v>
      </c>
      <c r="FY110" s="154">
        <v>51</v>
      </c>
      <c r="GA110" s="154" t="s">
        <v>83</v>
      </c>
      <c r="GD110" s="154">
        <v>1</v>
      </c>
      <c r="GF110" s="154">
        <v>274903907</v>
      </c>
      <c r="GG110" s="154">
        <v>2</v>
      </c>
      <c r="GH110" s="154">
        <v>1</v>
      </c>
      <c r="GI110" s="154">
        <v>-2</v>
      </c>
      <c r="GJ110" s="154">
        <v>0</v>
      </c>
      <c r="GK110" s="154">
        <v>0</v>
      </c>
      <c r="GL110" s="154">
        <f>ROUND(IF(AND(BH110=3,BI110=3,FS110&lt;&gt;0),P110,0),2)</f>
        <v>0</v>
      </c>
      <c r="GM110" s="154">
        <f>ROUND(O110+X110+Y110,2)+GX110</f>
        <v>308.36</v>
      </c>
      <c r="GN110" s="154">
        <f>IF(OR(BI110=0,BI110=1),GM110-GX110,0)</f>
        <v>0</v>
      </c>
      <c r="GO110" s="154">
        <f>IF(BI110=2,GM110-GX110,0)</f>
        <v>308.36</v>
      </c>
      <c r="GP110" s="154">
        <f>IF(BI110=4,GM110-GX110,0)</f>
        <v>0</v>
      </c>
      <c r="GR110" s="154">
        <v>0</v>
      </c>
      <c r="GS110" s="154">
        <v>3</v>
      </c>
      <c r="GT110" s="154">
        <v>0</v>
      </c>
      <c r="GU110" s="154" t="s">
        <v>83</v>
      </c>
      <c r="GV110" s="154">
        <f>ROUND((GT110),6)</f>
        <v>0</v>
      </c>
      <c r="GW110" s="154">
        <v>1</v>
      </c>
      <c r="GX110" s="154">
        <f>ROUND(HC110*I110,2)</f>
        <v>0</v>
      </c>
      <c r="HA110" s="154">
        <v>0</v>
      </c>
      <c r="HB110" s="154">
        <v>0</v>
      </c>
      <c r="HC110" s="154">
        <f>0</f>
        <v>0</v>
      </c>
      <c r="HE110" s="154" t="s">
        <v>83</v>
      </c>
      <c r="HF110" s="154" t="s">
        <v>83</v>
      </c>
      <c r="HM110" s="154" t="s">
        <v>83</v>
      </c>
      <c r="HN110" s="154" t="s">
        <v>446</v>
      </c>
      <c r="HO110" s="154" t="s">
        <v>449</v>
      </c>
      <c r="HP110" s="154" t="s">
        <v>659</v>
      </c>
      <c r="HQ110" s="154" t="s">
        <v>659</v>
      </c>
      <c r="HS110" s="154">
        <v>0</v>
      </c>
      <c r="IK110" s="154">
        <v>0</v>
      </c>
    </row>
    <row r="112" spans="1:245" x14ac:dyDescent="0.2">
      <c r="A112" s="223">
        <v>51</v>
      </c>
      <c r="B112" s="223">
        <f>B105</f>
        <v>1</v>
      </c>
      <c r="C112" s="223">
        <f>A105</f>
        <v>4</v>
      </c>
      <c r="D112" s="223">
        <f>ROW(A105)</f>
        <v>105</v>
      </c>
      <c r="E112" s="223"/>
      <c r="F112" s="223" t="str">
        <f>IF(F105&lt;&gt;"",F105,"")</f>
        <v>Новый раздел</v>
      </c>
      <c r="G112" s="223" t="str">
        <f>IF(G105&lt;&gt;"",G105,"")</f>
        <v>Демонтажные работы</v>
      </c>
      <c r="H112" s="223">
        <v>0</v>
      </c>
      <c r="I112" s="223"/>
      <c r="J112" s="223"/>
      <c r="K112" s="223"/>
      <c r="L112" s="223"/>
      <c r="M112" s="223"/>
      <c r="N112" s="223"/>
      <c r="O112" s="223">
        <f t="shared" ref="O112:T112" si="37">ROUND(AB112,2)</f>
        <v>11727.93</v>
      </c>
      <c r="P112" s="223">
        <f t="shared" si="37"/>
        <v>308.36</v>
      </c>
      <c r="Q112" s="223">
        <f t="shared" si="37"/>
        <v>1140.73</v>
      </c>
      <c r="R112" s="223">
        <f t="shared" si="37"/>
        <v>1027.92</v>
      </c>
      <c r="S112" s="223">
        <f t="shared" si="37"/>
        <v>9250.92</v>
      </c>
      <c r="T112" s="223">
        <f t="shared" si="37"/>
        <v>0</v>
      </c>
      <c r="U112" s="223">
        <f>AH112</f>
        <v>11.82</v>
      </c>
      <c r="V112" s="223">
        <f>AI112</f>
        <v>1.1280000000000001</v>
      </c>
      <c r="W112" s="223">
        <f>ROUND(AJ112,2)</f>
        <v>0</v>
      </c>
      <c r="X112" s="223">
        <f>ROUND(AK112,2)</f>
        <v>9970.4699999999993</v>
      </c>
      <c r="Y112" s="223">
        <f>ROUND(AL112,2)</f>
        <v>5242.21</v>
      </c>
      <c r="Z112" s="223"/>
      <c r="AA112" s="223"/>
      <c r="AB112" s="223">
        <f>ROUND(SUMIF(AA109:AA110,"=82937233",O109:O110),2)</f>
        <v>11727.93</v>
      </c>
      <c r="AC112" s="223">
        <f>ROUND(SUMIF(AA109:AA110,"=82937233",P109:P110),2)</f>
        <v>308.36</v>
      </c>
      <c r="AD112" s="223">
        <f>ROUND(SUMIF(AA109:AA110,"=82937233",Q109:Q110),2)</f>
        <v>1140.73</v>
      </c>
      <c r="AE112" s="223">
        <f>ROUND(SUMIF(AA109:AA110,"=82937233",R109:R110),2)</f>
        <v>1027.92</v>
      </c>
      <c r="AF112" s="223">
        <f>ROUND(SUMIF(AA109:AA110,"=82937233",S109:S110),2)</f>
        <v>9250.92</v>
      </c>
      <c r="AG112" s="223">
        <f>ROUND(SUMIF(AA109:AA110,"=82937233",T109:T110),2)</f>
        <v>0</v>
      </c>
      <c r="AH112" s="223">
        <f>SUMIF(AA109:AA110,"=82937233",U109:U110)</f>
        <v>11.82</v>
      </c>
      <c r="AI112" s="223">
        <f>SUMIF(AA109:AA110,"=82937233",V109:V110)</f>
        <v>1.1280000000000001</v>
      </c>
      <c r="AJ112" s="223">
        <f>ROUND(SUMIF(AA109:AA110,"=82937233",W109:W110),2)</f>
        <v>0</v>
      </c>
      <c r="AK112" s="223">
        <f>ROUND(SUMIF(AA109:AA110,"=82937233",X109:X110),2)</f>
        <v>9970.4699999999993</v>
      </c>
      <c r="AL112" s="223">
        <f>ROUND(SUMIF(AA109:AA110,"=82937233",Y109:Y110),2)</f>
        <v>5242.21</v>
      </c>
      <c r="AM112" s="223"/>
      <c r="AN112" s="223"/>
      <c r="AO112" s="223">
        <f t="shared" ref="AO112:BD112" si="38">ROUND(BX112,2)</f>
        <v>0</v>
      </c>
      <c r="AP112" s="223">
        <f t="shared" si="38"/>
        <v>0</v>
      </c>
      <c r="AQ112" s="223">
        <f t="shared" si="38"/>
        <v>0</v>
      </c>
      <c r="AR112" s="223">
        <f t="shared" si="38"/>
        <v>26940.61</v>
      </c>
      <c r="AS112" s="223">
        <f t="shared" si="38"/>
        <v>0</v>
      </c>
      <c r="AT112" s="223">
        <f t="shared" si="38"/>
        <v>26940.61</v>
      </c>
      <c r="AU112" s="223">
        <f t="shared" si="38"/>
        <v>0</v>
      </c>
      <c r="AV112" s="223">
        <f t="shared" si="38"/>
        <v>308.36</v>
      </c>
      <c r="AW112" s="223">
        <f t="shared" si="38"/>
        <v>308.36</v>
      </c>
      <c r="AX112" s="223">
        <f t="shared" si="38"/>
        <v>0</v>
      </c>
      <c r="AY112" s="223">
        <f t="shared" si="38"/>
        <v>308.36</v>
      </c>
      <c r="AZ112" s="223">
        <f t="shared" si="38"/>
        <v>0</v>
      </c>
      <c r="BA112" s="223">
        <f t="shared" si="38"/>
        <v>0</v>
      </c>
      <c r="BB112" s="223">
        <f t="shared" si="38"/>
        <v>0</v>
      </c>
      <c r="BC112" s="223">
        <f t="shared" si="38"/>
        <v>0</v>
      </c>
      <c r="BD112" s="223">
        <f t="shared" si="38"/>
        <v>0</v>
      </c>
      <c r="BE112" s="223"/>
      <c r="BF112" s="223"/>
      <c r="BG112" s="223"/>
      <c r="BH112" s="223"/>
      <c r="BI112" s="223"/>
      <c r="BJ112" s="223"/>
      <c r="BK112" s="223"/>
      <c r="BL112" s="223"/>
      <c r="BM112" s="223"/>
      <c r="BN112" s="223"/>
      <c r="BO112" s="223"/>
      <c r="BP112" s="223"/>
      <c r="BQ112" s="223"/>
      <c r="BR112" s="223"/>
      <c r="BS112" s="223"/>
      <c r="BT112" s="223"/>
      <c r="BU112" s="223"/>
      <c r="BV112" s="223"/>
      <c r="BW112" s="223"/>
      <c r="BX112" s="223">
        <f>ROUND(SUMIF(AA109:AA110,"=82937233",FQ109:FQ110),2)</f>
        <v>0</v>
      </c>
      <c r="BY112" s="223">
        <f>ROUND(SUMIF(AA109:AA110,"=82937233",FR109:FR110),2)</f>
        <v>0</v>
      </c>
      <c r="BZ112" s="223">
        <f>ROUND(SUMIF(AA109:AA110,"=82937233",GL109:GL110),2)</f>
        <v>0</v>
      </c>
      <c r="CA112" s="223">
        <f>ROUND(SUMIF(AA109:AA110,"=82937233",GM109:GM110),2)</f>
        <v>26940.61</v>
      </c>
      <c r="CB112" s="223">
        <f>ROUND(SUMIF(AA109:AA110,"=82937233",GN109:GN110),2)</f>
        <v>0</v>
      </c>
      <c r="CC112" s="223">
        <f>ROUND(SUMIF(AA109:AA110,"=82937233",GO109:GO110),2)</f>
        <v>26940.61</v>
      </c>
      <c r="CD112" s="223">
        <f>ROUND(SUMIF(AA109:AA110,"=82937233",GP109:GP110),2)</f>
        <v>0</v>
      </c>
      <c r="CE112" s="223">
        <f>AC112-BX112</f>
        <v>308.36</v>
      </c>
      <c r="CF112" s="223">
        <f>AC112-BY112</f>
        <v>308.36</v>
      </c>
      <c r="CG112" s="223">
        <f>BX112-BZ112</f>
        <v>0</v>
      </c>
      <c r="CH112" s="223">
        <f>AC112-BX112-BY112+BZ112</f>
        <v>308.36</v>
      </c>
      <c r="CI112" s="223">
        <f>BY112-BZ112</f>
        <v>0</v>
      </c>
      <c r="CJ112" s="223">
        <f>ROUND(SUMIF(AA109:AA110,"=82937233",GX109:GX110),2)</f>
        <v>0</v>
      </c>
      <c r="CK112" s="223">
        <f>ROUND(SUMIF(AA109:AA110,"=82937233",GY109:GY110),2)</f>
        <v>0</v>
      </c>
      <c r="CL112" s="223">
        <f>ROUND(SUMIF(AA109:AA110,"=82937233",GZ109:GZ110),2)</f>
        <v>0</v>
      </c>
      <c r="CM112" s="223">
        <f>ROUND(SUMIF(AA109:AA110,"=82937233",HD109:HD110),2)</f>
        <v>0</v>
      </c>
      <c r="CN112" s="223"/>
      <c r="CO112" s="223"/>
      <c r="CP112" s="223"/>
      <c r="CQ112" s="223"/>
      <c r="CR112" s="223"/>
      <c r="CS112" s="223"/>
      <c r="CT112" s="223"/>
      <c r="CU112" s="223"/>
      <c r="CV112" s="223"/>
      <c r="CW112" s="223"/>
      <c r="CX112" s="223"/>
      <c r="CY112" s="223"/>
      <c r="CZ112" s="223"/>
      <c r="DA112" s="223"/>
      <c r="DB112" s="223"/>
      <c r="DC112" s="223"/>
      <c r="DD112" s="223"/>
      <c r="DE112" s="223"/>
      <c r="DF112" s="223"/>
      <c r="DG112" s="224"/>
      <c r="DH112" s="224"/>
      <c r="DI112" s="224"/>
      <c r="DJ112" s="224"/>
      <c r="DK112" s="224"/>
      <c r="DL112" s="224"/>
      <c r="DM112" s="224"/>
      <c r="DN112" s="224"/>
      <c r="DO112" s="224"/>
      <c r="DP112" s="224"/>
      <c r="DQ112" s="224"/>
      <c r="DR112" s="224"/>
      <c r="DS112" s="224"/>
      <c r="DT112" s="224"/>
      <c r="DU112" s="224"/>
      <c r="DV112" s="224"/>
      <c r="DW112" s="224"/>
      <c r="DX112" s="224"/>
      <c r="DY112" s="224"/>
      <c r="DZ112" s="224"/>
      <c r="EA112" s="224"/>
      <c r="EB112" s="224"/>
      <c r="EC112" s="224"/>
      <c r="ED112" s="224"/>
      <c r="EE112" s="224"/>
      <c r="EF112" s="224"/>
      <c r="EG112" s="224"/>
      <c r="EH112" s="224"/>
      <c r="EI112" s="224"/>
      <c r="EJ112" s="224"/>
      <c r="EK112" s="224"/>
      <c r="EL112" s="224"/>
      <c r="EM112" s="224"/>
      <c r="EN112" s="224"/>
      <c r="EO112" s="224"/>
      <c r="EP112" s="224"/>
      <c r="EQ112" s="224"/>
      <c r="ER112" s="224"/>
      <c r="ES112" s="224"/>
      <c r="ET112" s="224"/>
      <c r="EU112" s="224"/>
      <c r="EV112" s="224"/>
      <c r="EW112" s="224"/>
      <c r="EX112" s="224"/>
      <c r="EY112" s="224"/>
      <c r="EZ112" s="224"/>
      <c r="FA112" s="224"/>
      <c r="FB112" s="224"/>
      <c r="FC112" s="224"/>
      <c r="FD112" s="224"/>
      <c r="FE112" s="224"/>
      <c r="FF112" s="224"/>
      <c r="FG112" s="224"/>
      <c r="FH112" s="224"/>
      <c r="FI112" s="224"/>
      <c r="FJ112" s="224"/>
      <c r="FK112" s="224"/>
      <c r="FL112" s="224"/>
      <c r="FM112" s="224"/>
      <c r="FN112" s="224"/>
      <c r="FO112" s="224"/>
      <c r="FP112" s="224"/>
      <c r="FQ112" s="224"/>
      <c r="FR112" s="224"/>
      <c r="FS112" s="224"/>
      <c r="FT112" s="224"/>
      <c r="FU112" s="224"/>
      <c r="FV112" s="224"/>
      <c r="FW112" s="224"/>
      <c r="FX112" s="224"/>
      <c r="FY112" s="224"/>
      <c r="FZ112" s="224"/>
      <c r="GA112" s="224"/>
      <c r="GB112" s="224"/>
      <c r="GC112" s="224"/>
      <c r="GD112" s="224"/>
      <c r="GE112" s="224"/>
      <c r="GF112" s="224"/>
      <c r="GG112" s="224"/>
      <c r="GH112" s="224"/>
      <c r="GI112" s="224"/>
      <c r="GJ112" s="224"/>
      <c r="GK112" s="224"/>
      <c r="GL112" s="224"/>
      <c r="GM112" s="224"/>
      <c r="GN112" s="224"/>
      <c r="GO112" s="224"/>
      <c r="GP112" s="224"/>
      <c r="GQ112" s="224"/>
      <c r="GR112" s="224"/>
      <c r="GS112" s="224"/>
      <c r="GT112" s="224"/>
      <c r="GU112" s="224"/>
      <c r="GV112" s="224"/>
      <c r="GW112" s="224"/>
      <c r="GX112" s="224">
        <v>0</v>
      </c>
    </row>
    <row r="114" spans="1:28" x14ac:dyDescent="0.2">
      <c r="A114" s="225">
        <v>50</v>
      </c>
      <c r="B114" s="225">
        <v>0</v>
      </c>
      <c r="C114" s="225">
        <v>0</v>
      </c>
      <c r="D114" s="225">
        <v>1</v>
      </c>
      <c r="E114" s="225">
        <v>201</v>
      </c>
      <c r="F114" s="225">
        <f>ROUND(Source!O112,O114)</f>
        <v>11727.93</v>
      </c>
      <c r="G114" s="225" t="s">
        <v>677</v>
      </c>
      <c r="H114" s="225" t="s">
        <v>678</v>
      </c>
      <c r="I114" s="225"/>
      <c r="J114" s="225"/>
      <c r="K114" s="225">
        <v>201</v>
      </c>
      <c r="L114" s="225">
        <v>1</v>
      </c>
      <c r="M114" s="225">
        <v>3</v>
      </c>
      <c r="N114" s="225" t="s">
        <v>83</v>
      </c>
      <c r="O114" s="225">
        <v>2</v>
      </c>
      <c r="P114" s="225"/>
      <c r="Q114" s="225"/>
      <c r="R114" s="225"/>
      <c r="S114" s="225"/>
      <c r="T114" s="225"/>
      <c r="U114" s="225"/>
      <c r="V114" s="225"/>
      <c r="W114" s="225">
        <v>11727.93</v>
      </c>
      <c r="X114" s="225">
        <v>1</v>
      </c>
      <c r="Y114" s="225">
        <v>11727.93</v>
      </c>
      <c r="Z114" s="225"/>
      <c r="AA114" s="225"/>
      <c r="AB114" s="225"/>
    </row>
    <row r="115" spans="1:28" x14ac:dyDescent="0.2">
      <c r="A115" s="225">
        <v>50</v>
      </c>
      <c r="B115" s="225">
        <v>0</v>
      </c>
      <c r="C115" s="225">
        <v>0</v>
      </c>
      <c r="D115" s="225">
        <v>1</v>
      </c>
      <c r="E115" s="225">
        <v>202</v>
      </c>
      <c r="F115" s="225">
        <f>ROUND(Source!P112,O115)</f>
        <v>308.36</v>
      </c>
      <c r="G115" s="225" t="s">
        <v>679</v>
      </c>
      <c r="H115" s="225" t="s">
        <v>680</v>
      </c>
      <c r="I115" s="225"/>
      <c r="J115" s="225"/>
      <c r="K115" s="225">
        <v>202</v>
      </c>
      <c r="L115" s="225">
        <v>2</v>
      </c>
      <c r="M115" s="225">
        <v>3</v>
      </c>
      <c r="N115" s="225" t="s">
        <v>83</v>
      </c>
      <c r="O115" s="225">
        <v>2</v>
      </c>
      <c r="P115" s="225"/>
      <c r="Q115" s="225"/>
      <c r="R115" s="225"/>
      <c r="S115" s="225"/>
      <c r="T115" s="225"/>
      <c r="U115" s="225"/>
      <c r="V115" s="225"/>
      <c r="W115" s="225">
        <v>308.36</v>
      </c>
      <c r="X115" s="225">
        <v>1</v>
      </c>
      <c r="Y115" s="225">
        <v>308.36</v>
      </c>
      <c r="Z115" s="225"/>
      <c r="AA115" s="225"/>
      <c r="AB115" s="225"/>
    </row>
    <row r="116" spans="1:28" x14ac:dyDescent="0.2">
      <c r="A116" s="225">
        <v>50</v>
      </c>
      <c r="B116" s="225">
        <v>0</v>
      </c>
      <c r="C116" s="225">
        <v>0</v>
      </c>
      <c r="D116" s="225">
        <v>1</v>
      </c>
      <c r="E116" s="225">
        <v>222</v>
      </c>
      <c r="F116" s="225">
        <f>ROUND(Source!AO112,O116)</f>
        <v>0</v>
      </c>
      <c r="G116" s="225" t="s">
        <v>681</v>
      </c>
      <c r="H116" s="225" t="s">
        <v>682</v>
      </c>
      <c r="I116" s="225"/>
      <c r="J116" s="225"/>
      <c r="K116" s="225">
        <v>222</v>
      </c>
      <c r="L116" s="225">
        <v>3</v>
      </c>
      <c r="M116" s="225">
        <v>3</v>
      </c>
      <c r="N116" s="225" t="s">
        <v>83</v>
      </c>
      <c r="O116" s="225">
        <v>2</v>
      </c>
      <c r="P116" s="225"/>
      <c r="Q116" s="225"/>
      <c r="R116" s="225"/>
      <c r="S116" s="225"/>
      <c r="T116" s="225"/>
      <c r="U116" s="225"/>
      <c r="V116" s="225"/>
      <c r="W116" s="225">
        <v>0</v>
      </c>
      <c r="X116" s="225">
        <v>1</v>
      </c>
      <c r="Y116" s="225">
        <v>0</v>
      </c>
      <c r="Z116" s="225"/>
      <c r="AA116" s="225"/>
      <c r="AB116" s="225"/>
    </row>
    <row r="117" spans="1:28" x14ac:dyDescent="0.2">
      <c r="A117" s="225">
        <v>50</v>
      </c>
      <c r="B117" s="225">
        <v>0</v>
      </c>
      <c r="C117" s="225">
        <v>0</v>
      </c>
      <c r="D117" s="225">
        <v>1</v>
      </c>
      <c r="E117" s="225">
        <v>225</v>
      </c>
      <c r="F117" s="225">
        <f>ROUND(Source!AV112,O117)</f>
        <v>308.36</v>
      </c>
      <c r="G117" s="225" t="s">
        <v>683</v>
      </c>
      <c r="H117" s="225" t="s">
        <v>684</v>
      </c>
      <c r="I117" s="225"/>
      <c r="J117" s="225"/>
      <c r="K117" s="225">
        <v>225</v>
      </c>
      <c r="L117" s="225">
        <v>4</v>
      </c>
      <c r="M117" s="225">
        <v>3</v>
      </c>
      <c r="N117" s="225" t="s">
        <v>83</v>
      </c>
      <c r="O117" s="225">
        <v>2</v>
      </c>
      <c r="P117" s="225"/>
      <c r="Q117" s="225"/>
      <c r="R117" s="225"/>
      <c r="S117" s="225"/>
      <c r="T117" s="225"/>
      <c r="U117" s="225"/>
      <c r="V117" s="225"/>
      <c r="W117" s="225">
        <v>308.36</v>
      </c>
      <c r="X117" s="225">
        <v>1</v>
      </c>
      <c r="Y117" s="225">
        <v>308.36</v>
      </c>
      <c r="Z117" s="225"/>
      <c r="AA117" s="225"/>
      <c r="AB117" s="225"/>
    </row>
    <row r="118" spans="1:28" x14ac:dyDescent="0.2">
      <c r="A118" s="225">
        <v>50</v>
      </c>
      <c r="B118" s="225">
        <v>0</v>
      </c>
      <c r="C118" s="225">
        <v>0</v>
      </c>
      <c r="D118" s="225">
        <v>1</v>
      </c>
      <c r="E118" s="225">
        <v>226</v>
      </c>
      <c r="F118" s="225">
        <f>ROUND(Source!AW112,O118)</f>
        <v>308.36</v>
      </c>
      <c r="G118" s="225" t="s">
        <v>685</v>
      </c>
      <c r="H118" s="225" t="s">
        <v>686</v>
      </c>
      <c r="I118" s="225"/>
      <c r="J118" s="225"/>
      <c r="K118" s="225">
        <v>226</v>
      </c>
      <c r="L118" s="225">
        <v>5</v>
      </c>
      <c r="M118" s="225">
        <v>3</v>
      </c>
      <c r="N118" s="225" t="s">
        <v>83</v>
      </c>
      <c r="O118" s="225">
        <v>2</v>
      </c>
      <c r="P118" s="225"/>
      <c r="Q118" s="225"/>
      <c r="R118" s="225"/>
      <c r="S118" s="225"/>
      <c r="T118" s="225"/>
      <c r="U118" s="225"/>
      <c r="V118" s="225"/>
      <c r="W118" s="225">
        <v>308.36</v>
      </c>
      <c r="X118" s="225">
        <v>1</v>
      </c>
      <c r="Y118" s="225">
        <v>308.36</v>
      </c>
      <c r="Z118" s="225"/>
      <c r="AA118" s="225"/>
      <c r="AB118" s="225"/>
    </row>
    <row r="119" spans="1:28" x14ac:dyDescent="0.2">
      <c r="A119" s="225">
        <v>50</v>
      </c>
      <c r="B119" s="225">
        <v>0</v>
      </c>
      <c r="C119" s="225">
        <v>0</v>
      </c>
      <c r="D119" s="225">
        <v>1</v>
      </c>
      <c r="E119" s="225">
        <v>227</v>
      </c>
      <c r="F119" s="225">
        <f>ROUND(Source!AX112,O119)</f>
        <v>0</v>
      </c>
      <c r="G119" s="225" t="s">
        <v>687</v>
      </c>
      <c r="H119" s="225" t="s">
        <v>688</v>
      </c>
      <c r="I119" s="225"/>
      <c r="J119" s="225"/>
      <c r="K119" s="225">
        <v>227</v>
      </c>
      <c r="L119" s="225">
        <v>6</v>
      </c>
      <c r="M119" s="225">
        <v>3</v>
      </c>
      <c r="N119" s="225" t="s">
        <v>83</v>
      </c>
      <c r="O119" s="225">
        <v>2</v>
      </c>
      <c r="P119" s="225"/>
      <c r="Q119" s="225"/>
      <c r="R119" s="225"/>
      <c r="S119" s="225"/>
      <c r="T119" s="225"/>
      <c r="U119" s="225"/>
      <c r="V119" s="225"/>
      <c r="W119" s="225">
        <v>0</v>
      </c>
      <c r="X119" s="225">
        <v>1</v>
      </c>
      <c r="Y119" s="225">
        <v>0</v>
      </c>
      <c r="Z119" s="225"/>
      <c r="AA119" s="225"/>
      <c r="AB119" s="225"/>
    </row>
    <row r="120" spans="1:28" x14ac:dyDescent="0.2">
      <c r="A120" s="225">
        <v>50</v>
      </c>
      <c r="B120" s="225">
        <v>0</v>
      </c>
      <c r="C120" s="225">
        <v>0</v>
      </c>
      <c r="D120" s="225">
        <v>1</v>
      </c>
      <c r="E120" s="225">
        <v>228</v>
      </c>
      <c r="F120" s="225">
        <f>ROUND(Source!AY112,O120)</f>
        <v>308.36</v>
      </c>
      <c r="G120" s="225" t="s">
        <v>689</v>
      </c>
      <c r="H120" s="225" t="s">
        <v>690</v>
      </c>
      <c r="I120" s="225"/>
      <c r="J120" s="225"/>
      <c r="K120" s="225">
        <v>228</v>
      </c>
      <c r="L120" s="225">
        <v>7</v>
      </c>
      <c r="M120" s="225">
        <v>3</v>
      </c>
      <c r="N120" s="225" t="s">
        <v>83</v>
      </c>
      <c r="O120" s="225">
        <v>2</v>
      </c>
      <c r="P120" s="225"/>
      <c r="Q120" s="225"/>
      <c r="R120" s="225"/>
      <c r="S120" s="225"/>
      <c r="T120" s="225"/>
      <c r="U120" s="225"/>
      <c r="V120" s="225"/>
      <c r="W120" s="225">
        <v>308.36</v>
      </c>
      <c r="X120" s="225">
        <v>1</v>
      </c>
      <c r="Y120" s="225">
        <v>308.36</v>
      </c>
      <c r="Z120" s="225"/>
      <c r="AA120" s="225"/>
      <c r="AB120" s="225"/>
    </row>
    <row r="121" spans="1:28" x14ac:dyDescent="0.2">
      <c r="A121" s="225">
        <v>50</v>
      </c>
      <c r="B121" s="225">
        <v>0</v>
      </c>
      <c r="C121" s="225">
        <v>0</v>
      </c>
      <c r="D121" s="225">
        <v>1</v>
      </c>
      <c r="E121" s="225">
        <v>216</v>
      </c>
      <c r="F121" s="225">
        <f>ROUND(Source!AP112,O121)</f>
        <v>0</v>
      </c>
      <c r="G121" s="225" t="s">
        <v>691</v>
      </c>
      <c r="H121" s="225" t="s">
        <v>692</v>
      </c>
      <c r="I121" s="225"/>
      <c r="J121" s="225"/>
      <c r="K121" s="225">
        <v>216</v>
      </c>
      <c r="L121" s="225">
        <v>8</v>
      </c>
      <c r="M121" s="225">
        <v>3</v>
      </c>
      <c r="N121" s="225" t="s">
        <v>83</v>
      </c>
      <c r="O121" s="225">
        <v>2</v>
      </c>
      <c r="P121" s="225"/>
      <c r="Q121" s="225"/>
      <c r="R121" s="225"/>
      <c r="S121" s="225"/>
      <c r="T121" s="225"/>
      <c r="U121" s="225"/>
      <c r="V121" s="225"/>
      <c r="W121" s="225">
        <v>0</v>
      </c>
      <c r="X121" s="225">
        <v>1</v>
      </c>
      <c r="Y121" s="225">
        <v>0</v>
      </c>
      <c r="Z121" s="225"/>
      <c r="AA121" s="225"/>
      <c r="AB121" s="225"/>
    </row>
    <row r="122" spans="1:28" x14ac:dyDescent="0.2">
      <c r="A122" s="225">
        <v>50</v>
      </c>
      <c r="B122" s="225">
        <v>0</v>
      </c>
      <c r="C122" s="225">
        <v>0</v>
      </c>
      <c r="D122" s="225">
        <v>1</v>
      </c>
      <c r="E122" s="225">
        <v>223</v>
      </c>
      <c r="F122" s="225">
        <f>ROUND(Source!AQ112,O122)</f>
        <v>0</v>
      </c>
      <c r="G122" s="225" t="s">
        <v>693</v>
      </c>
      <c r="H122" s="225" t="s">
        <v>694</v>
      </c>
      <c r="I122" s="225"/>
      <c r="J122" s="225"/>
      <c r="K122" s="225">
        <v>223</v>
      </c>
      <c r="L122" s="225">
        <v>9</v>
      </c>
      <c r="M122" s="225">
        <v>3</v>
      </c>
      <c r="N122" s="225" t="s">
        <v>83</v>
      </c>
      <c r="O122" s="225">
        <v>2</v>
      </c>
      <c r="P122" s="225"/>
      <c r="Q122" s="225"/>
      <c r="R122" s="225"/>
      <c r="S122" s="225"/>
      <c r="T122" s="225"/>
      <c r="U122" s="225"/>
      <c r="V122" s="225"/>
      <c r="W122" s="225">
        <v>0</v>
      </c>
      <c r="X122" s="225">
        <v>1</v>
      </c>
      <c r="Y122" s="225">
        <v>0</v>
      </c>
      <c r="Z122" s="225"/>
      <c r="AA122" s="225"/>
      <c r="AB122" s="225"/>
    </row>
    <row r="123" spans="1:28" x14ac:dyDescent="0.2">
      <c r="A123" s="225">
        <v>50</v>
      </c>
      <c r="B123" s="225">
        <v>0</v>
      </c>
      <c r="C123" s="225">
        <v>0</v>
      </c>
      <c r="D123" s="225">
        <v>1</v>
      </c>
      <c r="E123" s="225">
        <v>229</v>
      </c>
      <c r="F123" s="225">
        <f>ROUND(Source!AZ112,O123)</f>
        <v>0</v>
      </c>
      <c r="G123" s="225" t="s">
        <v>695</v>
      </c>
      <c r="H123" s="225" t="s">
        <v>696</v>
      </c>
      <c r="I123" s="225"/>
      <c r="J123" s="225"/>
      <c r="K123" s="225">
        <v>229</v>
      </c>
      <c r="L123" s="225">
        <v>10</v>
      </c>
      <c r="M123" s="225">
        <v>3</v>
      </c>
      <c r="N123" s="225" t="s">
        <v>83</v>
      </c>
      <c r="O123" s="225">
        <v>2</v>
      </c>
      <c r="P123" s="225"/>
      <c r="Q123" s="225"/>
      <c r="R123" s="225"/>
      <c r="S123" s="225"/>
      <c r="T123" s="225"/>
      <c r="U123" s="225"/>
      <c r="V123" s="225"/>
      <c r="W123" s="225">
        <v>0</v>
      </c>
      <c r="X123" s="225">
        <v>1</v>
      </c>
      <c r="Y123" s="225">
        <v>0</v>
      </c>
      <c r="Z123" s="225"/>
      <c r="AA123" s="225"/>
      <c r="AB123" s="225"/>
    </row>
    <row r="124" spans="1:28" x14ac:dyDescent="0.2">
      <c r="A124" s="225">
        <v>50</v>
      </c>
      <c r="B124" s="225">
        <v>0</v>
      </c>
      <c r="C124" s="225">
        <v>0</v>
      </c>
      <c r="D124" s="225">
        <v>1</v>
      </c>
      <c r="E124" s="225">
        <v>203</v>
      </c>
      <c r="F124" s="225">
        <f>ROUND(Source!Q112,O124)</f>
        <v>1140.73</v>
      </c>
      <c r="G124" s="225" t="s">
        <v>697</v>
      </c>
      <c r="H124" s="225" t="s">
        <v>698</v>
      </c>
      <c r="I124" s="225"/>
      <c r="J124" s="225"/>
      <c r="K124" s="225">
        <v>203</v>
      </c>
      <c r="L124" s="225">
        <v>11</v>
      </c>
      <c r="M124" s="225">
        <v>3</v>
      </c>
      <c r="N124" s="225" t="s">
        <v>83</v>
      </c>
      <c r="O124" s="225">
        <v>2</v>
      </c>
      <c r="P124" s="225"/>
      <c r="Q124" s="225"/>
      <c r="R124" s="225"/>
      <c r="S124" s="225"/>
      <c r="T124" s="225"/>
      <c r="U124" s="225"/>
      <c r="V124" s="225"/>
      <c r="W124" s="225">
        <v>1140.73</v>
      </c>
      <c r="X124" s="225">
        <v>1</v>
      </c>
      <c r="Y124" s="225">
        <v>1140.73</v>
      </c>
      <c r="Z124" s="225"/>
      <c r="AA124" s="225"/>
      <c r="AB124" s="225"/>
    </row>
    <row r="125" spans="1:28" x14ac:dyDescent="0.2">
      <c r="A125" s="225">
        <v>50</v>
      </c>
      <c r="B125" s="225">
        <v>0</v>
      </c>
      <c r="C125" s="225">
        <v>0</v>
      </c>
      <c r="D125" s="225">
        <v>1</v>
      </c>
      <c r="E125" s="225">
        <v>231</v>
      </c>
      <c r="F125" s="225">
        <f>ROUND(Source!BB112,O125)</f>
        <v>0</v>
      </c>
      <c r="G125" s="225" t="s">
        <v>699</v>
      </c>
      <c r="H125" s="225" t="s">
        <v>700</v>
      </c>
      <c r="I125" s="225"/>
      <c r="J125" s="225"/>
      <c r="K125" s="225">
        <v>231</v>
      </c>
      <c r="L125" s="225">
        <v>12</v>
      </c>
      <c r="M125" s="225">
        <v>3</v>
      </c>
      <c r="N125" s="225" t="s">
        <v>83</v>
      </c>
      <c r="O125" s="225">
        <v>2</v>
      </c>
      <c r="P125" s="225"/>
      <c r="Q125" s="225"/>
      <c r="R125" s="225"/>
      <c r="S125" s="225"/>
      <c r="T125" s="225"/>
      <c r="U125" s="225"/>
      <c r="V125" s="225"/>
      <c r="W125" s="225">
        <v>0</v>
      </c>
      <c r="X125" s="225">
        <v>1</v>
      </c>
      <c r="Y125" s="225">
        <v>0</v>
      </c>
      <c r="Z125" s="225"/>
      <c r="AA125" s="225"/>
      <c r="AB125" s="225"/>
    </row>
    <row r="126" spans="1:28" x14ac:dyDescent="0.2">
      <c r="A126" s="225">
        <v>50</v>
      </c>
      <c r="B126" s="225">
        <v>0</v>
      </c>
      <c r="C126" s="225">
        <v>0</v>
      </c>
      <c r="D126" s="225">
        <v>1</v>
      </c>
      <c r="E126" s="225">
        <v>204</v>
      </c>
      <c r="F126" s="225">
        <f>ROUND(Source!R112,O126)</f>
        <v>1027.92</v>
      </c>
      <c r="G126" s="225" t="s">
        <v>701</v>
      </c>
      <c r="H126" s="225" t="s">
        <v>702</v>
      </c>
      <c r="I126" s="225"/>
      <c r="J126" s="225"/>
      <c r="K126" s="225">
        <v>204</v>
      </c>
      <c r="L126" s="225">
        <v>13</v>
      </c>
      <c r="M126" s="225">
        <v>3</v>
      </c>
      <c r="N126" s="225" t="s">
        <v>83</v>
      </c>
      <c r="O126" s="225">
        <v>2</v>
      </c>
      <c r="P126" s="225"/>
      <c r="Q126" s="225"/>
      <c r="R126" s="225"/>
      <c r="S126" s="225"/>
      <c r="T126" s="225"/>
      <c r="U126" s="225"/>
      <c r="V126" s="225"/>
      <c r="W126" s="225">
        <v>1027.92</v>
      </c>
      <c r="X126" s="225">
        <v>1</v>
      </c>
      <c r="Y126" s="225">
        <v>1027.92</v>
      </c>
      <c r="Z126" s="225"/>
      <c r="AA126" s="225"/>
      <c r="AB126" s="225"/>
    </row>
    <row r="127" spans="1:28" x14ac:dyDescent="0.2">
      <c r="A127" s="225">
        <v>50</v>
      </c>
      <c r="B127" s="225">
        <v>0</v>
      </c>
      <c r="C127" s="225">
        <v>0</v>
      </c>
      <c r="D127" s="225">
        <v>1</v>
      </c>
      <c r="E127" s="225">
        <v>205</v>
      </c>
      <c r="F127" s="225">
        <f>ROUND(Source!S112,O127)</f>
        <v>9250.92</v>
      </c>
      <c r="G127" s="225" t="s">
        <v>703</v>
      </c>
      <c r="H127" s="225" t="s">
        <v>704</v>
      </c>
      <c r="I127" s="225"/>
      <c r="J127" s="225"/>
      <c r="K127" s="225">
        <v>205</v>
      </c>
      <c r="L127" s="225">
        <v>14</v>
      </c>
      <c r="M127" s="225">
        <v>3</v>
      </c>
      <c r="N127" s="225" t="s">
        <v>83</v>
      </c>
      <c r="O127" s="225">
        <v>2</v>
      </c>
      <c r="P127" s="225"/>
      <c r="Q127" s="225"/>
      <c r="R127" s="225"/>
      <c r="S127" s="225"/>
      <c r="T127" s="225"/>
      <c r="U127" s="225"/>
      <c r="V127" s="225"/>
      <c r="W127" s="225">
        <v>9250.92</v>
      </c>
      <c r="X127" s="225">
        <v>1</v>
      </c>
      <c r="Y127" s="225">
        <v>9250.92</v>
      </c>
      <c r="Z127" s="225"/>
      <c r="AA127" s="225"/>
      <c r="AB127" s="225"/>
    </row>
    <row r="128" spans="1:28" x14ac:dyDescent="0.2">
      <c r="A128" s="225">
        <v>50</v>
      </c>
      <c r="B128" s="225">
        <v>0</v>
      </c>
      <c r="C128" s="225">
        <v>0</v>
      </c>
      <c r="D128" s="225">
        <v>1</v>
      </c>
      <c r="E128" s="225">
        <v>232</v>
      </c>
      <c r="F128" s="225">
        <f>ROUND(Source!BC112,O128)</f>
        <v>0</v>
      </c>
      <c r="G128" s="225" t="s">
        <v>705</v>
      </c>
      <c r="H128" s="225" t="s">
        <v>706</v>
      </c>
      <c r="I128" s="225"/>
      <c r="J128" s="225"/>
      <c r="K128" s="225">
        <v>232</v>
      </c>
      <c r="L128" s="225">
        <v>15</v>
      </c>
      <c r="M128" s="225">
        <v>3</v>
      </c>
      <c r="N128" s="225" t="s">
        <v>83</v>
      </c>
      <c r="O128" s="225">
        <v>2</v>
      </c>
      <c r="P128" s="225"/>
      <c r="Q128" s="225"/>
      <c r="R128" s="225"/>
      <c r="S128" s="225"/>
      <c r="T128" s="225"/>
      <c r="U128" s="225"/>
      <c r="V128" s="225"/>
      <c r="W128" s="225">
        <v>0</v>
      </c>
      <c r="X128" s="225">
        <v>1</v>
      </c>
      <c r="Y128" s="225">
        <v>0</v>
      </c>
      <c r="Z128" s="225"/>
      <c r="AA128" s="225"/>
      <c r="AB128" s="225"/>
    </row>
    <row r="129" spans="1:206" x14ac:dyDescent="0.2">
      <c r="A129" s="225">
        <v>50</v>
      </c>
      <c r="B129" s="225">
        <v>0</v>
      </c>
      <c r="C129" s="225">
        <v>0</v>
      </c>
      <c r="D129" s="225">
        <v>1</v>
      </c>
      <c r="E129" s="225">
        <v>214</v>
      </c>
      <c r="F129" s="225">
        <f>ROUND(Source!AS112,O129)</f>
        <v>0</v>
      </c>
      <c r="G129" s="225" t="s">
        <v>707</v>
      </c>
      <c r="H129" s="225" t="s">
        <v>708</v>
      </c>
      <c r="I129" s="225"/>
      <c r="J129" s="225"/>
      <c r="K129" s="225">
        <v>214</v>
      </c>
      <c r="L129" s="225">
        <v>16</v>
      </c>
      <c r="M129" s="225">
        <v>3</v>
      </c>
      <c r="N129" s="225" t="s">
        <v>83</v>
      </c>
      <c r="O129" s="225">
        <v>2</v>
      </c>
      <c r="P129" s="225"/>
      <c r="Q129" s="225"/>
      <c r="R129" s="225"/>
      <c r="S129" s="225"/>
      <c r="T129" s="225"/>
      <c r="U129" s="225"/>
      <c r="V129" s="225"/>
      <c r="W129" s="225">
        <v>0</v>
      </c>
      <c r="X129" s="225">
        <v>1</v>
      </c>
      <c r="Y129" s="225">
        <v>0</v>
      </c>
      <c r="Z129" s="225"/>
      <c r="AA129" s="225"/>
      <c r="AB129" s="225"/>
    </row>
    <row r="130" spans="1:206" x14ac:dyDescent="0.2">
      <c r="A130" s="225">
        <v>50</v>
      </c>
      <c r="B130" s="225">
        <v>0</v>
      </c>
      <c r="C130" s="225">
        <v>0</v>
      </c>
      <c r="D130" s="225">
        <v>1</v>
      </c>
      <c r="E130" s="225">
        <v>215</v>
      </c>
      <c r="F130" s="225">
        <f>ROUND(Source!AT112,O130)</f>
        <v>26940.61</v>
      </c>
      <c r="G130" s="225" t="s">
        <v>709</v>
      </c>
      <c r="H130" s="225" t="s">
        <v>710</v>
      </c>
      <c r="I130" s="225"/>
      <c r="J130" s="225"/>
      <c r="K130" s="225">
        <v>215</v>
      </c>
      <c r="L130" s="225">
        <v>17</v>
      </c>
      <c r="M130" s="225">
        <v>3</v>
      </c>
      <c r="N130" s="225" t="s">
        <v>83</v>
      </c>
      <c r="O130" s="225">
        <v>2</v>
      </c>
      <c r="P130" s="225"/>
      <c r="Q130" s="225"/>
      <c r="R130" s="225"/>
      <c r="S130" s="225"/>
      <c r="T130" s="225"/>
      <c r="U130" s="225"/>
      <c r="V130" s="225"/>
      <c r="W130" s="225">
        <v>26940.61</v>
      </c>
      <c r="X130" s="225">
        <v>1</v>
      </c>
      <c r="Y130" s="225">
        <v>26940.61</v>
      </c>
      <c r="Z130" s="225"/>
      <c r="AA130" s="225"/>
      <c r="AB130" s="225"/>
    </row>
    <row r="131" spans="1:206" x14ac:dyDescent="0.2">
      <c r="A131" s="225">
        <v>50</v>
      </c>
      <c r="B131" s="225">
        <v>0</v>
      </c>
      <c r="C131" s="225">
        <v>0</v>
      </c>
      <c r="D131" s="225">
        <v>1</v>
      </c>
      <c r="E131" s="225">
        <v>217</v>
      </c>
      <c r="F131" s="225">
        <f>ROUND(Source!AU112,O131)</f>
        <v>0</v>
      </c>
      <c r="G131" s="225" t="s">
        <v>711</v>
      </c>
      <c r="H131" s="225" t="s">
        <v>712</v>
      </c>
      <c r="I131" s="225"/>
      <c r="J131" s="225"/>
      <c r="K131" s="225">
        <v>217</v>
      </c>
      <c r="L131" s="225">
        <v>18</v>
      </c>
      <c r="M131" s="225">
        <v>3</v>
      </c>
      <c r="N131" s="225" t="s">
        <v>83</v>
      </c>
      <c r="O131" s="225">
        <v>2</v>
      </c>
      <c r="P131" s="225"/>
      <c r="Q131" s="225"/>
      <c r="R131" s="225"/>
      <c r="S131" s="225"/>
      <c r="T131" s="225"/>
      <c r="U131" s="225"/>
      <c r="V131" s="225"/>
      <c r="W131" s="225">
        <v>0</v>
      </c>
      <c r="X131" s="225">
        <v>1</v>
      </c>
      <c r="Y131" s="225">
        <v>0</v>
      </c>
      <c r="Z131" s="225"/>
      <c r="AA131" s="225"/>
      <c r="AB131" s="225"/>
    </row>
    <row r="132" spans="1:206" x14ac:dyDescent="0.2">
      <c r="A132" s="225">
        <v>50</v>
      </c>
      <c r="B132" s="225">
        <v>0</v>
      </c>
      <c r="C132" s="225">
        <v>0</v>
      </c>
      <c r="D132" s="225">
        <v>1</v>
      </c>
      <c r="E132" s="225">
        <v>230</v>
      </c>
      <c r="F132" s="225">
        <f>ROUND(Source!BA112,O132)</f>
        <v>0</v>
      </c>
      <c r="G132" s="225" t="s">
        <v>713</v>
      </c>
      <c r="H132" s="225" t="s">
        <v>714</v>
      </c>
      <c r="I132" s="225"/>
      <c r="J132" s="225"/>
      <c r="K132" s="225">
        <v>230</v>
      </c>
      <c r="L132" s="225">
        <v>19</v>
      </c>
      <c r="M132" s="225">
        <v>3</v>
      </c>
      <c r="N132" s="225" t="s">
        <v>83</v>
      </c>
      <c r="O132" s="225">
        <v>2</v>
      </c>
      <c r="P132" s="225"/>
      <c r="Q132" s="225"/>
      <c r="R132" s="225"/>
      <c r="S132" s="225"/>
      <c r="T132" s="225"/>
      <c r="U132" s="225"/>
      <c r="V132" s="225"/>
      <c r="W132" s="225">
        <v>0</v>
      </c>
      <c r="X132" s="225">
        <v>1</v>
      </c>
      <c r="Y132" s="225">
        <v>0</v>
      </c>
      <c r="Z132" s="225"/>
      <c r="AA132" s="225"/>
      <c r="AB132" s="225"/>
    </row>
    <row r="133" spans="1:206" x14ac:dyDescent="0.2">
      <c r="A133" s="225">
        <v>50</v>
      </c>
      <c r="B133" s="225">
        <v>0</v>
      </c>
      <c r="C133" s="225">
        <v>0</v>
      </c>
      <c r="D133" s="225">
        <v>1</v>
      </c>
      <c r="E133" s="225">
        <v>206</v>
      </c>
      <c r="F133" s="225">
        <f>ROUND(Source!T112,O133)</f>
        <v>0</v>
      </c>
      <c r="G133" s="225" t="s">
        <v>715</v>
      </c>
      <c r="H133" s="225" t="s">
        <v>716</v>
      </c>
      <c r="I133" s="225"/>
      <c r="J133" s="225"/>
      <c r="K133" s="225">
        <v>206</v>
      </c>
      <c r="L133" s="225">
        <v>20</v>
      </c>
      <c r="M133" s="225">
        <v>3</v>
      </c>
      <c r="N133" s="225" t="s">
        <v>83</v>
      </c>
      <c r="O133" s="225">
        <v>2</v>
      </c>
      <c r="P133" s="225"/>
      <c r="Q133" s="225"/>
      <c r="R133" s="225"/>
      <c r="S133" s="225"/>
      <c r="T133" s="225"/>
      <c r="U133" s="225"/>
      <c r="V133" s="225"/>
      <c r="W133" s="225">
        <v>0</v>
      </c>
      <c r="X133" s="225">
        <v>1</v>
      </c>
      <c r="Y133" s="225">
        <v>0</v>
      </c>
      <c r="Z133" s="225"/>
      <c r="AA133" s="225"/>
      <c r="AB133" s="225"/>
    </row>
    <row r="134" spans="1:206" x14ac:dyDescent="0.2">
      <c r="A134" s="225">
        <v>50</v>
      </c>
      <c r="B134" s="225">
        <v>0</v>
      </c>
      <c r="C134" s="225">
        <v>0</v>
      </c>
      <c r="D134" s="225">
        <v>1</v>
      </c>
      <c r="E134" s="225">
        <v>207</v>
      </c>
      <c r="F134" s="225">
        <f>ROUND(Source!U112,O134)</f>
        <v>11.82</v>
      </c>
      <c r="G134" s="225" t="s">
        <v>717</v>
      </c>
      <c r="H134" s="225" t="s">
        <v>718</v>
      </c>
      <c r="I134" s="225"/>
      <c r="J134" s="225"/>
      <c r="K134" s="225">
        <v>207</v>
      </c>
      <c r="L134" s="225">
        <v>21</v>
      </c>
      <c r="M134" s="225">
        <v>3</v>
      </c>
      <c r="N134" s="225" t="s">
        <v>83</v>
      </c>
      <c r="O134" s="225">
        <v>7</v>
      </c>
      <c r="P134" s="225"/>
      <c r="Q134" s="225"/>
      <c r="R134" s="225"/>
      <c r="S134" s="225"/>
      <c r="T134" s="225"/>
      <c r="U134" s="225"/>
      <c r="V134" s="225"/>
      <c r="W134" s="225">
        <v>11.82</v>
      </c>
      <c r="X134" s="225">
        <v>1</v>
      </c>
      <c r="Y134" s="225">
        <v>11.82</v>
      </c>
      <c r="Z134" s="225"/>
      <c r="AA134" s="225"/>
      <c r="AB134" s="225"/>
    </row>
    <row r="135" spans="1:206" x14ac:dyDescent="0.2">
      <c r="A135" s="225">
        <v>50</v>
      </c>
      <c r="B135" s="225">
        <v>0</v>
      </c>
      <c r="C135" s="225">
        <v>0</v>
      </c>
      <c r="D135" s="225">
        <v>1</v>
      </c>
      <c r="E135" s="225">
        <v>208</v>
      </c>
      <c r="F135" s="225">
        <f>ROUND(Source!V112,O135)</f>
        <v>1.1279999999999999</v>
      </c>
      <c r="G135" s="225" t="s">
        <v>719</v>
      </c>
      <c r="H135" s="225" t="s">
        <v>720</v>
      </c>
      <c r="I135" s="225"/>
      <c r="J135" s="225"/>
      <c r="K135" s="225">
        <v>208</v>
      </c>
      <c r="L135" s="225">
        <v>22</v>
      </c>
      <c r="M135" s="225">
        <v>3</v>
      </c>
      <c r="N135" s="225" t="s">
        <v>83</v>
      </c>
      <c r="O135" s="225">
        <v>7</v>
      </c>
      <c r="P135" s="225"/>
      <c r="Q135" s="225"/>
      <c r="R135" s="225"/>
      <c r="S135" s="225"/>
      <c r="T135" s="225"/>
      <c r="U135" s="225"/>
      <c r="V135" s="225"/>
      <c r="W135" s="225">
        <v>1.1279999999999999</v>
      </c>
      <c r="X135" s="225">
        <v>1</v>
      </c>
      <c r="Y135" s="225">
        <v>1.1279999999999999</v>
      </c>
      <c r="Z135" s="225"/>
      <c r="AA135" s="225"/>
      <c r="AB135" s="225"/>
    </row>
    <row r="136" spans="1:206" x14ac:dyDescent="0.2">
      <c r="A136" s="225">
        <v>50</v>
      </c>
      <c r="B136" s="225">
        <v>0</v>
      </c>
      <c r="C136" s="225">
        <v>0</v>
      </c>
      <c r="D136" s="225">
        <v>1</v>
      </c>
      <c r="E136" s="225">
        <v>209</v>
      </c>
      <c r="F136" s="225">
        <f>ROUND(Source!W112,O136)</f>
        <v>0</v>
      </c>
      <c r="G136" s="225" t="s">
        <v>721</v>
      </c>
      <c r="H136" s="225" t="s">
        <v>722</v>
      </c>
      <c r="I136" s="225"/>
      <c r="J136" s="225"/>
      <c r="K136" s="225">
        <v>209</v>
      </c>
      <c r="L136" s="225">
        <v>23</v>
      </c>
      <c r="M136" s="225">
        <v>3</v>
      </c>
      <c r="N136" s="225" t="s">
        <v>83</v>
      </c>
      <c r="O136" s="225">
        <v>2</v>
      </c>
      <c r="P136" s="225"/>
      <c r="Q136" s="225"/>
      <c r="R136" s="225"/>
      <c r="S136" s="225"/>
      <c r="T136" s="225"/>
      <c r="U136" s="225"/>
      <c r="V136" s="225"/>
      <c r="W136" s="225">
        <v>0</v>
      </c>
      <c r="X136" s="225">
        <v>1</v>
      </c>
      <c r="Y136" s="225">
        <v>0</v>
      </c>
      <c r="Z136" s="225"/>
      <c r="AA136" s="225"/>
      <c r="AB136" s="225"/>
    </row>
    <row r="137" spans="1:206" x14ac:dyDescent="0.2">
      <c r="A137" s="225">
        <v>50</v>
      </c>
      <c r="B137" s="225">
        <v>0</v>
      </c>
      <c r="C137" s="225">
        <v>0</v>
      </c>
      <c r="D137" s="225">
        <v>1</v>
      </c>
      <c r="E137" s="225">
        <v>233</v>
      </c>
      <c r="F137" s="225">
        <f>ROUND(Source!BD112,O137)</f>
        <v>0</v>
      </c>
      <c r="G137" s="225" t="s">
        <v>723</v>
      </c>
      <c r="H137" s="225" t="s">
        <v>724</v>
      </c>
      <c r="I137" s="225"/>
      <c r="J137" s="225"/>
      <c r="K137" s="225">
        <v>233</v>
      </c>
      <c r="L137" s="225">
        <v>24</v>
      </c>
      <c r="M137" s="225">
        <v>3</v>
      </c>
      <c r="N137" s="225" t="s">
        <v>83</v>
      </c>
      <c r="O137" s="225">
        <v>2</v>
      </c>
      <c r="P137" s="225"/>
      <c r="Q137" s="225"/>
      <c r="R137" s="225"/>
      <c r="S137" s="225"/>
      <c r="T137" s="225"/>
      <c r="U137" s="225"/>
      <c r="V137" s="225"/>
      <c r="W137" s="225">
        <v>0</v>
      </c>
      <c r="X137" s="225">
        <v>1</v>
      </c>
      <c r="Y137" s="225">
        <v>0</v>
      </c>
      <c r="Z137" s="225"/>
      <c r="AA137" s="225"/>
      <c r="AB137" s="225"/>
    </row>
    <row r="138" spans="1:206" x14ac:dyDescent="0.2">
      <c r="A138" s="225">
        <v>50</v>
      </c>
      <c r="B138" s="225">
        <v>0</v>
      </c>
      <c r="C138" s="225">
        <v>0</v>
      </c>
      <c r="D138" s="225">
        <v>1</v>
      </c>
      <c r="E138" s="225">
        <v>210</v>
      </c>
      <c r="F138" s="225">
        <f>ROUND(Source!X112,O138)</f>
        <v>9970.4699999999993</v>
      </c>
      <c r="G138" s="225" t="s">
        <v>725</v>
      </c>
      <c r="H138" s="225" t="s">
        <v>726</v>
      </c>
      <c r="I138" s="225"/>
      <c r="J138" s="225"/>
      <c r="K138" s="225">
        <v>210</v>
      </c>
      <c r="L138" s="225">
        <v>25</v>
      </c>
      <c r="M138" s="225">
        <v>3</v>
      </c>
      <c r="N138" s="225" t="s">
        <v>83</v>
      </c>
      <c r="O138" s="225">
        <v>2</v>
      </c>
      <c r="P138" s="225"/>
      <c r="Q138" s="225"/>
      <c r="R138" s="225"/>
      <c r="S138" s="225"/>
      <c r="T138" s="225"/>
      <c r="U138" s="225"/>
      <c r="V138" s="225"/>
      <c r="W138" s="225">
        <v>9970.4699999999993</v>
      </c>
      <c r="X138" s="225">
        <v>1</v>
      </c>
      <c r="Y138" s="225">
        <v>9970.4699999999993</v>
      </c>
      <c r="Z138" s="225"/>
      <c r="AA138" s="225"/>
      <c r="AB138" s="225"/>
    </row>
    <row r="139" spans="1:206" x14ac:dyDescent="0.2">
      <c r="A139" s="225">
        <v>50</v>
      </c>
      <c r="B139" s="225">
        <v>0</v>
      </c>
      <c r="C139" s="225">
        <v>0</v>
      </c>
      <c r="D139" s="225">
        <v>1</v>
      </c>
      <c r="E139" s="225">
        <v>211</v>
      </c>
      <c r="F139" s="225">
        <f>ROUND(Source!Y112,O139)</f>
        <v>5242.21</v>
      </c>
      <c r="G139" s="225" t="s">
        <v>727</v>
      </c>
      <c r="H139" s="225" t="s">
        <v>728</v>
      </c>
      <c r="I139" s="225"/>
      <c r="J139" s="225"/>
      <c r="K139" s="225">
        <v>211</v>
      </c>
      <c r="L139" s="225">
        <v>26</v>
      </c>
      <c r="M139" s="225">
        <v>3</v>
      </c>
      <c r="N139" s="225" t="s">
        <v>83</v>
      </c>
      <c r="O139" s="225">
        <v>2</v>
      </c>
      <c r="P139" s="225"/>
      <c r="Q139" s="225"/>
      <c r="R139" s="225"/>
      <c r="S139" s="225"/>
      <c r="T139" s="225"/>
      <c r="U139" s="225"/>
      <c r="V139" s="225"/>
      <c r="W139" s="225">
        <v>5242.21</v>
      </c>
      <c r="X139" s="225">
        <v>1</v>
      </c>
      <c r="Y139" s="225">
        <v>5242.21</v>
      </c>
      <c r="Z139" s="225"/>
      <c r="AA139" s="225"/>
      <c r="AB139" s="225"/>
    </row>
    <row r="140" spans="1:206" x14ac:dyDescent="0.2">
      <c r="A140" s="225">
        <v>50</v>
      </c>
      <c r="B140" s="225">
        <v>0</v>
      </c>
      <c r="C140" s="225">
        <v>0</v>
      </c>
      <c r="D140" s="225">
        <v>1</v>
      </c>
      <c r="E140" s="225">
        <v>224</v>
      </c>
      <c r="F140" s="225">
        <f>ROUND(Source!AR112,O140)</f>
        <v>26940.61</v>
      </c>
      <c r="G140" s="225" t="s">
        <v>729</v>
      </c>
      <c r="H140" s="225" t="s">
        <v>730</v>
      </c>
      <c r="I140" s="225"/>
      <c r="J140" s="225"/>
      <c r="K140" s="225">
        <v>224</v>
      </c>
      <c r="L140" s="225">
        <v>27</v>
      </c>
      <c r="M140" s="225">
        <v>3</v>
      </c>
      <c r="N140" s="225" t="s">
        <v>83</v>
      </c>
      <c r="O140" s="225">
        <v>2</v>
      </c>
      <c r="P140" s="225"/>
      <c r="Q140" s="225"/>
      <c r="R140" s="225"/>
      <c r="S140" s="225"/>
      <c r="T140" s="225"/>
      <c r="U140" s="225"/>
      <c r="V140" s="225"/>
      <c r="W140" s="225">
        <v>26940.61</v>
      </c>
      <c r="X140" s="225">
        <v>1</v>
      </c>
      <c r="Y140" s="225">
        <v>26940.61</v>
      </c>
      <c r="Z140" s="225"/>
      <c r="AA140" s="225"/>
      <c r="AB140" s="225"/>
    </row>
    <row r="142" spans="1:206" x14ac:dyDescent="0.2">
      <c r="A142" s="223">
        <v>51</v>
      </c>
      <c r="B142" s="223">
        <f>B101</f>
        <v>1</v>
      </c>
      <c r="C142" s="223">
        <f>A101</f>
        <v>3</v>
      </c>
      <c r="D142" s="223">
        <f>ROW(A101)</f>
        <v>101</v>
      </c>
      <c r="E142" s="223"/>
      <c r="F142" s="223" t="str">
        <f>IF(F101&lt;&gt;"",F101,"")</f>
        <v>01-01-02</v>
      </c>
      <c r="G142" s="223" t="str">
        <f>IF(G101&lt;&gt;"",G101,"")</f>
        <v>Демонтажные работы ТМГ-400кВА</v>
      </c>
      <c r="H142" s="223">
        <v>0</v>
      </c>
      <c r="I142" s="223"/>
      <c r="J142" s="223"/>
      <c r="K142" s="223"/>
      <c r="L142" s="223"/>
      <c r="M142" s="223"/>
      <c r="N142" s="223"/>
      <c r="O142" s="223">
        <f t="shared" ref="O142:T142" si="39">ROUND(O112+AB142,2)</f>
        <v>11727.93</v>
      </c>
      <c r="P142" s="223">
        <f t="shared" si="39"/>
        <v>308.36</v>
      </c>
      <c r="Q142" s="223">
        <f t="shared" si="39"/>
        <v>1140.73</v>
      </c>
      <c r="R142" s="223">
        <f t="shared" si="39"/>
        <v>1027.92</v>
      </c>
      <c r="S142" s="223">
        <f t="shared" si="39"/>
        <v>9250.92</v>
      </c>
      <c r="T142" s="223">
        <f t="shared" si="39"/>
        <v>0</v>
      </c>
      <c r="U142" s="223">
        <f>U112+AH142</f>
        <v>11.82</v>
      </c>
      <c r="V142" s="223">
        <f>V112+AI142</f>
        <v>1.1280000000000001</v>
      </c>
      <c r="W142" s="223">
        <f>ROUND(W112+AJ142,2)</f>
        <v>0</v>
      </c>
      <c r="X142" s="223">
        <f>ROUND(X112+AK142,2)</f>
        <v>9970.4699999999993</v>
      </c>
      <c r="Y142" s="223">
        <f>ROUND(Y112+AL142,2)</f>
        <v>5242.21</v>
      </c>
      <c r="Z142" s="223"/>
      <c r="AA142" s="223"/>
      <c r="AB142" s="223"/>
      <c r="AC142" s="223"/>
      <c r="AD142" s="223"/>
      <c r="AE142" s="223"/>
      <c r="AF142" s="223"/>
      <c r="AG142" s="223"/>
      <c r="AH142" s="223"/>
      <c r="AI142" s="223"/>
      <c r="AJ142" s="223"/>
      <c r="AK142" s="223"/>
      <c r="AL142" s="223"/>
      <c r="AM142" s="223"/>
      <c r="AN142" s="223"/>
      <c r="AO142" s="223">
        <f t="shared" ref="AO142:BD142" si="40">ROUND(AO112+BX142,2)</f>
        <v>0</v>
      </c>
      <c r="AP142" s="223">
        <f t="shared" si="40"/>
        <v>0</v>
      </c>
      <c r="AQ142" s="223">
        <f t="shared" si="40"/>
        <v>0</v>
      </c>
      <c r="AR142" s="223">
        <f t="shared" si="40"/>
        <v>26940.61</v>
      </c>
      <c r="AS142" s="223">
        <f t="shared" si="40"/>
        <v>0</v>
      </c>
      <c r="AT142" s="223">
        <f t="shared" si="40"/>
        <v>26940.61</v>
      </c>
      <c r="AU142" s="223">
        <f t="shared" si="40"/>
        <v>0</v>
      </c>
      <c r="AV142" s="223">
        <f t="shared" si="40"/>
        <v>308.36</v>
      </c>
      <c r="AW142" s="223">
        <f t="shared" si="40"/>
        <v>308.36</v>
      </c>
      <c r="AX142" s="223">
        <f t="shared" si="40"/>
        <v>0</v>
      </c>
      <c r="AY142" s="223">
        <f t="shared" si="40"/>
        <v>308.36</v>
      </c>
      <c r="AZ142" s="223">
        <f t="shared" si="40"/>
        <v>0</v>
      </c>
      <c r="BA142" s="223">
        <f t="shared" si="40"/>
        <v>0</v>
      </c>
      <c r="BB142" s="223">
        <f t="shared" si="40"/>
        <v>0</v>
      </c>
      <c r="BC142" s="223">
        <f t="shared" si="40"/>
        <v>0</v>
      </c>
      <c r="BD142" s="223">
        <f t="shared" si="40"/>
        <v>0</v>
      </c>
      <c r="BE142" s="223"/>
      <c r="BF142" s="223"/>
      <c r="BG142" s="223"/>
      <c r="BH142" s="223"/>
      <c r="BI142" s="223"/>
      <c r="BJ142" s="223"/>
      <c r="BK142" s="223"/>
      <c r="BL142" s="223"/>
      <c r="BM142" s="223"/>
      <c r="BN142" s="223"/>
      <c r="BO142" s="223"/>
      <c r="BP142" s="223"/>
      <c r="BQ142" s="223"/>
      <c r="BR142" s="223"/>
      <c r="BS142" s="223"/>
      <c r="BT142" s="223"/>
      <c r="BU142" s="223"/>
      <c r="BV142" s="223"/>
      <c r="BW142" s="223"/>
      <c r="BX142" s="223"/>
      <c r="BY142" s="223"/>
      <c r="BZ142" s="223"/>
      <c r="CA142" s="223"/>
      <c r="CB142" s="223"/>
      <c r="CC142" s="223"/>
      <c r="CD142" s="223"/>
      <c r="CE142" s="223"/>
      <c r="CF142" s="223"/>
      <c r="CG142" s="223"/>
      <c r="CH142" s="223"/>
      <c r="CI142" s="223"/>
      <c r="CJ142" s="223"/>
      <c r="CK142" s="223"/>
      <c r="CL142" s="223"/>
      <c r="CM142" s="223"/>
      <c r="CN142" s="223"/>
      <c r="CO142" s="223"/>
      <c r="CP142" s="223"/>
      <c r="CQ142" s="223"/>
      <c r="CR142" s="223"/>
      <c r="CS142" s="223"/>
      <c r="CT142" s="223"/>
      <c r="CU142" s="223"/>
      <c r="CV142" s="223"/>
      <c r="CW142" s="223"/>
      <c r="CX142" s="223"/>
      <c r="CY142" s="223"/>
      <c r="CZ142" s="223"/>
      <c r="DA142" s="223"/>
      <c r="DB142" s="223"/>
      <c r="DC142" s="223"/>
      <c r="DD142" s="223"/>
      <c r="DE142" s="223"/>
      <c r="DF142" s="223"/>
      <c r="DG142" s="224"/>
      <c r="DH142" s="224"/>
      <c r="DI142" s="224"/>
      <c r="DJ142" s="224"/>
      <c r="DK142" s="224"/>
      <c r="DL142" s="224"/>
      <c r="DM142" s="224"/>
      <c r="DN142" s="224"/>
      <c r="DO142" s="224"/>
      <c r="DP142" s="224"/>
      <c r="DQ142" s="224"/>
      <c r="DR142" s="224"/>
      <c r="DS142" s="224"/>
      <c r="DT142" s="224"/>
      <c r="DU142" s="224"/>
      <c r="DV142" s="224"/>
      <c r="DW142" s="224"/>
      <c r="DX142" s="224"/>
      <c r="DY142" s="224"/>
      <c r="DZ142" s="224"/>
      <c r="EA142" s="224"/>
      <c r="EB142" s="224"/>
      <c r="EC142" s="224"/>
      <c r="ED142" s="224"/>
      <c r="EE142" s="224"/>
      <c r="EF142" s="224"/>
      <c r="EG142" s="224"/>
      <c r="EH142" s="224"/>
      <c r="EI142" s="224"/>
      <c r="EJ142" s="224"/>
      <c r="EK142" s="224"/>
      <c r="EL142" s="224"/>
      <c r="EM142" s="224"/>
      <c r="EN142" s="224"/>
      <c r="EO142" s="224"/>
      <c r="EP142" s="224"/>
      <c r="EQ142" s="224"/>
      <c r="ER142" s="224"/>
      <c r="ES142" s="224"/>
      <c r="ET142" s="224"/>
      <c r="EU142" s="224"/>
      <c r="EV142" s="224"/>
      <c r="EW142" s="224"/>
      <c r="EX142" s="224"/>
      <c r="EY142" s="224"/>
      <c r="EZ142" s="224"/>
      <c r="FA142" s="224"/>
      <c r="FB142" s="224"/>
      <c r="FC142" s="224"/>
      <c r="FD142" s="224"/>
      <c r="FE142" s="224"/>
      <c r="FF142" s="224"/>
      <c r="FG142" s="224"/>
      <c r="FH142" s="224"/>
      <c r="FI142" s="224"/>
      <c r="FJ142" s="224"/>
      <c r="FK142" s="224"/>
      <c r="FL142" s="224"/>
      <c r="FM142" s="224"/>
      <c r="FN142" s="224"/>
      <c r="FO142" s="224"/>
      <c r="FP142" s="224"/>
      <c r="FQ142" s="224"/>
      <c r="FR142" s="224"/>
      <c r="FS142" s="224"/>
      <c r="FT142" s="224"/>
      <c r="FU142" s="224"/>
      <c r="FV142" s="224"/>
      <c r="FW142" s="224"/>
      <c r="FX142" s="224"/>
      <c r="FY142" s="224"/>
      <c r="FZ142" s="224"/>
      <c r="GA142" s="224"/>
      <c r="GB142" s="224"/>
      <c r="GC142" s="224"/>
      <c r="GD142" s="224"/>
      <c r="GE142" s="224"/>
      <c r="GF142" s="224"/>
      <c r="GG142" s="224"/>
      <c r="GH142" s="224"/>
      <c r="GI142" s="224"/>
      <c r="GJ142" s="224"/>
      <c r="GK142" s="224"/>
      <c r="GL142" s="224"/>
      <c r="GM142" s="224"/>
      <c r="GN142" s="224"/>
      <c r="GO142" s="224"/>
      <c r="GP142" s="224"/>
      <c r="GQ142" s="224"/>
      <c r="GR142" s="224"/>
      <c r="GS142" s="224"/>
      <c r="GT142" s="224"/>
      <c r="GU142" s="224"/>
      <c r="GV142" s="224"/>
      <c r="GW142" s="224"/>
      <c r="GX142" s="224">
        <v>0</v>
      </c>
    </row>
    <row r="144" spans="1:206" x14ac:dyDescent="0.2">
      <c r="A144" s="225">
        <v>50</v>
      </c>
      <c r="B144" s="225">
        <v>0</v>
      </c>
      <c r="C144" s="225">
        <v>0</v>
      </c>
      <c r="D144" s="225">
        <v>1</v>
      </c>
      <c r="E144" s="225">
        <v>201</v>
      </c>
      <c r="F144" s="225">
        <f>ROUND(Source!O142,O144)</f>
        <v>11727.93</v>
      </c>
      <c r="G144" s="225" t="s">
        <v>677</v>
      </c>
      <c r="H144" s="225" t="s">
        <v>678</v>
      </c>
      <c r="I144" s="225"/>
      <c r="J144" s="225"/>
      <c r="K144" s="225">
        <v>201</v>
      </c>
      <c r="L144" s="225">
        <v>1</v>
      </c>
      <c r="M144" s="225">
        <v>3</v>
      </c>
      <c r="N144" s="225" t="s">
        <v>83</v>
      </c>
      <c r="O144" s="225">
        <v>2</v>
      </c>
      <c r="P144" s="225"/>
      <c r="Q144" s="225"/>
      <c r="R144" s="225"/>
      <c r="S144" s="225"/>
      <c r="T144" s="225"/>
      <c r="U144" s="225"/>
      <c r="V144" s="225"/>
      <c r="W144" s="225">
        <v>11727.93</v>
      </c>
      <c r="X144" s="225">
        <v>1</v>
      </c>
      <c r="Y144" s="225">
        <v>11727.93</v>
      </c>
      <c r="Z144" s="225"/>
      <c r="AA144" s="225"/>
      <c r="AB144" s="225"/>
    </row>
    <row r="145" spans="1:28" x14ac:dyDescent="0.2">
      <c r="A145" s="225">
        <v>50</v>
      </c>
      <c r="B145" s="225">
        <v>0</v>
      </c>
      <c r="C145" s="225">
        <v>0</v>
      </c>
      <c r="D145" s="225">
        <v>1</v>
      </c>
      <c r="E145" s="225">
        <v>202</v>
      </c>
      <c r="F145" s="225">
        <f>ROUND(Source!P142,O145)</f>
        <v>308.36</v>
      </c>
      <c r="G145" s="225" t="s">
        <v>679</v>
      </c>
      <c r="H145" s="225" t="s">
        <v>680</v>
      </c>
      <c r="I145" s="225"/>
      <c r="J145" s="225"/>
      <c r="K145" s="225">
        <v>202</v>
      </c>
      <c r="L145" s="225">
        <v>2</v>
      </c>
      <c r="M145" s="225">
        <v>3</v>
      </c>
      <c r="N145" s="225" t="s">
        <v>83</v>
      </c>
      <c r="O145" s="225">
        <v>2</v>
      </c>
      <c r="P145" s="225"/>
      <c r="Q145" s="225"/>
      <c r="R145" s="225"/>
      <c r="S145" s="225"/>
      <c r="T145" s="225"/>
      <c r="U145" s="225"/>
      <c r="V145" s="225"/>
      <c r="W145" s="225">
        <v>308.36</v>
      </c>
      <c r="X145" s="225">
        <v>1</v>
      </c>
      <c r="Y145" s="225">
        <v>308.36</v>
      </c>
      <c r="Z145" s="225"/>
      <c r="AA145" s="225"/>
      <c r="AB145" s="225"/>
    </row>
    <row r="146" spans="1:28" x14ac:dyDescent="0.2">
      <c r="A146" s="225">
        <v>50</v>
      </c>
      <c r="B146" s="225">
        <v>0</v>
      </c>
      <c r="C146" s="225">
        <v>0</v>
      </c>
      <c r="D146" s="225">
        <v>1</v>
      </c>
      <c r="E146" s="225">
        <v>222</v>
      </c>
      <c r="F146" s="225">
        <f>ROUND(Source!AO142,O146)</f>
        <v>0</v>
      </c>
      <c r="G146" s="225" t="s">
        <v>681</v>
      </c>
      <c r="H146" s="225" t="s">
        <v>682</v>
      </c>
      <c r="I146" s="225"/>
      <c r="J146" s="225"/>
      <c r="K146" s="225">
        <v>222</v>
      </c>
      <c r="L146" s="225">
        <v>3</v>
      </c>
      <c r="M146" s="225">
        <v>3</v>
      </c>
      <c r="N146" s="225" t="s">
        <v>83</v>
      </c>
      <c r="O146" s="225">
        <v>2</v>
      </c>
      <c r="P146" s="225"/>
      <c r="Q146" s="225"/>
      <c r="R146" s="225"/>
      <c r="S146" s="225"/>
      <c r="T146" s="225"/>
      <c r="U146" s="225"/>
      <c r="V146" s="225"/>
      <c r="W146" s="225">
        <v>0</v>
      </c>
      <c r="X146" s="225">
        <v>1</v>
      </c>
      <c r="Y146" s="225">
        <v>0</v>
      </c>
      <c r="Z146" s="225"/>
      <c r="AA146" s="225"/>
      <c r="AB146" s="225"/>
    </row>
    <row r="147" spans="1:28" x14ac:dyDescent="0.2">
      <c r="A147" s="225">
        <v>50</v>
      </c>
      <c r="B147" s="225">
        <v>0</v>
      </c>
      <c r="C147" s="225">
        <v>0</v>
      </c>
      <c r="D147" s="225">
        <v>1</v>
      </c>
      <c r="E147" s="225">
        <v>225</v>
      </c>
      <c r="F147" s="225">
        <f>ROUND(Source!AV142,O147)</f>
        <v>308.36</v>
      </c>
      <c r="G147" s="225" t="s">
        <v>683</v>
      </c>
      <c r="H147" s="225" t="s">
        <v>684</v>
      </c>
      <c r="I147" s="225"/>
      <c r="J147" s="225"/>
      <c r="K147" s="225">
        <v>225</v>
      </c>
      <c r="L147" s="225">
        <v>4</v>
      </c>
      <c r="M147" s="225">
        <v>3</v>
      </c>
      <c r="N147" s="225" t="s">
        <v>83</v>
      </c>
      <c r="O147" s="225">
        <v>2</v>
      </c>
      <c r="P147" s="225"/>
      <c r="Q147" s="225"/>
      <c r="R147" s="225"/>
      <c r="S147" s="225"/>
      <c r="T147" s="225"/>
      <c r="U147" s="225"/>
      <c r="V147" s="225"/>
      <c r="W147" s="225">
        <v>308.36</v>
      </c>
      <c r="X147" s="225">
        <v>1</v>
      </c>
      <c r="Y147" s="225">
        <v>308.36</v>
      </c>
      <c r="Z147" s="225"/>
      <c r="AA147" s="225"/>
      <c r="AB147" s="225"/>
    </row>
    <row r="148" spans="1:28" x14ac:dyDescent="0.2">
      <c r="A148" s="225">
        <v>50</v>
      </c>
      <c r="B148" s="225">
        <v>0</v>
      </c>
      <c r="C148" s="225">
        <v>0</v>
      </c>
      <c r="D148" s="225">
        <v>1</v>
      </c>
      <c r="E148" s="225">
        <v>226</v>
      </c>
      <c r="F148" s="225">
        <f>ROUND(Source!AW142,O148)</f>
        <v>308.36</v>
      </c>
      <c r="G148" s="225" t="s">
        <v>685</v>
      </c>
      <c r="H148" s="225" t="s">
        <v>686</v>
      </c>
      <c r="I148" s="225"/>
      <c r="J148" s="225"/>
      <c r="K148" s="225">
        <v>226</v>
      </c>
      <c r="L148" s="225">
        <v>5</v>
      </c>
      <c r="M148" s="225">
        <v>3</v>
      </c>
      <c r="N148" s="225" t="s">
        <v>83</v>
      </c>
      <c r="O148" s="225">
        <v>2</v>
      </c>
      <c r="P148" s="225"/>
      <c r="Q148" s="225"/>
      <c r="R148" s="225"/>
      <c r="S148" s="225"/>
      <c r="T148" s="225"/>
      <c r="U148" s="225"/>
      <c r="V148" s="225"/>
      <c r="W148" s="225">
        <v>308.36</v>
      </c>
      <c r="X148" s="225">
        <v>1</v>
      </c>
      <c r="Y148" s="225">
        <v>308.36</v>
      </c>
      <c r="Z148" s="225"/>
      <c r="AA148" s="225"/>
      <c r="AB148" s="225"/>
    </row>
    <row r="149" spans="1:28" x14ac:dyDescent="0.2">
      <c r="A149" s="225">
        <v>50</v>
      </c>
      <c r="B149" s="225">
        <v>0</v>
      </c>
      <c r="C149" s="225">
        <v>0</v>
      </c>
      <c r="D149" s="225">
        <v>1</v>
      </c>
      <c r="E149" s="225">
        <v>227</v>
      </c>
      <c r="F149" s="225">
        <f>ROUND(Source!AX142,O149)</f>
        <v>0</v>
      </c>
      <c r="G149" s="225" t="s">
        <v>687</v>
      </c>
      <c r="H149" s="225" t="s">
        <v>688</v>
      </c>
      <c r="I149" s="225"/>
      <c r="J149" s="225"/>
      <c r="K149" s="225">
        <v>227</v>
      </c>
      <c r="L149" s="225">
        <v>6</v>
      </c>
      <c r="M149" s="225">
        <v>3</v>
      </c>
      <c r="N149" s="225" t="s">
        <v>83</v>
      </c>
      <c r="O149" s="225">
        <v>2</v>
      </c>
      <c r="P149" s="225"/>
      <c r="Q149" s="225"/>
      <c r="R149" s="225"/>
      <c r="S149" s="225"/>
      <c r="T149" s="225"/>
      <c r="U149" s="225"/>
      <c r="V149" s="225"/>
      <c r="W149" s="225">
        <v>0</v>
      </c>
      <c r="X149" s="225">
        <v>1</v>
      </c>
      <c r="Y149" s="225">
        <v>0</v>
      </c>
      <c r="Z149" s="225"/>
      <c r="AA149" s="225"/>
      <c r="AB149" s="225"/>
    </row>
    <row r="150" spans="1:28" x14ac:dyDescent="0.2">
      <c r="A150" s="225">
        <v>50</v>
      </c>
      <c r="B150" s="225">
        <v>0</v>
      </c>
      <c r="C150" s="225">
        <v>0</v>
      </c>
      <c r="D150" s="225">
        <v>1</v>
      </c>
      <c r="E150" s="225">
        <v>228</v>
      </c>
      <c r="F150" s="225">
        <f>ROUND(Source!AY142,O150)</f>
        <v>308.36</v>
      </c>
      <c r="G150" s="225" t="s">
        <v>689</v>
      </c>
      <c r="H150" s="225" t="s">
        <v>690</v>
      </c>
      <c r="I150" s="225"/>
      <c r="J150" s="225"/>
      <c r="K150" s="225">
        <v>228</v>
      </c>
      <c r="L150" s="225">
        <v>7</v>
      </c>
      <c r="M150" s="225">
        <v>3</v>
      </c>
      <c r="N150" s="225" t="s">
        <v>83</v>
      </c>
      <c r="O150" s="225">
        <v>2</v>
      </c>
      <c r="P150" s="225"/>
      <c r="Q150" s="225"/>
      <c r="R150" s="225"/>
      <c r="S150" s="225"/>
      <c r="T150" s="225"/>
      <c r="U150" s="225"/>
      <c r="V150" s="225"/>
      <c r="W150" s="225">
        <v>308.36</v>
      </c>
      <c r="X150" s="225">
        <v>1</v>
      </c>
      <c r="Y150" s="225">
        <v>308.36</v>
      </c>
      <c r="Z150" s="225"/>
      <c r="AA150" s="225"/>
      <c r="AB150" s="225"/>
    </row>
    <row r="151" spans="1:28" x14ac:dyDescent="0.2">
      <c r="A151" s="225">
        <v>50</v>
      </c>
      <c r="B151" s="225">
        <v>0</v>
      </c>
      <c r="C151" s="225">
        <v>0</v>
      </c>
      <c r="D151" s="225">
        <v>1</v>
      </c>
      <c r="E151" s="225">
        <v>216</v>
      </c>
      <c r="F151" s="225">
        <f>ROUND(Source!AP142,O151)</f>
        <v>0</v>
      </c>
      <c r="G151" s="225" t="s">
        <v>691</v>
      </c>
      <c r="H151" s="225" t="s">
        <v>692</v>
      </c>
      <c r="I151" s="225"/>
      <c r="J151" s="225"/>
      <c r="K151" s="225">
        <v>216</v>
      </c>
      <c r="L151" s="225">
        <v>8</v>
      </c>
      <c r="M151" s="225">
        <v>3</v>
      </c>
      <c r="N151" s="225" t="s">
        <v>83</v>
      </c>
      <c r="O151" s="225">
        <v>2</v>
      </c>
      <c r="P151" s="225"/>
      <c r="Q151" s="225"/>
      <c r="R151" s="225"/>
      <c r="S151" s="225"/>
      <c r="T151" s="225"/>
      <c r="U151" s="225"/>
      <c r="V151" s="225"/>
      <c r="W151" s="225">
        <v>0</v>
      </c>
      <c r="X151" s="225">
        <v>1</v>
      </c>
      <c r="Y151" s="225">
        <v>0</v>
      </c>
      <c r="Z151" s="225"/>
      <c r="AA151" s="225"/>
      <c r="AB151" s="225"/>
    </row>
    <row r="152" spans="1:28" x14ac:dyDescent="0.2">
      <c r="A152" s="225">
        <v>50</v>
      </c>
      <c r="B152" s="225">
        <v>0</v>
      </c>
      <c r="C152" s="225">
        <v>0</v>
      </c>
      <c r="D152" s="225">
        <v>1</v>
      </c>
      <c r="E152" s="225">
        <v>223</v>
      </c>
      <c r="F152" s="225">
        <f>ROUND(Source!AQ142,O152)</f>
        <v>0</v>
      </c>
      <c r="G152" s="225" t="s">
        <v>693</v>
      </c>
      <c r="H152" s="225" t="s">
        <v>694</v>
      </c>
      <c r="I152" s="225"/>
      <c r="J152" s="225"/>
      <c r="K152" s="225">
        <v>223</v>
      </c>
      <c r="L152" s="225">
        <v>9</v>
      </c>
      <c r="M152" s="225">
        <v>3</v>
      </c>
      <c r="N152" s="225" t="s">
        <v>83</v>
      </c>
      <c r="O152" s="225">
        <v>2</v>
      </c>
      <c r="P152" s="225"/>
      <c r="Q152" s="225"/>
      <c r="R152" s="225"/>
      <c r="S152" s="225"/>
      <c r="T152" s="225"/>
      <c r="U152" s="225"/>
      <c r="V152" s="225"/>
      <c r="W152" s="225">
        <v>0</v>
      </c>
      <c r="X152" s="225">
        <v>1</v>
      </c>
      <c r="Y152" s="225">
        <v>0</v>
      </c>
      <c r="Z152" s="225"/>
      <c r="AA152" s="225"/>
      <c r="AB152" s="225"/>
    </row>
    <row r="153" spans="1:28" x14ac:dyDescent="0.2">
      <c r="A153" s="225">
        <v>50</v>
      </c>
      <c r="B153" s="225">
        <v>0</v>
      </c>
      <c r="C153" s="225">
        <v>0</v>
      </c>
      <c r="D153" s="225">
        <v>1</v>
      </c>
      <c r="E153" s="225">
        <v>229</v>
      </c>
      <c r="F153" s="225">
        <f>ROUND(Source!AZ142,O153)</f>
        <v>0</v>
      </c>
      <c r="G153" s="225" t="s">
        <v>695</v>
      </c>
      <c r="H153" s="225" t="s">
        <v>696</v>
      </c>
      <c r="I153" s="225"/>
      <c r="J153" s="225"/>
      <c r="K153" s="225">
        <v>229</v>
      </c>
      <c r="L153" s="225">
        <v>10</v>
      </c>
      <c r="M153" s="225">
        <v>3</v>
      </c>
      <c r="N153" s="225" t="s">
        <v>83</v>
      </c>
      <c r="O153" s="225">
        <v>2</v>
      </c>
      <c r="P153" s="225"/>
      <c r="Q153" s="225"/>
      <c r="R153" s="225"/>
      <c r="S153" s="225"/>
      <c r="T153" s="225"/>
      <c r="U153" s="225"/>
      <c r="V153" s="225"/>
      <c r="W153" s="225">
        <v>0</v>
      </c>
      <c r="X153" s="225">
        <v>1</v>
      </c>
      <c r="Y153" s="225">
        <v>0</v>
      </c>
      <c r="Z153" s="225"/>
      <c r="AA153" s="225"/>
      <c r="AB153" s="225"/>
    </row>
    <row r="154" spans="1:28" x14ac:dyDescent="0.2">
      <c r="A154" s="225">
        <v>50</v>
      </c>
      <c r="B154" s="225">
        <v>0</v>
      </c>
      <c r="C154" s="225">
        <v>0</v>
      </c>
      <c r="D154" s="225">
        <v>1</v>
      </c>
      <c r="E154" s="225">
        <v>203</v>
      </c>
      <c r="F154" s="225">
        <f>ROUND(Source!Q142,O154)</f>
        <v>1140.73</v>
      </c>
      <c r="G154" s="225" t="s">
        <v>697</v>
      </c>
      <c r="H154" s="225" t="s">
        <v>698</v>
      </c>
      <c r="I154" s="225"/>
      <c r="J154" s="225"/>
      <c r="K154" s="225">
        <v>203</v>
      </c>
      <c r="L154" s="225">
        <v>11</v>
      </c>
      <c r="M154" s="225">
        <v>3</v>
      </c>
      <c r="N154" s="225" t="s">
        <v>83</v>
      </c>
      <c r="O154" s="225">
        <v>2</v>
      </c>
      <c r="P154" s="225"/>
      <c r="Q154" s="225"/>
      <c r="R154" s="225"/>
      <c r="S154" s="225"/>
      <c r="T154" s="225"/>
      <c r="U154" s="225"/>
      <c r="V154" s="225"/>
      <c r="W154" s="225">
        <v>1140.73</v>
      </c>
      <c r="X154" s="225">
        <v>1</v>
      </c>
      <c r="Y154" s="225">
        <v>1140.73</v>
      </c>
      <c r="Z154" s="225"/>
      <c r="AA154" s="225"/>
      <c r="AB154" s="225"/>
    </row>
    <row r="155" spans="1:28" x14ac:dyDescent="0.2">
      <c r="A155" s="225">
        <v>50</v>
      </c>
      <c r="B155" s="225">
        <v>0</v>
      </c>
      <c r="C155" s="225">
        <v>0</v>
      </c>
      <c r="D155" s="225">
        <v>1</v>
      </c>
      <c r="E155" s="225">
        <v>231</v>
      </c>
      <c r="F155" s="225">
        <f>ROUND(Source!BB142,O155)</f>
        <v>0</v>
      </c>
      <c r="G155" s="225" t="s">
        <v>699</v>
      </c>
      <c r="H155" s="225" t="s">
        <v>700</v>
      </c>
      <c r="I155" s="225"/>
      <c r="J155" s="225"/>
      <c r="K155" s="225">
        <v>231</v>
      </c>
      <c r="L155" s="225">
        <v>12</v>
      </c>
      <c r="M155" s="225">
        <v>3</v>
      </c>
      <c r="N155" s="225" t="s">
        <v>83</v>
      </c>
      <c r="O155" s="225">
        <v>2</v>
      </c>
      <c r="P155" s="225"/>
      <c r="Q155" s="225"/>
      <c r="R155" s="225"/>
      <c r="S155" s="225"/>
      <c r="T155" s="225"/>
      <c r="U155" s="225"/>
      <c r="V155" s="225"/>
      <c r="W155" s="225">
        <v>0</v>
      </c>
      <c r="X155" s="225">
        <v>1</v>
      </c>
      <c r="Y155" s="225">
        <v>0</v>
      </c>
      <c r="Z155" s="225"/>
      <c r="AA155" s="225"/>
      <c r="AB155" s="225"/>
    </row>
    <row r="156" spans="1:28" x14ac:dyDescent="0.2">
      <c r="A156" s="225">
        <v>50</v>
      </c>
      <c r="B156" s="225">
        <v>0</v>
      </c>
      <c r="C156" s="225">
        <v>0</v>
      </c>
      <c r="D156" s="225">
        <v>1</v>
      </c>
      <c r="E156" s="225">
        <v>204</v>
      </c>
      <c r="F156" s="225">
        <f>ROUND(Source!R142,O156)</f>
        <v>1027.92</v>
      </c>
      <c r="G156" s="225" t="s">
        <v>701</v>
      </c>
      <c r="H156" s="225" t="s">
        <v>702</v>
      </c>
      <c r="I156" s="225"/>
      <c r="J156" s="225"/>
      <c r="K156" s="225">
        <v>204</v>
      </c>
      <c r="L156" s="225">
        <v>13</v>
      </c>
      <c r="M156" s="225">
        <v>3</v>
      </c>
      <c r="N156" s="225" t="s">
        <v>83</v>
      </c>
      <c r="O156" s="225">
        <v>2</v>
      </c>
      <c r="P156" s="225"/>
      <c r="Q156" s="225"/>
      <c r="R156" s="225"/>
      <c r="S156" s="225"/>
      <c r="T156" s="225"/>
      <c r="U156" s="225"/>
      <c r="V156" s="225"/>
      <c r="W156" s="225">
        <v>1027.92</v>
      </c>
      <c r="X156" s="225">
        <v>1</v>
      </c>
      <c r="Y156" s="225">
        <v>1027.92</v>
      </c>
      <c r="Z156" s="225"/>
      <c r="AA156" s="225"/>
      <c r="AB156" s="225"/>
    </row>
    <row r="157" spans="1:28" x14ac:dyDescent="0.2">
      <c r="A157" s="225">
        <v>50</v>
      </c>
      <c r="B157" s="225">
        <v>0</v>
      </c>
      <c r="C157" s="225">
        <v>0</v>
      </c>
      <c r="D157" s="225">
        <v>1</v>
      </c>
      <c r="E157" s="225">
        <v>205</v>
      </c>
      <c r="F157" s="225">
        <f>ROUND(Source!S142,O157)</f>
        <v>9250.92</v>
      </c>
      <c r="G157" s="225" t="s">
        <v>703</v>
      </c>
      <c r="H157" s="225" t="s">
        <v>704</v>
      </c>
      <c r="I157" s="225"/>
      <c r="J157" s="225"/>
      <c r="K157" s="225">
        <v>205</v>
      </c>
      <c r="L157" s="225">
        <v>14</v>
      </c>
      <c r="M157" s="225">
        <v>3</v>
      </c>
      <c r="N157" s="225" t="s">
        <v>83</v>
      </c>
      <c r="O157" s="225">
        <v>2</v>
      </c>
      <c r="P157" s="225"/>
      <c r="Q157" s="225"/>
      <c r="R157" s="225"/>
      <c r="S157" s="225"/>
      <c r="T157" s="225"/>
      <c r="U157" s="225"/>
      <c r="V157" s="225"/>
      <c r="W157" s="225">
        <v>9250.92</v>
      </c>
      <c r="X157" s="225">
        <v>1</v>
      </c>
      <c r="Y157" s="225">
        <v>9250.92</v>
      </c>
      <c r="Z157" s="225"/>
      <c r="AA157" s="225"/>
      <c r="AB157" s="225"/>
    </row>
    <row r="158" spans="1:28" x14ac:dyDescent="0.2">
      <c r="A158" s="225">
        <v>50</v>
      </c>
      <c r="B158" s="225">
        <v>0</v>
      </c>
      <c r="C158" s="225">
        <v>0</v>
      </c>
      <c r="D158" s="225">
        <v>1</v>
      </c>
      <c r="E158" s="225">
        <v>232</v>
      </c>
      <c r="F158" s="225">
        <f>ROUND(Source!BC142,O158)</f>
        <v>0</v>
      </c>
      <c r="G158" s="225" t="s">
        <v>705</v>
      </c>
      <c r="H158" s="225" t="s">
        <v>706</v>
      </c>
      <c r="I158" s="225"/>
      <c r="J158" s="225"/>
      <c r="K158" s="225">
        <v>232</v>
      </c>
      <c r="L158" s="225">
        <v>15</v>
      </c>
      <c r="M158" s="225">
        <v>3</v>
      </c>
      <c r="N158" s="225" t="s">
        <v>83</v>
      </c>
      <c r="O158" s="225">
        <v>2</v>
      </c>
      <c r="P158" s="225"/>
      <c r="Q158" s="225"/>
      <c r="R158" s="225"/>
      <c r="S158" s="225"/>
      <c r="T158" s="225"/>
      <c r="U158" s="225"/>
      <c r="V158" s="225"/>
      <c r="W158" s="225">
        <v>0</v>
      </c>
      <c r="X158" s="225">
        <v>1</v>
      </c>
      <c r="Y158" s="225">
        <v>0</v>
      </c>
      <c r="Z158" s="225"/>
      <c r="AA158" s="225"/>
      <c r="AB158" s="225"/>
    </row>
    <row r="159" spans="1:28" x14ac:dyDescent="0.2">
      <c r="A159" s="225">
        <v>50</v>
      </c>
      <c r="B159" s="225">
        <v>0</v>
      </c>
      <c r="C159" s="225">
        <v>0</v>
      </c>
      <c r="D159" s="225">
        <v>1</v>
      </c>
      <c r="E159" s="225">
        <v>214</v>
      </c>
      <c r="F159" s="225">
        <f>ROUND(Source!AS142,O159)</f>
        <v>0</v>
      </c>
      <c r="G159" s="225" t="s">
        <v>707</v>
      </c>
      <c r="H159" s="225" t="s">
        <v>708</v>
      </c>
      <c r="I159" s="225"/>
      <c r="J159" s="225"/>
      <c r="K159" s="225">
        <v>214</v>
      </c>
      <c r="L159" s="225">
        <v>16</v>
      </c>
      <c r="M159" s="225">
        <v>3</v>
      </c>
      <c r="N159" s="225" t="s">
        <v>83</v>
      </c>
      <c r="O159" s="225">
        <v>2</v>
      </c>
      <c r="P159" s="225"/>
      <c r="Q159" s="225"/>
      <c r="R159" s="225"/>
      <c r="S159" s="225"/>
      <c r="T159" s="225"/>
      <c r="U159" s="225"/>
      <c r="V159" s="225"/>
      <c r="W159" s="225">
        <v>0</v>
      </c>
      <c r="X159" s="225">
        <v>1</v>
      </c>
      <c r="Y159" s="225">
        <v>0</v>
      </c>
      <c r="Z159" s="225"/>
      <c r="AA159" s="225"/>
      <c r="AB159" s="225"/>
    </row>
    <row r="160" spans="1:28" x14ac:dyDescent="0.2">
      <c r="A160" s="225">
        <v>50</v>
      </c>
      <c r="B160" s="225">
        <v>0</v>
      </c>
      <c r="C160" s="225">
        <v>0</v>
      </c>
      <c r="D160" s="225">
        <v>1</v>
      </c>
      <c r="E160" s="225">
        <v>215</v>
      </c>
      <c r="F160" s="225">
        <f>ROUND(Source!AT142,O160)</f>
        <v>26940.61</v>
      </c>
      <c r="G160" s="225" t="s">
        <v>709</v>
      </c>
      <c r="H160" s="225" t="s">
        <v>710</v>
      </c>
      <c r="I160" s="225"/>
      <c r="J160" s="225"/>
      <c r="K160" s="225">
        <v>215</v>
      </c>
      <c r="L160" s="225">
        <v>17</v>
      </c>
      <c r="M160" s="225">
        <v>3</v>
      </c>
      <c r="N160" s="225" t="s">
        <v>83</v>
      </c>
      <c r="O160" s="225">
        <v>2</v>
      </c>
      <c r="P160" s="225"/>
      <c r="Q160" s="225"/>
      <c r="R160" s="225"/>
      <c r="S160" s="225"/>
      <c r="T160" s="225"/>
      <c r="U160" s="225"/>
      <c r="V160" s="225"/>
      <c r="W160" s="225">
        <v>26940.61</v>
      </c>
      <c r="X160" s="225">
        <v>1</v>
      </c>
      <c r="Y160" s="225">
        <v>26940.61</v>
      </c>
      <c r="Z160" s="225"/>
      <c r="AA160" s="225"/>
      <c r="AB160" s="225"/>
    </row>
    <row r="161" spans="1:206" x14ac:dyDescent="0.2">
      <c r="A161" s="225">
        <v>50</v>
      </c>
      <c r="B161" s="225">
        <v>0</v>
      </c>
      <c r="C161" s="225">
        <v>0</v>
      </c>
      <c r="D161" s="225">
        <v>1</v>
      </c>
      <c r="E161" s="225">
        <v>217</v>
      </c>
      <c r="F161" s="225">
        <f>ROUND(Source!AU142,O161)</f>
        <v>0</v>
      </c>
      <c r="G161" s="225" t="s">
        <v>711</v>
      </c>
      <c r="H161" s="225" t="s">
        <v>712</v>
      </c>
      <c r="I161" s="225"/>
      <c r="J161" s="225"/>
      <c r="K161" s="225">
        <v>217</v>
      </c>
      <c r="L161" s="225">
        <v>18</v>
      </c>
      <c r="M161" s="225">
        <v>3</v>
      </c>
      <c r="N161" s="225" t="s">
        <v>83</v>
      </c>
      <c r="O161" s="225">
        <v>2</v>
      </c>
      <c r="P161" s="225"/>
      <c r="Q161" s="225"/>
      <c r="R161" s="225"/>
      <c r="S161" s="225"/>
      <c r="T161" s="225"/>
      <c r="U161" s="225"/>
      <c r="V161" s="225"/>
      <c r="W161" s="225">
        <v>0</v>
      </c>
      <c r="X161" s="225">
        <v>1</v>
      </c>
      <c r="Y161" s="225">
        <v>0</v>
      </c>
      <c r="Z161" s="225"/>
      <c r="AA161" s="225"/>
      <c r="AB161" s="225"/>
    </row>
    <row r="162" spans="1:206" x14ac:dyDescent="0.2">
      <c r="A162" s="225">
        <v>50</v>
      </c>
      <c r="B162" s="225">
        <v>0</v>
      </c>
      <c r="C162" s="225">
        <v>0</v>
      </c>
      <c r="D162" s="225">
        <v>1</v>
      </c>
      <c r="E162" s="225">
        <v>230</v>
      </c>
      <c r="F162" s="225">
        <f>ROUND(Source!BA142,O162)</f>
        <v>0</v>
      </c>
      <c r="G162" s="225" t="s">
        <v>713</v>
      </c>
      <c r="H162" s="225" t="s">
        <v>714</v>
      </c>
      <c r="I162" s="225"/>
      <c r="J162" s="225"/>
      <c r="K162" s="225">
        <v>230</v>
      </c>
      <c r="L162" s="225">
        <v>19</v>
      </c>
      <c r="M162" s="225">
        <v>3</v>
      </c>
      <c r="N162" s="225" t="s">
        <v>83</v>
      </c>
      <c r="O162" s="225">
        <v>2</v>
      </c>
      <c r="P162" s="225"/>
      <c r="Q162" s="225"/>
      <c r="R162" s="225"/>
      <c r="S162" s="225"/>
      <c r="T162" s="225"/>
      <c r="U162" s="225"/>
      <c r="V162" s="225"/>
      <c r="W162" s="225">
        <v>0</v>
      </c>
      <c r="X162" s="225">
        <v>1</v>
      </c>
      <c r="Y162" s="225">
        <v>0</v>
      </c>
      <c r="Z162" s="225"/>
      <c r="AA162" s="225"/>
      <c r="AB162" s="225"/>
    </row>
    <row r="163" spans="1:206" x14ac:dyDescent="0.2">
      <c r="A163" s="225">
        <v>50</v>
      </c>
      <c r="B163" s="225">
        <v>0</v>
      </c>
      <c r="C163" s="225">
        <v>0</v>
      </c>
      <c r="D163" s="225">
        <v>1</v>
      </c>
      <c r="E163" s="225">
        <v>206</v>
      </c>
      <c r="F163" s="225">
        <f>ROUND(Source!T142,O163)</f>
        <v>0</v>
      </c>
      <c r="G163" s="225" t="s">
        <v>715</v>
      </c>
      <c r="H163" s="225" t="s">
        <v>716</v>
      </c>
      <c r="I163" s="225"/>
      <c r="J163" s="225"/>
      <c r="K163" s="225">
        <v>206</v>
      </c>
      <c r="L163" s="225">
        <v>20</v>
      </c>
      <c r="M163" s="225">
        <v>3</v>
      </c>
      <c r="N163" s="225" t="s">
        <v>83</v>
      </c>
      <c r="O163" s="225">
        <v>2</v>
      </c>
      <c r="P163" s="225"/>
      <c r="Q163" s="225"/>
      <c r="R163" s="225"/>
      <c r="S163" s="225"/>
      <c r="T163" s="225"/>
      <c r="U163" s="225"/>
      <c r="V163" s="225"/>
      <c r="W163" s="225">
        <v>0</v>
      </c>
      <c r="X163" s="225">
        <v>1</v>
      </c>
      <c r="Y163" s="225">
        <v>0</v>
      </c>
      <c r="Z163" s="225"/>
      <c r="AA163" s="225"/>
      <c r="AB163" s="225"/>
    </row>
    <row r="164" spans="1:206" x14ac:dyDescent="0.2">
      <c r="A164" s="225">
        <v>50</v>
      </c>
      <c r="B164" s="225">
        <v>0</v>
      </c>
      <c r="C164" s="225">
        <v>0</v>
      </c>
      <c r="D164" s="225">
        <v>1</v>
      </c>
      <c r="E164" s="225">
        <v>207</v>
      </c>
      <c r="F164" s="225">
        <f>ROUND(Source!U142,O164)</f>
        <v>11.82</v>
      </c>
      <c r="G164" s="225" t="s">
        <v>717</v>
      </c>
      <c r="H164" s="225" t="s">
        <v>718</v>
      </c>
      <c r="I164" s="225"/>
      <c r="J164" s="225"/>
      <c r="K164" s="225">
        <v>207</v>
      </c>
      <c r="L164" s="225">
        <v>21</v>
      </c>
      <c r="M164" s="225">
        <v>3</v>
      </c>
      <c r="N164" s="225" t="s">
        <v>83</v>
      </c>
      <c r="O164" s="225">
        <v>7</v>
      </c>
      <c r="P164" s="225"/>
      <c r="Q164" s="225"/>
      <c r="R164" s="225"/>
      <c r="S164" s="225"/>
      <c r="T164" s="225"/>
      <c r="U164" s="225"/>
      <c r="V164" s="225"/>
      <c r="W164" s="225">
        <v>11.82</v>
      </c>
      <c r="X164" s="225">
        <v>1</v>
      </c>
      <c r="Y164" s="225">
        <v>11.82</v>
      </c>
      <c r="Z164" s="225"/>
      <c r="AA164" s="225"/>
      <c r="AB164" s="225"/>
    </row>
    <row r="165" spans="1:206" x14ac:dyDescent="0.2">
      <c r="A165" s="225">
        <v>50</v>
      </c>
      <c r="B165" s="225">
        <v>0</v>
      </c>
      <c r="C165" s="225">
        <v>0</v>
      </c>
      <c r="D165" s="225">
        <v>1</v>
      </c>
      <c r="E165" s="225">
        <v>208</v>
      </c>
      <c r="F165" s="225">
        <f>ROUND(Source!V142,O165)</f>
        <v>1.1279999999999999</v>
      </c>
      <c r="G165" s="225" t="s">
        <v>719</v>
      </c>
      <c r="H165" s="225" t="s">
        <v>720</v>
      </c>
      <c r="I165" s="225"/>
      <c r="J165" s="225"/>
      <c r="K165" s="225">
        <v>208</v>
      </c>
      <c r="L165" s="225">
        <v>22</v>
      </c>
      <c r="M165" s="225">
        <v>3</v>
      </c>
      <c r="N165" s="225" t="s">
        <v>83</v>
      </c>
      <c r="O165" s="225">
        <v>7</v>
      </c>
      <c r="P165" s="225"/>
      <c r="Q165" s="225"/>
      <c r="R165" s="225"/>
      <c r="S165" s="225"/>
      <c r="T165" s="225"/>
      <c r="U165" s="225"/>
      <c r="V165" s="225"/>
      <c r="W165" s="225">
        <v>1.1279999999999999</v>
      </c>
      <c r="X165" s="225">
        <v>1</v>
      </c>
      <c r="Y165" s="225">
        <v>1.1279999999999999</v>
      </c>
      <c r="Z165" s="225"/>
      <c r="AA165" s="225"/>
      <c r="AB165" s="225"/>
    </row>
    <row r="166" spans="1:206" x14ac:dyDescent="0.2">
      <c r="A166" s="225">
        <v>50</v>
      </c>
      <c r="B166" s="225">
        <v>0</v>
      </c>
      <c r="C166" s="225">
        <v>0</v>
      </c>
      <c r="D166" s="225">
        <v>1</v>
      </c>
      <c r="E166" s="225">
        <v>209</v>
      </c>
      <c r="F166" s="225">
        <f>ROUND(Source!W142,O166)</f>
        <v>0</v>
      </c>
      <c r="G166" s="225" t="s">
        <v>721</v>
      </c>
      <c r="H166" s="225" t="s">
        <v>722</v>
      </c>
      <c r="I166" s="225"/>
      <c r="J166" s="225"/>
      <c r="K166" s="225">
        <v>209</v>
      </c>
      <c r="L166" s="225">
        <v>23</v>
      </c>
      <c r="M166" s="225">
        <v>3</v>
      </c>
      <c r="N166" s="225" t="s">
        <v>83</v>
      </c>
      <c r="O166" s="225">
        <v>2</v>
      </c>
      <c r="P166" s="225"/>
      <c r="Q166" s="225"/>
      <c r="R166" s="225"/>
      <c r="S166" s="225"/>
      <c r="T166" s="225"/>
      <c r="U166" s="225"/>
      <c r="V166" s="225"/>
      <c r="W166" s="225">
        <v>0</v>
      </c>
      <c r="X166" s="225">
        <v>1</v>
      </c>
      <c r="Y166" s="225">
        <v>0</v>
      </c>
      <c r="Z166" s="225"/>
      <c r="AA166" s="225"/>
      <c r="AB166" s="225"/>
    </row>
    <row r="167" spans="1:206" x14ac:dyDescent="0.2">
      <c r="A167" s="225">
        <v>50</v>
      </c>
      <c r="B167" s="225">
        <v>0</v>
      </c>
      <c r="C167" s="225">
        <v>0</v>
      </c>
      <c r="D167" s="225">
        <v>1</v>
      </c>
      <c r="E167" s="225">
        <v>233</v>
      </c>
      <c r="F167" s="225">
        <f>ROUND(Source!BD142,O167)</f>
        <v>0</v>
      </c>
      <c r="G167" s="225" t="s">
        <v>723</v>
      </c>
      <c r="H167" s="225" t="s">
        <v>724</v>
      </c>
      <c r="I167" s="225"/>
      <c r="J167" s="225"/>
      <c r="K167" s="225">
        <v>233</v>
      </c>
      <c r="L167" s="225">
        <v>24</v>
      </c>
      <c r="M167" s="225">
        <v>3</v>
      </c>
      <c r="N167" s="225" t="s">
        <v>83</v>
      </c>
      <c r="O167" s="225">
        <v>2</v>
      </c>
      <c r="P167" s="225"/>
      <c r="Q167" s="225"/>
      <c r="R167" s="225"/>
      <c r="S167" s="225"/>
      <c r="T167" s="225"/>
      <c r="U167" s="225"/>
      <c r="V167" s="225"/>
      <c r="W167" s="225">
        <v>0</v>
      </c>
      <c r="X167" s="225">
        <v>1</v>
      </c>
      <c r="Y167" s="225">
        <v>0</v>
      </c>
      <c r="Z167" s="225"/>
      <c r="AA167" s="225"/>
      <c r="AB167" s="225"/>
    </row>
    <row r="168" spans="1:206" x14ac:dyDescent="0.2">
      <c r="A168" s="225">
        <v>50</v>
      </c>
      <c r="B168" s="225">
        <v>0</v>
      </c>
      <c r="C168" s="225">
        <v>0</v>
      </c>
      <c r="D168" s="225">
        <v>1</v>
      </c>
      <c r="E168" s="225">
        <v>210</v>
      </c>
      <c r="F168" s="225">
        <f>ROUND(Source!X142,O168)</f>
        <v>9970.4699999999993</v>
      </c>
      <c r="G168" s="225" t="s">
        <v>725</v>
      </c>
      <c r="H168" s="225" t="s">
        <v>726</v>
      </c>
      <c r="I168" s="225"/>
      <c r="J168" s="225"/>
      <c r="K168" s="225">
        <v>210</v>
      </c>
      <c r="L168" s="225">
        <v>25</v>
      </c>
      <c r="M168" s="225">
        <v>3</v>
      </c>
      <c r="N168" s="225" t="s">
        <v>83</v>
      </c>
      <c r="O168" s="225">
        <v>2</v>
      </c>
      <c r="P168" s="225"/>
      <c r="Q168" s="225"/>
      <c r="R168" s="225"/>
      <c r="S168" s="225"/>
      <c r="T168" s="225"/>
      <c r="U168" s="225"/>
      <c r="V168" s="225"/>
      <c r="W168" s="225">
        <v>9970.4699999999993</v>
      </c>
      <c r="X168" s="225">
        <v>1</v>
      </c>
      <c r="Y168" s="225">
        <v>9970.4699999999993</v>
      </c>
      <c r="Z168" s="225"/>
      <c r="AA168" s="225"/>
      <c r="AB168" s="225"/>
    </row>
    <row r="169" spans="1:206" x14ac:dyDescent="0.2">
      <c r="A169" s="225">
        <v>50</v>
      </c>
      <c r="B169" s="225">
        <v>0</v>
      </c>
      <c r="C169" s="225">
        <v>0</v>
      </c>
      <c r="D169" s="225">
        <v>1</v>
      </c>
      <c r="E169" s="225">
        <v>211</v>
      </c>
      <c r="F169" s="225">
        <f>ROUND(Source!Y142,O169)</f>
        <v>5242.21</v>
      </c>
      <c r="G169" s="225" t="s">
        <v>727</v>
      </c>
      <c r="H169" s="225" t="s">
        <v>728</v>
      </c>
      <c r="I169" s="225"/>
      <c r="J169" s="225"/>
      <c r="K169" s="225">
        <v>211</v>
      </c>
      <c r="L169" s="225">
        <v>26</v>
      </c>
      <c r="M169" s="225">
        <v>3</v>
      </c>
      <c r="N169" s="225" t="s">
        <v>83</v>
      </c>
      <c r="O169" s="225">
        <v>2</v>
      </c>
      <c r="P169" s="225"/>
      <c r="Q169" s="225"/>
      <c r="R169" s="225"/>
      <c r="S169" s="225"/>
      <c r="T169" s="225"/>
      <c r="U169" s="225"/>
      <c r="V169" s="225"/>
      <c r="W169" s="225">
        <v>5242.21</v>
      </c>
      <c r="X169" s="225">
        <v>1</v>
      </c>
      <c r="Y169" s="225">
        <v>5242.21</v>
      </c>
      <c r="Z169" s="225"/>
      <c r="AA169" s="225"/>
      <c r="AB169" s="225"/>
    </row>
    <row r="170" spans="1:206" x14ac:dyDescent="0.2">
      <c r="A170" s="225">
        <v>50</v>
      </c>
      <c r="B170" s="225">
        <v>0</v>
      </c>
      <c r="C170" s="225">
        <v>0</v>
      </c>
      <c r="D170" s="225">
        <v>1</v>
      </c>
      <c r="E170" s="225">
        <v>224</v>
      </c>
      <c r="F170" s="225">
        <f>ROUND(Source!AR142,O170)</f>
        <v>26940.61</v>
      </c>
      <c r="G170" s="225" t="s">
        <v>729</v>
      </c>
      <c r="H170" s="225" t="s">
        <v>730</v>
      </c>
      <c r="I170" s="225"/>
      <c r="J170" s="225"/>
      <c r="K170" s="225">
        <v>224</v>
      </c>
      <c r="L170" s="225">
        <v>27</v>
      </c>
      <c r="M170" s="225">
        <v>3</v>
      </c>
      <c r="N170" s="225" t="s">
        <v>83</v>
      </c>
      <c r="O170" s="225">
        <v>2</v>
      </c>
      <c r="P170" s="225"/>
      <c r="Q170" s="225"/>
      <c r="R170" s="225"/>
      <c r="S170" s="225"/>
      <c r="T170" s="225"/>
      <c r="U170" s="225"/>
      <c r="V170" s="225"/>
      <c r="W170" s="225">
        <v>26940.61</v>
      </c>
      <c r="X170" s="225">
        <v>1</v>
      </c>
      <c r="Y170" s="225">
        <v>26940.61</v>
      </c>
      <c r="Z170" s="225"/>
      <c r="AA170" s="225"/>
      <c r="AB170" s="225"/>
    </row>
    <row r="172" spans="1:206" x14ac:dyDescent="0.2">
      <c r="A172" s="222">
        <v>3</v>
      </c>
      <c r="B172" s="222">
        <v>1</v>
      </c>
      <c r="C172" s="222"/>
      <c r="D172" s="222">
        <f>ROW(A270)</f>
        <v>270</v>
      </c>
      <c r="E172" s="222"/>
      <c r="F172" s="222" t="s">
        <v>39</v>
      </c>
      <c r="G172" s="222" t="s">
        <v>371</v>
      </c>
      <c r="H172" s="222" t="s">
        <v>83</v>
      </c>
      <c r="I172" s="222">
        <v>0</v>
      </c>
      <c r="J172" s="222" t="s">
        <v>83</v>
      </c>
      <c r="K172" s="222">
        <v>-1</v>
      </c>
      <c r="L172" s="222" t="s">
        <v>39</v>
      </c>
      <c r="M172" s="222" t="s">
        <v>83</v>
      </c>
      <c r="N172" s="222"/>
      <c r="O172" s="222"/>
      <c r="P172" s="222"/>
      <c r="Q172" s="222"/>
      <c r="R172" s="222"/>
      <c r="S172" s="222">
        <v>0</v>
      </c>
      <c r="T172" s="222"/>
      <c r="U172" s="222" t="s">
        <v>83</v>
      </c>
      <c r="V172" s="222">
        <v>0</v>
      </c>
      <c r="W172" s="222"/>
      <c r="X172" s="222"/>
      <c r="Y172" s="222"/>
      <c r="Z172" s="222"/>
      <c r="AA172" s="222"/>
      <c r="AB172" s="222" t="s">
        <v>83</v>
      </c>
      <c r="AC172" s="222" t="s">
        <v>83</v>
      </c>
      <c r="AD172" s="222" t="s">
        <v>83</v>
      </c>
      <c r="AE172" s="222" t="s">
        <v>83</v>
      </c>
      <c r="AF172" s="222" t="s">
        <v>83</v>
      </c>
      <c r="AG172" s="222" t="s">
        <v>83</v>
      </c>
      <c r="AH172" s="222"/>
      <c r="AI172" s="222"/>
      <c r="AJ172" s="222"/>
      <c r="AK172" s="222"/>
      <c r="AL172" s="222"/>
      <c r="AM172" s="222"/>
      <c r="AN172" s="222"/>
      <c r="AO172" s="222"/>
      <c r="AP172" s="222" t="s">
        <v>83</v>
      </c>
      <c r="AQ172" s="222" t="s">
        <v>83</v>
      </c>
      <c r="AR172" s="222" t="s">
        <v>83</v>
      </c>
      <c r="AS172" s="222"/>
      <c r="AT172" s="222"/>
      <c r="AU172" s="222"/>
      <c r="AV172" s="222"/>
      <c r="AW172" s="222"/>
      <c r="AX172" s="222"/>
      <c r="AY172" s="222"/>
      <c r="AZ172" s="222" t="s">
        <v>83</v>
      </c>
      <c r="BA172" s="222"/>
      <c r="BB172" s="222" t="s">
        <v>83</v>
      </c>
      <c r="BC172" s="222" t="s">
        <v>83</v>
      </c>
      <c r="BD172" s="222" t="s">
        <v>83</v>
      </c>
      <c r="BE172" s="222" t="s">
        <v>83</v>
      </c>
      <c r="BF172" s="222" t="s">
        <v>83</v>
      </c>
      <c r="BG172" s="222" t="s">
        <v>83</v>
      </c>
      <c r="BH172" s="222" t="s">
        <v>83</v>
      </c>
      <c r="BI172" s="222" t="s">
        <v>83</v>
      </c>
      <c r="BJ172" s="222" t="s">
        <v>83</v>
      </c>
      <c r="BK172" s="222" t="s">
        <v>83</v>
      </c>
      <c r="BL172" s="222" t="s">
        <v>83</v>
      </c>
      <c r="BM172" s="222" t="s">
        <v>83</v>
      </c>
      <c r="BN172" s="222" t="s">
        <v>83</v>
      </c>
      <c r="BO172" s="222" t="s">
        <v>83</v>
      </c>
      <c r="BP172" s="222" t="s">
        <v>83</v>
      </c>
      <c r="BQ172" s="222"/>
      <c r="BR172" s="222"/>
      <c r="BS172" s="222"/>
      <c r="BT172" s="222"/>
      <c r="BU172" s="222"/>
      <c r="BV172" s="222"/>
      <c r="BW172" s="222"/>
      <c r="BX172" s="222">
        <v>0</v>
      </c>
      <c r="BY172" s="222"/>
      <c r="BZ172" s="222"/>
      <c r="CA172" s="222"/>
      <c r="CB172" s="222"/>
      <c r="CC172" s="222"/>
      <c r="CD172" s="222"/>
      <c r="CE172" s="222"/>
      <c r="CF172" s="222">
        <v>0</v>
      </c>
      <c r="CG172" s="222">
        <v>0</v>
      </c>
      <c r="CH172" s="222"/>
      <c r="CI172" s="222" t="s">
        <v>83</v>
      </c>
      <c r="CJ172" s="222" t="s">
        <v>83</v>
      </c>
      <c r="CK172" s="154" t="s">
        <v>83</v>
      </c>
      <c r="CL172" s="154" t="s">
        <v>83</v>
      </c>
      <c r="CM172" s="154" t="s">
        <v>83</v>
      </c>
      <c r="CN172" s="154" t="s">
        <v>83</v>
      </c>
      <c r="CO172" s="154" t="s">
        <v>83</v>
      </c>
      <c r="CP172" s="154" t="s">
        <v>83</v>
      </c>
      <c r="CQ172" s="154" t="s">
        <v>83</v>
      </c>
    </row>
    <row r="174" spans="1:206" x14ac:dyDescent="0.2">
      <c r="A174" s="223">
        <v>52</v>
      </c>
      <c r="B174" s="223">
        <f t="shared" ref="B174:G174" si="41">B270</f>
        <v>1</v>
      </c>
      <c r="C174" s="223">
        <f t="shared" si="41"/>
        <v>3</v>
      </c>
      <c r="D174" s="223">
        <f t="shared" si="41"/>
        <v>172</v>
      </c>
      <c r="E174" s="223">
        <f t="shared" si="41"/>
        <v>0</v>
      </c>
      <c r="F174" s="223" t="str">
        <f t="shared" si="41"/>
        <v>02-01-01</v>
      </c>
      <c r="G174" s="223" t="str">
        <f t="shared" si="41"/>
        <v>Реконструкция КТП-22507</v>
      </c>
      <c r="H174" s="223"/>
      <c r="I174" s="223"/>
      <c r="J174" s="223"/>
      <c r="K174" s="223"/>
      <c r="L174" s="223"/>
      <c r="M174" s="223"/>
      <c r="N174" s="223"/>
      <c r="O174" s="223">
        <f t="shared" ref="O174:BZ174" si="42">O270</f>
        <v>308161.53000000003</v>
      </c>
      <c r="P174" s="223">
        <f t="shared" si="42"/>
        <v>282747.98</v>
      </c>
      <c r="Q174" s="223">
        <f t="shared" si="42"/>
        <v>1241.9100000000001</v>
      </c>
      <c r="R174" s="223">
        <f t="shared" si="42"/>
        <v>1884.58</v>
      </c>
      <c r="S174" s="223">
        <f t="shared" si="42"/>
        <v>22287.06</v>
      </c>
      <c r="T174" s="223">
        <f t="shared" si="42"/>
        <v>0</v>
      </c>
      <c r="U174" s="223">
        <f t="shared" si="42"/>
        <v>28.393999999999998</v>
      </c>
      <c r="V174" s="223">
        <f t="shared" si="42"/>
        <v>2.234</v>
      </c>
      <c r="W174" s="223">
        <f t="shared" si="42"/>
        <v>0</v>
      </c>
      <c r="X174" s="223">
        <f t="shared" si="42"/>
        <v>23446.49</v>
      </c>
      <c r="Y174" s="223">
        <f t="shared" si="42"/>
        <v>12327.54</v>
      </c>
      <c r="Z174" s="223">
        <f t="shared" si="42"/>
        <v>0</v>
      </c>
      <c r="AA174" s="223">
        <f t="shared" si="42"/>
        <v>0</v>
      </c>
      <c r="AB174" s="223">
        <f t="shared" si="42"/>
        <v>0</v>
      </c>
      <c r="AC174" s="223">
        <f t="shared" si="42"/>
        <v>0</v>
      </c>
      <c r="AD174" s="223">
        <f t="shared" si="42"/>
        <v>0</v>
      </c>
      <c r="AE174" s="223">
        <f t="shared" si="42"/>
        <v>0</v>
      </c>
      <c r="AF174" s="223">
        <f t="shared" si="42"/>
        <v>0</v>
      </c>
      <c r="AG174" s="223">
        <f t="shared" si="42"/>
        <v>0</v>
      </c>
      <c r="AH174" s="223">
        <f t="shared" si="42"/>
        <v>0</v>
      </c>
      <c r="AI174" s="223">
        <f t="shared" si="42"/>
        <v>0</v>
      </c>
      <c r="AJ174" s="223">
        <f t="shared" si="42"/>
        <v>0</v>
      </c>
      <c r="AK174" s="223">
        <f t="shared" si="42"/>
        <v>0</v>
      </c>
      <c r="AL174" s="223">
        <f t="shared" si="42"/>
        <v>0</v>
      </c>
      <c r="AM174" s="223">
        <f t="shared" si="42"/>
        <v>0</v>
      </c>
      <c r="AN174" s="223">
        <f t="shared" si="42"/>
        <v>0</v>
      </c>
      <c r="AO174" s="223">
        <f t="shared" si="42"/>
        <v>0</v>
      </c>
      <c r="AP174" s="223">
        <f t="shared" si="42"/>
        <v>225031.93</v>
      </c>
      <c r="AQ174" s="223">
        <f t="shared" si="42"/>
        <v>0</v>
      </c>
      <c r="AR174" s="223">
        <f t="shared" si="42"/>
        <v>343935.56</v>
      </c>
      <c r="AS174" s="223">
        <f t="shared" si="42"/>
        <v>0</v>
      </c>
      <c r="AT174" s="223">
        <f t="shared" si="42"/>
        <v>118903.63</v>
      </c>
      <c r="AU174" s="223">
        <f t="shared" si="42"/>
        <v>0</v>
      </c>
      <c r="AV174" s="223">
        <f t="shared" si="42"/>
        <v>282747.98</v>
      </c>
      <c r="AW174" s="223">
        <f t="shared" si="42"/>
        <v>57716.05</v>
      </c>
      <c r="AX174" s="223">
        <f t="shared" si="42"/>
        <v>0</v>
      </c>
      <c r="AY174" s="223">
        <f t="shared" si="42"/>
        <v>57716.05</v>
      </c>
      <c r="AZ174" s="223">
        <f t="shared" si="42"/>
        <v>225031.93</v>
      </c>
      <c r="BA174" s="223">
        <f t="shared" si="42"/>
        <v>0</v>
      </c>
      <c r="BB174" s="223">
        <f t="shared" si="42"/>
        <v>0</v>
      </c>
      <c r="BC174" s="223">
        <f t="shared" si="42"/>
        <v>0</v>
      </c>
      <c r="BD174" s="223">
        <f t="shared" si="42"/>
        <v>0</v>
      </c>
      <c r="BE174" s="223">
        <f t="shared" si="42"/>
        <v>0</v>
      </c>
      <c r="BF174" s="223">
        <f t="shared" si="42"/>
        <v>0</v>
      </c>
      <c r="BG174" s="223">
        <f t="shared" si="42"/>
        <v>0</v>
      </c>
      <c r="BH174" s="223">
        <f t="shared" si="42"/>
        <v>0</v>
      </c>
      <c r="BI174" s="223">
        <f t="shared" si="42"/>
        <v>0</v>
      </c>
      <c r="BJ174" s="223">
        <f t="shared" si="42"/>
        <v>0</v>
      </c>
      <c r="BK174" s="223">
        <f t="shared" si="42"/>
        <v>0</v>
      </c>
      <c r="BL174" s="223">
        <f t="shared" si="42"/>
        <v>0</v>
      </c>
      <c r="BM174" s="223">
        <f t="shared" si="42"/>
        <v>0</v>
      </c>
      <c r="BN174" s="223">
        <f t="shared" si="42"/>
        <v>0</v>
      </c>
      <c r="BO174" s="223">
        <f t="shared" si="42"/>
        <v>0</v>
      </c>
      <c r="BP174" s="223">
        <f t="shared" si="42"/>
        <v>0</v>
      </c>
      <c r="BQ174" s="223">
        <f t="shared" si="42"/>
        <v>0</v>
      </c>
      <c r="BR174" s="223">
        <f t="shared" si="42"/>
        <v>0</v>
      </c>
      <c r="BS174" s="223">
        <f t="shared" si="42"/>
        <v>0</v>
      </c>
      <c r="BT174" s="223">
        <f t="shared" si="42"/>
        <v>0</v>
      </c>
      <c r="BU174" s="223">
        <f t="shared" si="42"/>
        <v>0</v>
      </c>
      <c r="BV174" s="223">
        <f t="shared" si="42"/>
        <v>0</v>
      </c>
      <c r="BW174" s="223">
        <f t="shared" si="42"/>
        <v>0</v>
      </c>
      <c r="BX174" s="223">
        <f t="shared" si="42"/>
        <v>0</v>
      </c>
      <c r="BY174" s="223">
        <f t="shared" si="42"/>
        <v>0</v>
      </c>
      <c r="BZ174" s="223">
        <f t="shared" si="42"/>
        <v>0</v>
      </c>
      <c r="CA174" s="223">
        <f t="shared" ref="CA174:EL174" si="43">CA270</f>
        <v>0</v>
      </c>
      <c r="CB174" s="223">
        <f t="shared" si="43"/>
        <v>0</v>
      </c>
      <c r="CC174" s="223">
        <f t="shared" si="43"/>
        <v>0</v>
      </c>
      <c r="CD174" s="223">
        <f t="shared" si="43"/>
        <v>0</v>
      </c>
      <c r="CE174" s="223">
        <f t="shared" si="43"/>
        <v>0</v>
      </c>
      <c r="CF174" s="223">
        <f t="shared" si="43"/>
        <v>0</v>
      </c>
      <c r="CG174" s="223">
        <f t="shared" si="43"/>
        <v>0</v>
      </c>
      <c r="CH174" s="223">
        <f t="shared" si="43"/>
        <v>0</v>
      </c>
      <c r="CI174" s="223">
        <f t="shared" si="43"/>
        <v>0</v>
      </c>
      <c r="CJ174" s="223">
        <f t="shared" si="43"/>
        <v>0</v>
      </c>
      <c r="CK174" s="223">
        <f t="shared" si="43"/>
        <v>0</v>
      </c>
      <c r="CL174" s="223">
        <f t="shared" si="43"/>
        <v>0</v>
      </c>
      <c r="CM174" s="223">
        <f t="shared" si="43"/>
        <v>0</v>
      </c>
      <c r="CN174" s="223">
        <f t="shared" si="43"/>
        <v>0</v>
      </c>
      <c r="CO174" s="223">
        <f t="shared" si="43"/>
        <v>0</v>
      </c>
      <c r="CP174" s="223">
        <f t="shared" si="43"/>
        <v>0</v>
      </c>
      <c r="CQ174" s="223">
        <f t="shared" si="43"/>
        <v>0</v>
      </c>
      <c r="CR174" s="223">
        <f t="shared" si="43"/>
        <v>0</v>
      </c>
      <c r="CS174" s="223">
        <f t="shared" si="43"/>
        <v>0</v>
      </c>
      <c r="CT174" s="223">
        <f t="shared" si="43"/>
        <v>0</v>
      </c>
      <c r="CU174" s="223">
        <f t="shared" si="43"/>
        <v>0</v>
      </c>
      <c r="CV174" s="223">
        <f t="shared" si="43"/>
        <v>0</v>
      </c>
      <c r="CW174" s="223">
        <f t="shared" si="43"/>
        <v>0</v>
      </c>
      <c r="CX174" s="223">
        <f t="shared" si="43"/>
        <v>0</v>
      </c>
      <c r="CY174" s="223">
        <f t="shared" si="43"/>
        <v>0</v>
      </c>
      <c r="CZ174" s="223">
        <f t="shared" si="43"/>
        <v>0</v>
      </c>
      <c r="DA174" s="223">
        <f t="shared" si="43"/>
        <v>0</v>
      </c>
      <c r="DB174" s="223">
        <f t="shared" si="43"/>
        <v>0</v>
      </c>
      <c r="DC174" s="223">
        <f t="shared" si="43"/>
        <v>0</v>
      </c>
      <c r="DD174" s="223">
        <f t="shared" si="43"/>
        <v>0</v>
      </c>
      <c r="DE174" s="223">
        <f t="shared" si="43"/>
        <v>0</v>
      </c>
      <c r="DF174" s="223">
        <f t="shared" si="43"/>
        <v>0</v>
      </c>
      <c r="DG174" s="224">
        <f t="shared" si="43"/>
        <v>0</v>
      </c>
      <c r="DH174" s="224">
        <f t="shared" si="43"/>
        <v>0</v>
      </c>
      <c r="DI174" s="224">
        <f t="shared" si="43"/>
        <v>0</v>
      </c>
      <c r="DJ174" s="224">
        <f t="shared" si="43"/>
        <v>0</v>
      </c>
      <c r="DK174" s="224">
        <f t="shared" si="43"/>
        <v>0</v>
      </c>
      <c r="DL174" s="224">
        <f t="shared" si="43"/>
        <v>0</v>
      </c>
      <c r="DM174" s="224">
        <f t="shared" si="43"/>
        <v>0</v>
      </c>
      <c r="DN174" s="224">
        <f t="shared" si="43"/>
        <v>0</v>
      </c>
      <c r="DO174" s="224">
        <f t="shared" si="43"/>
        <v>0</v>
      </c>
      <c r="DP174" s="224">
        <f t="shared" si="43"/>
        <v>0</v>
      </c>
      <c r="DQ174" s="224">
        <f t="shared" si="43"/>
        <v>0</v>
      </c>
      <c r="DR174" s="224">
        <f t="shared" si="43"/>
        <v>0</v>
      </c>
      <c r="DS174" s="224">
        <f t="shared" si="43"/>
        <v>0</v>
      </c>
      <c r="DT174" s="224">
        <f t="shared" si="43"/>
        <v>0</v>
      </c>
      <c r="DU174" s="224">
        <f t="shared" si="43"/>
        <v>0</v>
      </c>
      <c r="DV174" s="224">
        <f t="shared" si="43"/>
        <v>0</v>
      </c>
      <c r="DW174" s="224">
        <f t="shared" si="43"/>
        <v>0</v>
      </c>
      <c r="DX174" s="224">
        <f t="shared" si="43"/>
        <v>0</v>
      </c>
      <c r="DY174" s="224">
        <f t="shared" si="43"/>
        <v>0</v>
      </c>
      <c r="DZ174" s="224">
        <f t="shared" si="43"/>
        <v>0</v>
      </c>
      <c r="EA174" s="224">
        <f t="shared" si="43"/>
        <v>0</v>
      </c>
      <c r="EB174" s="224">
        <f t="shared" si="43"/>
        <v>0</v>
      </c>
      <c r="EC174" s="224">
        <f t="shared" si="43"/>
        <v>0</v>
      </c>
      <c r="ED174" s="224">
        <f t="shared" si="43"/>
        <v>0</v>
      </c>
      <c r="EE174" s="224">
        <f t="shared" si="43"/>
        <v>0</v>
      </c>
      <c r="EF174" s="224">
        <f t="shared" si="43"/>
        <v>0</v>
      </c>
      <c r="EG174" s="224">
        <f t="shared" si="43"/>
        <v>0</v>
      </c>
      <c r="EH174" s="224">
        <f t="shared" si="43"/>
        <v>0</v>
      </c>
      <c r="EI174" s="224">
        <f t="shared" si="43"/>
        <v>0</v>
      </c>
      <c r="EJ174" s="224">
        <f t="shared" si="43"/>
        <v>0</v>
      </c>
      <c r="EK174" s="224">
        <f t="shared" si="43"/>
        <v>0</v>
      </c>
      <c r="EL174" s="224">
        <f t="shared" si="43"/>
        <v>0</v>
      </c>
      <c r="EM174" s="224">
        <f t="shared" ref="EM174:GX174" si="44">EM270</f>
        <v>0</v>
      </c>
      <c r="EN174" s="224">
        <f t="shared" si="44"/>
        <v>0</v>
      </c>
      <c r="EO174" s="224">
        <f t="shared" si="44"/>
        <v>0</v>
      </c>
      <c r="EP174" s="224">
        <f t="shared" si="44"/>
        <v>0</v>
      </c>
      <c r="EQ174" s="224">
        <f t="shared" si="44"/>
        <v>0</v>
      </c>
      <c r="ER174" s="224">
        <f t="shared" si="44"/>
        <v>0</v>
      </c>
      <c r="ES174" s="224">
        <f t="shared" si="44"/>
        <v>0</v>
      </c>
      <c r="ET174" s="224">
        <f t="shared" si="44"/>
        <v>0</v>
      </c>
      <c r="EU174" s="224">
        <f t="shared" si="44"/>
        <v>0</v>
      </c>
      <c r="EV174" s="224">
        <f t="shared" si="44"/>
        <v>0</v>
      </c>
      <c r="EW174" s="224">
        <f t="shared" si="44"/>
        <v>0</v>
      </c>
      <c r="EX174" s="224">
        <f t="shared" si="44"/>
        <v>0</v>
      </c>
      <c r="EY174" s="224">
        <f t="shared" si="44"/>
        <v>0</v>
      </c>
      <c r="EZ174" s="224">
        <f t="shared" si="44"/>
        <v>0</v>
      </c>
      <c r="FA174" s="224">
        <f t="shared" si="44"/>
        <v>0</v>
      </c>
      <c r="FB174" s="224">
        <f t="shared" si="44"/>
        <v>0</v>
      </c>
      <c r="FC174" s="224">
        <f t="shared" si="44"/>
        <v>0</v>
      </c>
      <c r="FD174" s="224">
        <f t="shared" si="44"/>
        <v>0</v>
      </c>
      <c r="FE174" s="224">
        <f t="shared" si="44"/>
        <v>0</v>
      </c>
      <c r="FF174" s="224">
        <f t="shared" si="44"/>
        <v>0</v>
      </c>
      <c r="FG174" s="224">
        <f t="shared" si="44"/>
        <v>0</v>
      </c>
      <c r="FH174" s="224">
        <f t="shared" si="44"/>
        <v>0</v>
      </c>
      <c r="FI174" s="224">
        <f t="shared" si="44"/>
        <v>0</v>
      </c>
      <c r="FJ174" s="224">
        <f t="shared" si="44"/>
        <v>0</v>
      </c>
      <c r="FK174" s="224">
        <f t="shared" si="44"/>
        <v>0</v>
      </c>
      <c r="FL174" s="224">
        <f t="shared" si="44"/>
        <v>0</v>
      </c>
      <c r="FM174" s="224">
        <f t="shared" si="44"/>
        <v>0</v>
      </c>
      <c r="FN174" s="224">
        <f t="shared" si="44"/>
        <v>0</v>
      </c>
      <c r="FO174" s="224">
        <f t="shared" si="44"/>
        <v>0</v>
      </c>
      <c r="FP174" s="224">
        <f t="shared" si="44"/>
        <v>0</v>
      </c>
      <c r="FQ174" s="224">
        <f t="shared" si="44"/>
        <v>0</v>
      </c>
      <c r="FR174" s="224">
        <f t="shared" si="44"/>
        <v>0</v>
      </c>
      <c r="FS174" s="224">
        <f t="shared" si="44"/>
        <v>0</v>
      </c>
      <c r="FT174" s="224">
        <f t="shared" si="44"/>
        <v>0</v>
      </c>
      <c r="FU174" s="224">
        <f t="shared" si="44"/>
        <v>0</v>
      </c>
      <c r="FV174" s="224">
        <f t="shared" si="44"/>
        <v>0</v>
      </c>
      <c r="FW174" s="224">
        <f t="shared" si="44"/>
        <v>0</v>
      </c>
      <c r="FX174" s="224">
        <f t="shared" si="44"/>
        <v>0</v>
      </c>
      <c r="FY174" s="224">
        <f t="shared" si="44"/>
        <v>0</v>
      </c>
      <c r="FZ174" s="224">
        <f t="shared" si="44"/>
        <v>0</v>
      </c>
      <c r="GA174" s="224">
        <f t="shared" si="44"/>
        <v>0</v>
      </c>
      <c r="GB174" s="224">
        <f t="shared" si="44"/>
        <v>0</v>
      </c>
      <c r="GC174" s="224">
        <f t="shared" si="44"/>
        <v>0</v>
      </c>
      <c r="GD174" s="224">
        <f t="shared" si="44"/>
        <v>0</v>
      </c>
      <c r="GE174" s="224">
        <f t="shared" si="44"/>
        <v>0</v>
      </c>
      <c r="GF174" s="224">
        <f t="shared" si="44"/>
        <v>0</v>
      </c>
      <c r="GG174" s="224">
        <f t="shared" si="44"/>
        <v>0</v>
      </c>
      <c r="GH174" s="224">
        <f t="shared" si="44"/>
        <v>0</v>
      </c>
      <c r="GI174" s="224">
        <f t="shared" si="44"/>
        <v>0</v>
      </c>
      <c r="GJ174" s="224">
        <f t="shared" si="44"/>
        <v>0</v>
      </c>
      <c r="GK174" s="224">
        <f t="shared" si="44"/>
        <v>0</v>
      </c>
      <c r="GL174" s="224">
        <f t="shared" si="44"/>
        <v>0</v>
      </c>
      <c r="GM174" s="224">
        <f t="shared" si="44"/>
        <v>0</v>
      </c>
      <c r="GN174" s="224">
        <f t="shared" si="44"/>
        <v>0</v>
      </c>
      <c r="GO174" s="224">
        <f t="shared" si="44"/>
        <v>0</v>
      </c>
      <c r="GP174" s="224">
        <f t="shared" si="44"/>
        <v>0</v>
      </c>
      <c r="GQ174" s="224">
        <f t="shared" si="44"/>
        <v>0</v>
      </c>
      <c r="GR174" s="224">
        <f t="shared" si="44"/>
        <v>0</v>
      </c>
      <c r="GS174" s="224">
        <f t="shared" si="44"/>
        <v>0</v>
      </c>
      <c r="GT174" s="224">
        <f t="shared" si="44"/>
        <v>0</v>
      </c>
      <c r="GU174" s="224">
        <f t="shared" si="44"/>
        <v>0</v>
      </c>
      <c r="GV174" s="224">
        <f t="shared" si="44"/>
        <v>0</v>
      </c>
      <c r="GW174" s="224">
        <f t="shared" si="44"/>
        <v>0</v>
      </c>
      <c r="GX174" s="224">
        <f t="shared" si="44"/>
        <v>0</v>
      </c>
    </row>
    <row r="176" spans="1:206" x14ac:dyDescent="0.2">
      <c r="A176" s="222">
        <v>4</v>
      </c>
      <c r="B176" s="222">
        <v>1</v>
      </c>
      <c r="C176" s="222"/>
      <c r="D176" s="222">
        <f>ROW(A203)</f>
        <v>203</v>
      </c>
      <c r="E176" s="222"/>
      <c r="F176" s="222" t="s">
        <v>650</v>
      </c>
      <c r="G176" s="222" t="s">
        <v>737</v>
      </c>
      <c r="H176" s="222" t="s">
        <v>83</v>
      </c>
      <c r="I176" s="222">
        <v>0</v>
      </c>
      <c r="J176" s="222"/>
      <c r="K176" s="222">
        <v>0</v>
      </c>
      <c r="L176" s="222"/>
      <c r="M176" s="222" t="s">
        <v>83</v>
      </c>
      <c r="N176" s="222"/>
      <c r="O176" s="222"/>
      <c r="P176" s="222"/>
      <c r="Q176" s="222"/>
      <c r="R176" s="222"/>
      <c r="S176" s="222">
        <v>0</v>
      </c>
      <c r="T176" s="222"/>
      <c r="U176" s="222" t="s">
        <v>83</v>
      </c>
      <c r="V176" s="222">
        <v>0</v>
      </c>
      <c r="W176" s="222"/>
      <c r="X176" s="222"/>
      <c r="Y176" s="222"/>
      <c r="Z176" s="222"/>
      <c r="AA176" s="222"/>
      <c r="AB176" s="222" t="s">
        <v>83</v>
      </c>
      <c r="AC176" s="222" t="s">
        <v>83</v>
      </c>
      <c r="AD176" s="222" t="s">
        <v>83</v>
      </c>
      <c r="AE176" s="222" t="s">
        <v>83</v>
      </c>
      <c r="AF176" s="222" t="s">
        <v>83</v>
      </c>
      <c r="AG176" s="222" t="s">
        <v>83</v>
      </c>
      <c r="AH176" s="222"/>
      <c r="AI176" s="222"/>
      <c r="AJ176" s="222"/>
      <c r="AK176" s="222"/>
      <c r="AL176" s="222"/>
      <c r="AM176" s="222"/>
      <c r="AN176" s="222"/>
      <c r="AO176" s="222"/>
      <c r="AP176" s="222" t="s">
        <v>83</v>
      </c>
      <c r="AQ176" s="222" t="s">
        <v>83</v>
      </c>
      <c r="AR176" s="222" t="s">
        <v>83</v>
      </c>
      <c r="AS176" s="222"/>
      <c r="AT176" s="222"/>
      <c r="AU176" s="222"/>
      <c r="AV176" s="222"/>
      <c r="AW176" s="222"/>
      <c r="AX176" s="222"/>
      <c r="AY176" s="222"/>
      <c r="AZ176" s="222" t="s">
        <v>83</v>
      </c>
      <c r="BA176" s="222"/>
      <c r="BB176" s="222" t="s">
        <v>83</v>
      </c>
      <c r="BC176" s="222" t="s">
        <v>83</v>
      </c>
      <c r="BD176" s="222" t="s">
        <v>83</v>
      </c>
      <c r="BE176" s="222" t="s">
        <v>83</v>
      </c>
      <c r="BF176" s="222" t="s">
        <v>83</v>
      </c>
      <c r="BG176" s="222" t="s">
        <v>83</v>
      </c>
      <c r="BH176" s="222" t="s">
        <v>83</v>
      </c>
      <c r="BI176" s="222" t="s">
        <v>83</v>
      </c>
      <c r="BJ176" s="222" t="s">
        <v>83</v>
      </c>
      <c r="BK176" s="222" t="s">
        <v>83</v>
      </c>
      <c r="BL176" s="222" t="s">
        <v>83</v>
      </c>
      <c r="BM176" s="222" t="s">
        <v>83</v>
      </c>
      <c r="BN176" s="222" t="s">
        <v>83</v>
      </c>
      <c r="BO176" s="222" t="s">
        <v>83</v>
      </c>
      <c r="BP176" s="222" t="s">
        <v>83</v>
      </c>
      <c r="BQ176" s="222"/>
      <c r="BR176" s="222"/>
      <c r="BS176" s="222"/>
      <c r="BT176" s="222"/>
      <c r="BU176" s="222"/>
      <c r="BV176" s="222"/>
      <c r="BW176" s="222"/>
      <c r="BX176" s="222">
        <v>0</v>
      </c>
      <c r="BY176" s="222"/>
      <c r="BZ176" s="222"/>
      <c r="CA176" s="222"/>
      <c r="CB176" s="222"/>
      <c r="CC176" s="222"/>
      <c r="CD176" s="222"/>
      <c r="CE176" s="222"/>
      <c r="CF176" s="222"/>
      <c r="CG176" s="222"/>
      <c r="CH176" s="222"/>
      <c r="CI176" s="222"/>
      <c r="CJ176" s="222">
        <v>0</v>
      </c>
    </row>
    <row r="178" spans="1:245" x14ac:dyDescent="0.2">
      <c r="A178" s="223">
        <v>52</v>
      </c>
      <c r="B178" s="223">
        <f t="shared" ref="B178:G178" si="45">B203</f>
        <v>1</v>
      </c>
      <c r="C178" s="223">
        <f t="shared" si="45"/>
        <v>4</v>
      </c>
      <c r="D178" s="223">
        <f t="shared" si="45"/>
        <v>176</v>
      </c>
      <c r="E178" s="223">
        <f t="shared" si="45"/>
        <v>0</v>
      </c>
      <c r="F178" s="223" t="str">
        <f t="shared" si="45"/>
        <v>Новый раздел</v>
      </c>
      <c r="G178" s="223" t="str">
        <f t="shared" si="45"/>
        <v>Монтажные работы КТП-22507</v>
      </c>
      <c r="H178" s="223"/>
      <c r="I178" s="223"/>
      <c r="J178" s="223"/>
      <c r="K178" s="223"/>
      <c r="L178" s="223"/>
      <c r="M178" s="223"/>
      <c r="N178" s="223"/>
      <c r="O178" s="223">
        <f t="shared" ref="O178:BZ178" si="46">O203</f>
        <v>83129.600000000006</v>
      </c>
      <c r="P178" s="223">
        <f t="shared" si="46"/>
        <v>57716.05</v>
      </c>
      <c r="Q178" s="223">
        <f t="shared" si="46"/>
        <v>1241.9100000000001</v>
      </c>
      <c r="R178" s="223">
        <f t="shared" si="46"/>
        <v>1884.58</v>
      </c>
      <c r="S178" s="223">
        <f t="shared" si="46"/>
        <v>22287.06</v>
      </c>
      <c r="T178" s="223">
        <f t="shared" si="46"/>
        <v>0</v>
      </c>
      <c r="U178" s="223">
        <f t="shared" si="46"/>
        <v>28.393999999999998</v>
      </c>
      <c r="V178" s="223">
        <f t="shared" si="46"/>
        <v>2.234</v>
      </c>
      <c r="W178" s="223">
        <f t="shared" si="46"/>
        <v>0</v>
      </c>
      <c r="X178" s="223">
        <f t="shared" si="46"/>
        <v>23446.49</v>
      </c>
      <c r="Y178" s="223">
        <f t="shared" si="46"/>
        <v>12327.54</v>
      </c>
      <c r="Z178" s="223">
        <f t="shared" si="46"/>
        <v>0</v>
      </c>
      <c r="AA178" s="223">
        <f t="shared" si="46"/>
        <v>0</v>
      </c>
      <c r="AB178" s="223">
        <f t="shared" si="46"/>
        <v>83129.600000000006</v>
      </c>
      <c r="AC178" s="223">
        <f t="shared" si="46"/>
        <v>57716.05</v>
      </c>
      <c r="AD178" s="223">
        <f t="shared" si="46"/>
        <v>1241.9100000000001</v>
      </c>
      <c r="AE178" s="223">
        <f t="shared" si="46"/>
        <v>1884.58</v>
      </c>
      <c r="AF178" s="223">
        <f t="shared" si="46"/>
        <v>22287.06</v>
      </c>
      <c r="AG178" s="223">
        <f t="shared" si="46"/>
        <v>0</v>
      </c>
      <c r="AH178" s="223">
        <f t="shared" si="46"/>
        <v>28.393999999999998</v>
      </c>
      <c r="AI178" s="223">
        <f t="shared" si="46"/>
        <v>2.234</v>
      </c>
      <c r="AJ178" s="223">
        <f t="shared" si="46"/>
        <v>0</v>
      </c>
      <c r="AK178" s="223">
        <f t="shared" si="46"/>
        <v>23446.49</v>
      </c>
      <c r="AL178" s="223">
        <f t="shared" si="46"/>
        <v>12327.54</v>
      </c>
      <c r="AM178" s="223">
        <f t="shared" si="46"/>
        <v>0</v>
      </c>
      <c r="AN178" s="223">
        <f t="shared" si="46"/>
        <v>0</v>
      </c>
      <c r="AO178" s="223">
        <f t="shared" si="46"/>
        <v>0</v>
      </c>
      <c r="AP178" s="223">
        <f t="shared" si="46"/>
        <v>0</v>
      </c>
      <c r="AQ178" s="223">
        <f t="shared" si="46"/>
        <v>0</v>
      </c>
      <c r="AR178" s="223">
        <f t="shared" si="46"/>
        <v>118903.63</v>
      </c>
      <c r="AS178" s="223">
        <f t="shared" si="46"/>
        <v>0</v>
      </c>
      <c r="AT178" s="223">
        <f t="shared" si="46"/>
        <v>118903.63</v>
      </c>
      <c r="AU178" s="223">
        <f t="shared" si="46"/>
        <v>0</v>
      </c>
      <c r="AV178" s="223">
        <f t="shared" si="46"/>
        <v>57716.05</v>
      </c>
      <c r="AW178" s="223">
        <f t="shared" si="46"/>
        <v>57716.05</v>
      </c>
      <c r="AX178" s="223">
        <f t="shared" si="46"/>
        <v>0</v>
      </c>
      <c r="AY178" s="223">
        <f t="shared" si="46"/>
        <v>57716.05</v>
      </c>
      <c r="AZ178" s="223">
        <f t="shared" si="46"/>
        <v>0</v>
      </c>
      <c r="BA178" s="223">
        <f t="shared" si="46"/>
        <v>0</v>
      </c>
      <c r="BB178" s="223">
        <f t="shared" si="46"/>
        <v>0</v>
      </c>
      <c r="BC178" s="223">
        <f t="shared" si="46"/>
        <v>0</v>
      </c>
      <c r="BD178" s="223">
        <f t="shared" si="46"/>
        <v>0</v>
      </c>
      <c r="BE178" s="223">
        <f t="shared" si="46"/>
        <v>0</v>
      </c>
      <c r="BF178" s="223">
        <f t="shared" si="46"/>
        <v>0</v>
      </c>
      <c r="BG178" s="223">
        <f t="shared" si="46"/>
        <v>0</v>
      </c>
      <c r="BH178" s="223">
        <f t="shared" si="46"/>
        <v>0</v>
      </c>
      <c r="BI178" s="223">
        <f t="shared" si="46"/>
        <v>0</v>
      </c>
      <c r="BJ178" s="223">
        <f t="shared" si="46"/>
        <v>0</v>
      </c>
      <c r="BK178" s="223">
        <f t="shared" si="46"/>
        <v>0</v>
      </c>
      <c r="BL178" s="223">
        <f t="shared" si="46"/>
        <v>0</v>
      </c>
      <c r="BM178" s="223">
        <f t="shared" si="46"/>
        <v>0</v>
      </c>
      <c r="BN178" s="223">
        <f t="shared" si="46"/>
        <v>0</v>
      </c>
      <c r="BO178" s="223">
        <f t="shared" si="46"/>
        <v>0</v>
      </c>
      <c r="BP178" s="223">
        <f t="shared" si="46"/>
        <v>0</v>
      </c>
      <c r="BQ178" s="223">
        <f t="shared" si="46"/>
        <v>0</v>
      </c>
      <c r="BR178" s="223">
        <f t="shared" si="46"/>
        <v>0</v>
      </c>
      <c r="BS178" s="223">
        <f t="shared" si="46"/>
        <v>0</v>
      </c>
      <c r="BT178" s="223">
        <f t="shared" si="46"/>
        <v>0</v>
      </c>
      <c r="BU178" s="223">
        <f t="shared" si="46"/>
        <v>0</v>
      </c>
      <c r="BV178" s="223">
        <f t="shared" si="46"/>
        <v>0</v>
      </c>
      <c r="BW178" s="223">
        <f t="shared" si="46"/>
        <v>0</v>
      </c>
      <c r="BX178" s="223">
        <f t="shared" si="46"/>
        <v>0</v>
      </c>
      <c r="BY178" s="223">
        <f t="shared" si="46"/>
        <v>0</v>
      </c>
      <c r="BZ178" s="223">
        <f t="shared" si="46"/>
        <v>0</v>
      </c>
      <c r="CA178" s="223">
        <f t="shared" ref="CA178:EL178" si="47">CA203</f>
        <v>118903.63</v>
      </c>
      <c r="CB178" s="223">
        <f t="shared" si="47"/>
        <v>0</v>
      </c>
      <c r="CC178" s="223">
        <f t="shared" si="47"/>
        <v>118903.63</v>
      </c>
      <c r="CD178" s="223">
        <f t="shared" si="47"/>
        <v>0</v>
      </c>
      <c r="CE178" s="223">
        <f t="shared" si="47"/>
        <v>57716.05</v>
      </c>
      <c r="CF178" s="223">
        <f t="shared" si="47"/>
        <v>57716.05</v>
      </c>
      <c r="CG178" s="223">
        <f t="shared" si="47"/>
        <v>0</v>
      </c>
      <c r="CH178" s="223">
        <f t="shared" si="47"/>
        <v>57716.05</v>
      </c>
      <c r="CI178" s="223">
        <f t="shared" si="47"/>
        <v>0</v>
      </c>
      <c r="CJ178" s="223">
        <f t="shared" si="47"/>
        <v>0</v>
      </c>
      <c r="CK178" s="223">
        <f t="shared" si="47"/>
        <v>0</v>
      </c>
      <c r="CL178" s="223">
        <f t="shared" si="47"/>
        <v>0</v>
      </c>
      <c r="CM178" s="223">
        <f t="shared" si="47"/>
        <v>0</v>
      </c>
      <c r="CN178" s="223">
        <f t="shared" si="47"/>
        <v>0</v>
      </c>
      <c r="CO178" s="223">
        <f t="shared" si="47"/>
        <v>0</v>
      </c>
      <c r="CP178" s="223">
        <f t="shared" si="47"/>
        <v>0</v>
      </c>
      <c r="CQ178" s="223">
        <f t="shared" si="47"/>
        <v>0</v>
      </c>
      <c r="CR178" s="223">
        <f t="shared" si="47"/>
        <v>0</v>
      </c>
      <c r="CS178" s="223">
        <f t="shared" si="47"/>
        <v>0</v>
      </c>
      <c r="CT178" s="223">
        <f t="shared" si="47"/>
        <v>0</v>
      </c>
      <c r="CU178" s="223">
        <f t="shared" si="47"/>
        <v>0</v>
      </c>
      <c r="CV178" s="223">
        <f t="shared" si="47"/>
        <v>0</v>
      </c>
      <c r="CW178" s="223">
        <f t="shared" si="47"/>
        <v>0</v>
      </c>
      <c r="CX178" s="223">
        <f t="shared" si="47"/>
        <v>0</v>
      </c>
      <c r="CY178" s="223">
        <f t="shared" si="47"/>
        <v>0</v>
      </c>
      <c r="CZ178" s="223">
        <f t="shared" si="47"/>
        <v>0</v>
      </c>
      <c r="DA178" s="223">
        <f t="shared" si="47"/>
        <v>0</v>
      </c>
      <c r="DB178" s="223">
        <f t="shared" si="47"/>
        <v>0</v>
      </c>
      <c r="DC178" s="223">
        <f t="shared" si="47"/>
        <v>0</v>
      </c>
      <c r="DD178" s="223">
        <f t="shared" si="47"/>
        <v>0</v>
      </c>
      <c r="DE178" s="223">
        <f t="shared" si="47"/>
        <v>0</v>
      </c>
      <c r="DF178" s="223">
        <f t="shared" si="47"/>
        <v>0</v>
      </c>
      <c r="DG178" s="224">
        <f t="shared" si="47"/>
        <v>0</v>
      </c>
      <c r="DH178" s="224">
        <f t="shared" si="47"/>
        <v>0</v>
      </c>
      <c r="DI178" s="224">
        <f t="shared" si="47"/>
        <v>0</v>
      </c>
      <c r="DJ178" s="224">
        <f t="shared" si="47"/>
        <v>0</v>
      </c>
      <c r="DK178" s="224">
        <f t="shared" si="47"/>
        <v>0</v>
      </c>
      <c r="DL178" s="224">
        <f t="shared" si="47"/>
        <v>0</v>
      </c>
      <c r="DM178" s="224">
        <f t="shared" si="47"/>
        <v>0</v>
      </c>
      <c r="DN178" s="224">
        <f t="shared" si="47"/>
        <v>0</v>
      </c>
      <c r="DO178" s="224">
        <f t="shared" si="47"/>
        <v>0</v>
      </c>
      <c r="DP178" s="224">
        <f t="shared" si="47"/>
        <v>0</v>
      </c>
      <c r="DQ178" s="224">
        <f t="shared" si="47"/>
        <v>0</v>
      </c>
      <c r="DR178" s="224">
        <f t="shared" si="47"/>
        <v>0</v>
      </c>
      <c r="DS178" s="224">
        <f t="shared" si="47"/>
        <v>0</v>
      </c>
      <c r="DT178" s="224">
        <f t="shared" si="47"/>
        <v>0</v>
      </c>
      <c r="DU178" s="224">
        <f t="shared" si="47"/>
        <v>0</v>
      </c>
      <c r="DV178" s="224">
        <f t="shared" si="47"/>
        <v>0</v>
      </c>
      <c r="DW178" s="224">
        <f t="shared" si="47"/>
        <v>0</v>
      </c>
      <c r="DX178" s="224">
        <f t="shared" si="47"/>
        <v>0</v>
      </c>
      <c r="DY178" s="224">
        <f t="shared" si="47"/>
        <v>0</v>
      </c>
      <c r="DZ178" s="224">
        <f t="shared" si="47"/>
        <v>0</v>
      </c>
      <c r="EA178" s="224">
        <f t="shared" si="47"/>
        <v>0</v>
      </c>
      <c r="EB178" s="224">
        <f t="shared" si="47"/>
        <v>0</v>
      </c>
      <c r="EC178" s="224">
        <f t="shared" si="47"/>
        <v>0</v>
      </c>
      <c r="ED178" s="224">
        <f t="shared" si="47"/>
        <v>0</v>
      </c>
      <c r="EE178" s="224">
        <f t="shared" si="47"/>
        <v>0</v>
      </c>
      <c r="EF178" s="224">
        <f t="shared" si="47"/>
        <v>0</v>
      </c>
      <c r="EG178" s="224">
        <f t="shared" si="47"/>
        <v>0</v>
      </c>
      <c r="EH178" s="224">
        <f t="shared" si="47"/>
        <v>0</v>
      </c>
      <c r="EI178" s="224">
        <f t="shared" si="47"/>
        <v>0</v>
      </c>
      <c r="EJ178" s="224">
        <f t="shared" si="47"/>
        <v>0</v>
      </c>
      <c r="EK178" s="224">
        <f t="shared" si="47"/>
        <v>0</v>
      </c>
      <c r="EL178" s="224">
        <f t="shared" si="47"/>
        <v>0</v>
      </c>
      <c r="EM178" s="224">
        <f t="shared" ref="EM178:GX178" si="48">EM203</f>
        <v>0</v>
      </c>
      <c r="EN178" s="224">
        <f t="shared" si="48"/>
        <v>0</v>
      </c>
      <c r="EO178" s="224">
        <f t="shared" si="48"/>
        <v>0</v>
      </c>
      <c r="EP178" s="224">
        <f t="shared" si="48"/>
        <v>0</v>
      </c>
      <c r="EQ178" s="224">
        <f t="shared" si="48"/>
        <v>0</v>
      </c>
      <c r="ER178" s="224">
        <f t="shared" si="48"/>
        <v>0</v>
      </c>
      <c r="ES178" s="224">
        <f t="shared" si="48"/>
        <v>0</v>
      </c>
      <c r="ET178" s="224">
        <f t="shared" si="48"/>
        <v>0</v>
      </c>
      <c r="EU178" s="224">
        <f t="shared" si="48"/>
        <v>0</v>
      </c>
      <c r="EV178" s="224">
        <f t="shared" si="48"/>
        <v>0</v>
      </c>
      <c r="EW178" s="224">
        <f t="shared" si="48"/>
        <v>0</v>
      </c>
      <c r="EX178" s="224">
        <f t="shared" si="48"/>
        <v>0</v>
      </c>
      <c r="EY178" s="224">
        <f t="shared" si="48"/>
        <v>0</v>
      </c>
      <c r="EZ178" s="224">
        <f t="shared" si="48"/>
        <v>0</v>
      </c>
      <c r="FA178" s="224">
        <f t="shared" si="48"/>
        <v>0</v>
      </c>
      <c r="FB178" s="224">
        <f t="shared" si="48"/>
        <v>0</v>
      </c>
      <c r="FC178" s="224">
        <f t="shared" si="48"/>
        <v>0</v>
      </c>
      <c r="FD178" s="224">
        <f t="shared" si="48"/>
        <v>0</v>
      </c>
      <c r="FE178" s="224">
        <f t="shared" si="48"/>
        <v>0</v>
      </c>
      <c r="FF178" s="224">
        <f t="shared" si="48"/>
        <v>0</v>
      </c>
      <c r="FG178" s="224">
        <f t="shared" si="48"/>
        <v>0</v>
      </c>
      <c r="FH178" s="224">
        <f t="shared" si="48"/>
        <v>0</v>
      </c>
      <c r="FI178" s="224">
        <f t="shared" si="48"/>
        <v>0</v>
      </c>
      <c r="FJ178" s="224">
        <f t="shared" si="48"/>
        <v>0</v>
      </c>
      <c r="FK178" s="224">
        <f t="shared" si="48"/>
        <v>0</v>
      </c>
      <c r="FL178" s="224">
        <f t="shared" si="48"/>
        <v>0</v>
      </c>
      <c r="FM178" s="224">
        <f t="shared" si="48"/>
        <v>0</v>
      </c>
      <c r="FN178" s="224">
        <f t="shared" si="48"/>
        <v>0</v>
      </c>
      <c r="FO178" s="224">
        <f t="shared" si="48"/>
        <v>0</v>
      </c>
      <c r="FP178" s="224">
        <f t="shared" si="48"/>
        <v>0</v>
      </c>
      <c r="FQ178" s="224">
        <f t="shared" si="48"/>
        <v>0</v>
      </c>
      <c r="FR178" s="224">
        <f t="shared" si="48"/>
        <v>0</v>
      </c>
      <c r="FS178" s="224">
        <f t="shared" si="48"/>
        <v>0</v>
      </c>
      <c r="FT178" s="224">
        <f t="shared" si="48"/>
        <v>0</v>
      </c>
      <c r="FU178" s="224">
        <f t="shared" si="48"/>
        <v>0</v>
      </c>
      <c r="FV178" s="224">
        <f t="shared" si="48"/>
        <v>0</v>
      </c>
      <c r="FW178" s="224">
        <f t="shared" si="48"/>
        <v>0</v>
      </c>
      <c r="FX178" s="224">
        <f t="shared" si="48"/>
        <v>0</v>
      </c>
      <c r="FY178" s="224">
        <f t="shared" si="48"/>
        <v>0</v>
      </c>
      <c r="FZ178" s="224">
        <f t="shared" si="48"/>
        <v>0</v>
      </c>
      <c r="GA178" s="224">
        <f t="shared" si="48"/>
        <v>0</v>
      </c>
      <c r="GB178" s="224">
        <f t="shared" si="48"/>
        <v>0</v>
      </c>
      <c r="GC178" s="224">
        <f t="shared" si="48"/>
        <v>0</v>
      </c>
      <c r="GD178" s="224">
        <f t="shared" si="48"/>
        <v>0</v>
      </c>
      <c r="GE178" s="224">
        <f t="shared" si="48"/>
        <v>0</v>
      </c>
      <c r="GF178" s="224">
        <f t="shared" si="48"/>
        <v>0</v>
      </c>
      <c r="GG178" s="224">
        <f t="shared" si="48"/>
        <v>0</v>
      </c>
      <c r="GH178" s="224">
        <f t="shared" si="48"/>
        <v>0</v>
      </c>
      <c r="GI178" s="224">
        <f t="shared" si="48"/>
        <v>0</v>
      </c>
      <c r="GJ178" s="224">
        <f t="shared" si="48"/>
        <v>0</v>
      </c>
      <c r="GK178" s="224">
        <f t="shared" si="48"/>
        <v>0</v>
      </c>
      <c r="GL178" s="224">
        <f t="shared" si="48"/>
        <v>0</v>
      </c>
      <c r="GM178" s="224">
        <f t="shared" si="48"/>
        <v>0</v>
      </c>
      <c r="GN178" s="224">
        <f t="shared" si="48"/>
        <v>0</v>
      </c>
      <c r="GO178" s="224">
        <f t="shared" si="48"/>
        <v>0</v>
      </c>
      <c r="GP178" s="224">
        <f t="shared" si="48"/>
        <v>0</v>
      </c>
      <c r="GQ178" s="224">
        <f t="shared" si="48"/>
        <v>0</v>
      </c>
      <c r="GR178" s="224">
        <f t="shared" si="48"/>
        <v>0</v>
      </c>
      <c r="GS178" s="224">
        <f t="shared" si="48"/>
        <v>0</v>
      </c>
      <c r="GT178" s="224">
        <f t="shared" si="48"/>
        <v>0</v>
      </c>
      <c r="GU178" s="224">
        <f t="shared" si="48"/>
        <v>0</v>
      </c>
      <c r="GV178" s="224">
        <f t="shared" si="48"/>
        <v>0</v>
      </c>
      <c r="GW178" s="224">
        <f t="shared" si="48"/>
        <v>0</v>
      </c>
      <c r="GX178" s="224">
        <f t="shared" si="48"/>
        <v>0</v>
      </c>
    </row>
    <row r="180" spans="1:245" x14ac:dyDescent="0.2">
      <c r="A180" s="154">
        <v>19</v>
      </c>
      <c r="B180" s="154">
        <v>1</v>
      </c>
      <c r="F180" s="154" t="s">
        <v>83</v>
      </c>
      <c r="G180" s="154" t="s">
        <v>738</v>
      </c>
      <c r="H180" s="154" t="s">
        <v>83</v>
      </c>
      <c r="AA180" s="154">
        <v>1</v>
      </c>
      <c r="IK180" s="154">
        <v>0</v>
      </c>
    </row>
    <row r="181" spans="1:245" x14ac:dyDescent="0.2">
      <c r="A181" s="154">
        <v>17</v>
      </c>
      <c r="B181" s="154">
        <v>1</v>
      </c>
      <c r="C181" s="154">
        <f>ROW(SmtRes!A61)</f>
        <v>61</v>
      </c>
      <c r="D181" s="154">
        <f>ROW(EtalonRes!A61)</f>
        <v>61</v>
      </c>
      <c r="E181" s="154" t="s">
        <v>87</v>
      </c>
      <c r="F181" s="154" t="s">
        <v>664</v>
      </c>
      <c r="G181" s="154" t="s">
        <v>665</v>
      </c>
      <c r="H181" s="154" t="s">
        <v>545</v>
      </c>
      <c r="I181" s="154">
        <v>1</v>
      </c>
      <c r="J181" s="154">
        <v>0</v>
      </c>
      <c r="K181" s="154">
        <v>1</v>
      </c>
      <c r="O181" s="154">
        <f>ROUND(CP181,2)</f>
        <v>608.1</v>
      </c>
      <c r="P181" s="154">
        <f>SUMIF(SmtRes!AQ56:'SmtRes'!AQ61,"=1",SmtRes!DF56:'SmtRes'!DF61)</f>
        <v>4.93</v>
      </c>
      <c r="Q181" s="154">
        <f>SUMIF(SmtRes!AQ56:'SmtRes'!AQ61,"=1",SmtRes!DG56:'SmtRes'!DG61)</f>
        <v>20.62</v>
      </c>
      <c r="R181" s="154">
        <f>SUMIF(SmtRes!AQ56:'SmtRes'!AQ61,"=1",SmtRes!DH56:'SmtRes'!DH61)</f>
        <v>18.34</v>
      </c>
      <c r="S181" s="154">
        <f>SUMIF(SmtRes!AQ56:'SmtRes'!AQ61,"=1",SmtRes!DI56:'SmtRes'!DI61)</f>
        <v>564.21</v>
      </c>
      <c r="T181" s="154">
        <f t="shared" ref="T181:T201" si="49">ROUND(CU181*I181,2)</f>
        <v>0</v>
      </c>
      <c r="U181" s="154">
        <f>SUMIF(SmtRes!AQ56:'SmtRes'!AQ61,"=1",SmtRes!CV56:'SmtRes'!CV61)</f>
        <v>0.7</v>
      </c>
      <c r="V181" s="154">
        <f>SUMIF(SmtRes!AQ56:'SmtRes'!AQ61,"=1",SmtRes!CW56:'SmtRes'!CW61)</f>
        <v>0.02</v>
      </c>
      <c r="W181" s="154">
        <f t="shared" ref="W181:W201" si="50">ROUND(CX181*I181,2)</f>
        <v>0</v>
      </c>
      <c r="X181" s="154">
        <f t="shared" ref="X181:Y201" si="51">ROUND(CY181,2)</f>
        <v>565.07000000000005</v>
      </c>
      <c r="Y181" s="154">
        <f t="shared" si="51"/>
        <v>297.10000000000002</v>
      </c>
      <c r="AA181" s="154">
        <v>82937233</v>
      </c>
      <c r="AB181" s="154">
        <f t="shared" ref="AB181:AB201" si="52">ROUND((AC181+AD181+AF181),6)</f>
        <v>588.65168000000006</v>
      </c>
      <c r="AC181" s="154">
        <f>ROUND((SUM(SmtRes!BQ56:'SmtRes'!BQ61)),6)</f>
        <v>3.8221799999999999</v>
      </c>
      <c r="AD181" s="154">
        <f>ROUND((((SUM(SmtRes!BR56:'SmtRes'!BR61))-(SUM(SmtRes!BS56:'SmtRes'!BS61)))+AE181),6)</f>
        <v>20.615500000000001</v>
      </c>
      <c r="AE181" s="154">
        <f>ROUND((SUM(SmtRes!BS56:'SmtRes'!BS61)),6)</f>
        <v>18.3398</v>
      </c>
      <c r="AF181" s="154">
        <f>ROUND((SUM(SmtRes!BT56:'SmtRes'!BT61)),6)</f>
        <v>564.21400000000006</v>
      </c>
      <c r="AG181" s="154">
        <f t="shared" ref="AG181:AG201" si="53">ROUND((AP181),6)</f>
        <v>0</v>
      </c>
      <c r="AH181" s="154">
        <f>(SUM(SmtRes!BU56:'SmtRes'!BU61))</f>
        <v>0.7</v>
      </c>
      <c r="AI181" s="154">
        <f>(SUM(SmtRes!BV56:'SmtRes'!BV61))</f>
        <v>0.02</v>
      </c>
      <c r="AJ181" s="154">
        <f t="shared" ref="AJ181:AJ201" si="54">(AS181)</f>
        <v>0</v>
      </c>
      <c r="AK181" s="154">
        <v>606.99147999999991</v>
      </c>
      <c r="AL181" s="154">
        <v>3.8221799999999999</v>
      </c>
      <c r="AM181" s="154">
        <v>20.615500000000001</v>
      </c>
      <c r="AN181" s="154">
        <v>18.3398</v>
      </c>
      <c r="AO181" s="154">
        <v>564.21399999999994</v>
      </c>
      <c r="AP181" s="154">
        <v>0</v>
      </c>
      <c r="AQ181" s="154">
        <v>0.7</v>
      </c>
      <c r="AR181" s="154">
        <v>0.02</v>
      </c>
      <c r="AS181" s="154">
        <v>0</v>
      </c>
      <c r="AT181" s="154">
        <v>97</v>
      </c>
      <c r="AU181" s="154">
        <v>51</v>
      </c>
      <c r="AV181" s="154">
        <v>1</v>
      </c>
      <c r="AW181" s="154">
        <v>1</v>
      </c>
      <c r="AZ181" s="154">
        <v>1</v>
      </c>
      <c r="BA181" s="154">
        <v>1</v>
      </c>
      <c r="BB181" s="154">
        <v>1</v>
      </c>
      <c r="BC181" s="154">
        <v>1</v>
      </c>
      <c r="BD181" s="154" t="s">
        <v>83</v>
      </c>
      <c r="BE181" s="154" t="s">
        <v>83</v>
      </c>
      <c r="BF181" s="154" t="s">
        <v>83</v>
      </c>
      <c r="BG181" s="154" t="s">
        <v>83</v>
      </c>
      <c r="BH181" s="154">
        <v>0</v>
      </c>
      <c r="BI181" s="154">
        <v>2</v>
      </c>
      <c r="BJ181" s="154" t="s">
        <v>666</v>
      </c>
      <c r="BM181" s="154">
        <v>108001</v>
      </c>
      <c r="BN181" s="154">
        <v>0</v>
      </c>
      <c r="BO181" s="154" t="s">
        <v>83</v>
      </c>
      <c r="BP181" s="154">
        <v>0</v>
      </c>
      <c r="BQ181" s="154">
        <v>3</v>
      </c>
      <c r="BR181" s="154">
        <v>0</v>
      </c>
      <c r="BS181" s="154">
        <v>1</v>
      </c>
      <c r="BT181" s="154">
        <v>1</v>
      </c>
      <c r="BU181" s="154">
        <v>1</v>
      </c>
      <c r="BV181" s="154">
        <v>1</v>
      </c>
      <c r="BW181" s="154">
        <v>1</v>
      </c>
      <c r="BX181" s="154">
        <v>1</v>
      </c>
      <c r="BY181" s="154" t="s">
        <v>83</v>
      </c>
      <c r="BZ181" s="154">
        <v>97</v>
      </c>
      <c r="CA181" s="154">
        <v>51</v>
      </c>
      <c r="CB181" s="154" t="s">
        <v>83</v>
      </c>
      <c r="CE181" s="154">
        <v>0</v>
      </c>
      <c r="CF181" s="154">
        <v>0</v>
      </c>
      <c r="CG181" s="154">
        <v>0</v>
      </c>
      <c r="CM181" s="154">
        <v>0</v>
      </c>
      <c r="CN181" s="154" t="s">
        <v>83</v>
      </c>
      <c r="CO181" s="154">
        <v>0</v>
      </c>
      <c r="CP181" s="154">
        <f>(P181+Q181+S181+R181)</f>
        <v>608.1</v>
      </c>
      <c r="CQ181" s="154">
        <f>SUMIF(SmtRes!AQ56:'SmtRes'!AQ61,"=1",SmtRes!AA56:'SmtRes'!AA61)</f>
        <v>164353.74</v>
      </c>
      <c r="CR181" s="154">
        <f>SUMIF(SmtRes!AQ56:'SmtRes'!AQ61,"=1",SmtRes!AB56:'SmtRes'!AB61)</f>
        <v>2061.5500000000002</v>
      </c>
      <c r="CS181" s="154">
        <f>SUMIF(SmtRes!AQ56:'SmtRes'!AQ61,"=1",SmtRes!AC56:'SmtRes'!AC61)</f>
        <v>1833.98</v>
      </c>
      <c r="CT181" s="154">
        <f>SUMIF(SmtRes!AQ56:'SmtRes'!AQ61,"=1",SmtRes!AD56:'SmtRes'!AD61)</f>
        <v>806.02</v>
      </c>
      <c r="CU181" s="154">
        <f>AG181</f>
        <v>0</v>
      </c>
      <c r="CV181" s="154">
        <f>SUMIF(SmtRes!AQ56:'SmtRes'!AQ61,"=1",SmtRes!BU56:'SmtRes'!BU61)</f>
        <v>0.7</v>
      </c>
      <c r="CW181" s="154">
        <f>SUMIF(SmtRes!AQ56:'SmtRes'!AQ61,"=1",SmtRes!BV56:'SmtRes'!BV61)</f>
        <v>0.02</v>
      </c>
      <c r="CX181" s="154">
        <f>AJ181</f>
        <v>0</v>
      </c>
      <c r="CY181" s="154">
        <f>(((S181+R181)*AT181)/100)</f>
        <v>565.07350000000008</v>
      </c>
      <c r="CZ181" s="154">
        <f>(((S181+R181)*AU181)/100)</f>
        <v>297.10050000000001</v>
      </c>
      <c r="DC181" s="154" t="s">
        <v>83</v>
      </c>
      <c r="DD181" s="154" t="s">
        <v>83</v>
      </c>
      <c r="DE181" s="154" t="s">
        <v>83</v>
      </c>
      <c r="DF181" s="154" t="s">
        <v>83</v>
      </c>
      <c r="DG181" s="154" t="s">
        <v>83</v>
      </c>
      <c r="DH181" s="154" t="s">
        <v>83</v>
      </c>
      <c r="DI181" s="154" t="s">
        <v>83</v>
      </c>
      <c r="DJ181" s="154" t="s">
        <v>83</v>
      </c>
      <c r="DK181" s="154" t="s">
        <v>83</v>
      </c>
      <c r="DL181" s="154" t="s">
        <v>83</v>
      </c>
      <c r="DM181" s="154" t="s">
        <v>83</v>
      </c>
      <c r="DN181" s="154">
        <v>0</v>
      </c>
      <c r="DO181" s="154">
        <v>0</v>
      </c>
      <c r="DP181" s="154">
        <v>1</v>
      </c>
      <c r="DQ181" s="154">
        <v>1</v>
      </c>
      <c r="DU181" s="154">
        <v>1013</v>
      </c>
      <c r="DV181" s="154" t="s">
        <v>545</v>
      </c>
      <c r="DW181" s="154" t="s">
        <v>545</v>
      </c>
      <c r="DX181" s="154">
        <v>1</v>
      </c>
      <c r="DZ181" s="154" t="s">
        <v>83</v>
      </c>
      <c r="EA181" s="154" t="s">
        <v>83</v>
      </c>
      <c r="EB181" s="154" t="s">
        <v>83</v>
      </c>
      <c r="EC181" s="154" t="s">
        <v>83</v>
      </c>
      <c r="EE181" s="154">
        <v>80116048</v>
      </c>
      <c r="EF181" s="154">
        <v>3</v>
      </c>
      <c r="EG181" s="154" t="s">
        <v>658</v>
      </c>
      <c r="EH181" s="154">
        <v>0</v>
      </c>
      <c r="EI181" s="154" t="s">
        <v>83</v>
      </c>
      <c r="EJ181" s="154">
        <v>2</v>
      </c>
      <c r="EK181" s="154">
        <v>108001</v>
      </c>
      <c r="EL181" s="154" t="s">
        <v>659</v>
      </c>
      <c r="EM181" s="154" t="s">
        <v>660</v>
      </c>
      <c r="EO181" s="154" t="s">
        <v>83</v>
      </c>
      <c r="EQ181" s="154">
        <v>1310720</v>
      </c>
      <c r="ER181" s="154">
        <v>0</v>
      </c>
      <c r="ES181" s="154">
        <v>0</v>
      </c>
      <c r="ET181" s="154">
        <v>0</v>
      </c>
      <c r="EU181" s="154">
        <v>0</v>
      </c>
      <c r="EV181" s="154">
        <v>0</v>
      </c>
      <c r="EW181" s="154">
        <v>0.7</v>
      </c>
      <c r="EX181" s="154">
        <v>0.02</v>
      </c>
      <c r="EY181" s="154">
        <v>0</v>
      </c>
      <c r="FQ181" s="154">
        <v>0</v>
      </c>
      <c r="FR181" s="154">
        <v>0</v>
      </c>
      <c r="FS181" s="154">
        <v>0</v>
      </c>
      <c r="FX181" s="154">
        <v>97</v>
      </c>
      <c r="FY181" s="154">
        <v>51</v>
      </c>
      <c r="GA181" s="154" t="s">
        <v>83</v>
      </c>
      <c r="GD181" s="154">
        <v>1</v>
      </c>
      <c r="GF181" s="154">
        <v>-1596284035</v>
      </c>
      <c r="GG181" s="154">
        <v>2</v>
      </c>
      <c r="GH181" s="154">
        <v>1</v>
      </c>
      <c r="GI181" s="154">
        <v>-2</v>
      </c>
      <c r="GJ181" s="154">
        <v>0</v>
      </c>
      <c r="GK181" s="154">
        <v>0</v>
      </c>
      <c r="GL181" s="154">
        <f t="shared" ref="GL181:GL201" si="55">ROUND(IF(AND(BH181=3,BI181=3,FS181&lt;&gt;0),P181,0),2)</f>
        <v>0</v>
      </c>
      <c r="GM181" s="154">
        <f t="shared" ref="GM181:GM201" si="56">ROUND(O181+X181+Y181,2)+GX181</f>
        <v>1470.27</v>
      </c>
      <c r="GN181" s="154">
        <f t="shared" ref="GN181:GN201" si="57">IF(OR(BI181=0,BI181=1),GM181-GX181,0)</f>
        <v>0</v>
      </c>
      <c r="GO181" s="154">
        <f t="shared" ref="GO181:GO201" si="58">IF(BI181=2,GM181-GX181,0)</f>
        <v>1470.27</v>
      </c>
      <c r="GP181" s="154">
        <f t="shared" ref="GP181:GP201" si="59">IF(BI181=4,GM181-GX181,0)</f>
        <v>0</v>
      </c>
      <c r="GR181" s="154">
        <v>0</v>
      </c>
      <c r="GS181" s="154">
        <v>3</v>
      </c>
      <c r="GT181" s="154">
        <v>0</v>
      </c>
      <c r="GU181" s="154" t="s">
        <v>83</v>
      </c>
      <c r="GV181" s="154">
        <f t="shared" ref="GV181:GV201" si="60">ROUND((GT181),6)</f>
        <v>0</v>
      </c>
      <c r="GW181" s="154">
        <v>1</v>
      </c>
      <c r="GX181" s="154">
        <f t="shared" ref="GX181:GX201" si="61">ROUND(HC181*I181,2)</f>
        <v>0</v>
      </c>
      <c r="HA181" s="154">
        <v>0</v>
      </c>
      <c r="HB181" s="154">
        <v>0</v>
      </c>
      <c r="HC181" s="154">
        <f>GV181*GW181</f>
        <v>0</v>
      </c>
      <c r="HE181" s="154" t="s">
        <v>83</v>
      </c>
      <c r="HF181" s="154" t="s">
        <v>83</v>
      </c>
      <c r="HM181" s="154" t="s">
        <v>83</v>
      </c>
      <c r="HN181" s="154" t="s">
        <v>446</v>
      </c>
      <c r="HO181" s="154" t="s">
        <v>449</v>
      </c>
      <c r="HP181" s="154" t="s">
        <v>659</v>
      </c>
      <c r="HQ181" s="154" t="s">
        <v>659</v>
      </c>
      <c r="HS181" s="154">
        <v>0</v>
      </c>
      <c r="IK181" s="154">
        <v>0</v>
      </c>
    </row>
    <row r="182" spans="1:245" x14ac:dyDescent="0.2">
      <c r="A182" s="154">
        <v>18</v>
      </c>
      <c r="B182" s="154">
        <v>1</v>
      </c>
      <c r="C182" s="154">
        <v>61</v>
      </c>
      <c r="E182" s="154" t="s">
        <v>90</v>
      </c>
      <c r="F182" s="154" t="s">
        <v>662</v>
      </c>
      <c r="G182" s="154" t="s">
        <v>663</v>
      </c>
      <c r="H182" s="154" t="s">
        <v>448</v>
      </c>
      <c r="I182" s="154">
        <f>J182</f>
        <v>2</v>
      </c>
      <c r="J182" s="154">
        <v>2</v>
      </c>
      <c r="K182" s="154">
        <v>2</v>
      </c>
      <c r="O182" s="154">
        <f>ROUND(P182,2)</f>
        <v>11.28</v>
      </c>
      <c r="P182" s="154">
        <f>ROUND(ROUND(ROUND(SUMIF(SmtRes!AQ56:'SmtRes'!AQ61,"=1",SmtRes!CU56:'SmtRes'!CU61),2),2)*I182/100,2)</f>
        <v>11.28</v>
      </c>
      <c r="Q182" s="154">
        <f>ROUND(CR182*I182,2)</f>
        <v>0</v>
      </c>
      <c r="R182" s="154">
        <f>ROUND(CS182*I182,2)</f>
        <v>0</v>
      </c>
      <c r="S182" s="154">
        <f>ROUND(CT182*I182,2)</f>
        <v>0</v>
      </c>
      <c r="T182" s="154">
        <f t="shared" si="49"/>
        <v>0</v>
      </c>
      <c r="U182" s="154">
        <f>ROUND(CV182*I182,7)</f>
        <v>0</v>
      </c>
      <c r="V182" s="154">
        <f>ROUND(CW182*I182,7)</f>
        <v>0</v>
      </c>
      <c r="W182" s="154">
        <f t="shared" si="50"/>
        <v>0</v>
      </c>
      <c r="X182" s="154">
        <f t="shared" si="51"/>
        <v>0</v>
      </c>
      <c r="Y182" s="154">
        <f t="shared" si="51"/>
        <v>0</v>
      </c>
      <c r="AA182" s="154">
        <v>82937233</v>
      </c>
      <c r="AB182" s="154">
        <f t="shared" si="52"/>
        <v>0</v>
      </c>
      <c r="AC182" s="154">
        <f>ROUND((ES182),6)</f>
        <v>0</v>
      </c>
      <c r="AD182" s="154">
        <f>ROUND((((ET182)-(EU182))+AE182),6)</f>
        <v>0</v>
      </c>
      <c r="AE182" s="154">
        <f>ROUND((EU182),6)</f>
        <v>0</v>
      </c>
      <c r="AF182" s="154">
        <f>ROUND((EV182),6)</f>
        <v>0</v>
      </c>
      <c r="AG182" s="154">
        <f t="shared" si="53"/>
        <v>0</v>
      </c>
      <c r="AH182" s="154">
        <f>(EW182)</f>
        <v>0</v>
      </c>
      <c r="AI182" s="154">
        <f>(EX182)</f>
        <v>0</v>
      </c>
      <c r="AJ182" s="154">
        <f t="shared" si="54"/>
        <v>0</v>
      </c>
      <c r="AK182" s="154">
        <v>0</v>
      </c>
      <c r="AL182" s="154">
        <v>0</v>
      </c>
      <c r="AM182" s="154">
        <v>0</v>
      </c>
      <c r="AN182" s="154">
        <v>0</v>
      </c>
      <c r="AO182" s="154">
        <v>0</v>
      </c>
      <c r="AP182" s="154">
        <v>0</v>
      </c>
      <c r="AQ182" s="154">
        <v>0</v>
      </c>
      <c r="AR182" s="154">
        <v>0</v>
      </c>
      <c r="AS182" s="154">
        <v>0</v>
      </c>
      <c r="AT182" s="154">
        <v>97</v>
      </c>
      <c r="AU182" s="154">
        <v>51</v>
      </c>
      <c r="AV182" s="154">
        <v>1</v>
      </c>
      <c r="AW182" s="154">
        <v>1</v>
      </c>
      <c r="AZ182" s="154">
        <v>1</v>
      </c>
      <c r="BA182" s="154">
        <v>1</v>
      </c>
      <c r="BB182" s="154">
        <v>1</v>
      </c>
      <c r="BC182" s="154">
        <v>1</v>
      </c>
      <c r="BD182" s="154" t="s">
        <v>83</v>
      </c>
      <c r="BE182" s="154" t="s">
        <v>83</v>
      </c>
      <c r="BF182" s="154" t="s">
        <v>83</v>
      </c>
      <c r="BG182" s="154" t="s">
        <v>83</v>
      </c>
      <c r="BH182" s="154">
        <v>3</v>
      </c>
      <c r="BI182" s="154">
        <v>2</v>
      </c>
      <c r="BJ182" s="154" t="s">
        <v>83</v>
      </c>
      <c r="BM182" s="154">
        <v>108001</v>
      </c>
      <c r="BN182" s="154">
        <v>0</v>
      </c>
      <c r="BO182" s="154" t="s">
        <v>83</v>
      </c>
      <c r="BP182" s="154">
        <v>0</v>
      </c>
      <c r="BQ182" s="154">
        <v>3</v>
      </c>
      <c r="BR182" s="154">
        <v>0</v>
      </c>
      <c r="BS182" s="154">
        <v>1</v>
      </c>
      <c r="BT182" s="154">
        <v>1</v>
      </c>
      <c r="BU182" s="154">
        <v>1</v>
      </c>
      <c r="BV182" s="154">
        <v>1</v>
      </c>
      <c r="BW182" s="154">
        <v>1</v>
      </c>
      <c r="BX182" s="154">
        <v>1</v>
      </c>
      <c r="BY182" s="154" t="s">
        <v>83</v>
      </c>
      <c r="BZ182" s="154">
        <v>97</v>
      </c>
      <c r="CA182" s="154">
        <v>51</v>
      </c>
      <c r="CB182" s="154" t="s">
        <v>83</v>
      </c>
      <c r="CE182" s="154">
        <v>0</v>
      </c>
      <c r="CF182" s="154">
        <v>0</v>
      </c>
      <c r="CG182" s="154">
        <v>0</v>
      </c>
      <c r="CM182" s="154">
        <v>0</v>
      </c>
      <c r="CN182" s="154" t="s">
        <v>83</v>
      </c>
      <c r="CO182" s="154">
        <v>0</v>
      </c>
      <c r="CP182" s="154">
        <f>0</f>
        <v>0</v>
      </c>
      <c r="CQ182" s="154">
        <f>0</f>
        <v>0</v>
      </c>
      <c r="CR182" s="154">
        <f>0</f>
        <v>0</v>
      </c>
      <c r="CS182" s="154">
        <f>0</f>
        <v>0</v>
      </c>
      <c r="CT182" s="154">
        <f>0</f>
        <v>0</v>
      </c>
      <c r="CU182" s="154">
        <f>0</f>
        <v>0</v>
      </c>
      <c r="CV182" s="154">
        <f>0</f>
        <v>0</v>
      </c>
      <c r="CW182" s="154">
        <f>0</f>
        <v>0</v>
      </c>
      <c r="CX182" s="154">
        <f>0</f>
        <v>0</v>
      </c>
      <c r="CY182" s="154">
        <f>0</f>
        <v>0</v>
      </c>
      <c r="CZ182" s="154">
        <f>0</f>
        <v>0</v>
      </c>
      <c r="DC182" s="154" t="s">
        <v>83</v>
      </c>
      <c r="DD182" s="154" t="s">
        <v>83</v>
      </c>
      <c r="DE182" s="154" t="s">
        <v>83</v>
      </c>
      <c r="DF182" s="154" t="s">
        <v>83</v>
      </c>
      <c r="DG182" s="154" t="s">
        <v>83</v>
      </c>
      <c r="DH182" s="154" t="s">
        <v>83</v>
      </c>
      <c r="DI182" s="154" t="s">
        <v>83</v>
      </c>
      <c r="DJ182" s="154" t="s">
        <v>83</v>
      </c>
      <c r="DK182" s="154" t="s">
        <v>83</v>
      </c>
      <c r="DL182" s="154" t="s">
        <v>83</v>
      </c>
      <c r="DM182" s="154" t="s">
        <v>83</v>
      </c>
      <c r="DN182" s="154">
        <v>0</v>
      </c>
      <c r="DO182" s="154">
        <v>0</v>
      </c>
      <c r="DP182" s="154">
        <v>1</v>
      </c>
      <c r="DQ182" s="154">
        <v>1</v>
      </c>
      <c r="DU182" s="154">
        <v>1013</v>
      </c>
      <c r="DV182" s="154" t="s">
        <v>448</v>
      </c>
      <c r="DW182" s="154" t="s">
        <v>448</v>
      </c>
      <c r="DX182" s="154">
        <v>1</v>
      </c>
      <c r="DZ182" s="154" t="s">
        <v>83</v>
      </c>
      <c r="EA182" s="154" t="s">
        <v>83</v>
      </c>
      <c r="EB182" s="154" t="s">
        <v>83</v>
      </c>
      <c r="EC182" s="154" t="s">
        <v>83</v>
      </c>
      <c r="EE182" s="154">
        <v>80116048</v>
      </c>
      <c r="EF182" s="154">
        <v>3</v>
      </c>
      <c r="EG182" s="154" t="s">
        <v>658</v>
      </c>
      <c r="EH182" s="154">
        <v>0</v>
      </c>
      <c r="EI182" s="154" t="s">
        <v>83</v>
      </c>
      <c r="EJ182" s="154">
        <v>2</v>
      </c>
      <c r="EK182" s="154">
        <v>108001</v>
      </c>
      <c r="EL182" s="154" t="s">
        <v>659</v>
      </c>
      <c r="EM182" s="154" t="s">
        <v>660</v>
      </c>
      <c r="EO182" s="154" t="s">
        <v>83</v>
      </c>
      <c r="EQ182" s="154">
        <v>1310720</v>
      </c>
      <c r="ER182" s="154">
        <v>0</v>
      </c>
      <c r="ES182" s="154">
        <v>0</v>
      </c>
      <c r="ET182" s="154">
        <v>0</v>
      </c>
      <c r="EU182" s="154">
        <v>0</v>
      </c>
      <c r="EV182" s="154">
        <v>0</v>
      </c>
      <c r="EW182" s="154">
        <v>0</v>
      </c>
      <c r="EX182" s="154">
        <v>0</v>
      </c>
      <c r="FQ182" s="154">
        <v>0</v>
      </c>
      <c r="FR182" s="154">
        <v>0</v>
      </c>
      <c r="FS182" s="154">
        <v>0</v>
      </c>
      <c r="FX182" s="154">
        <v>97</v>
      </c>
      <c r="FY182" s="154">
        <v>51</v>
      </c>
      <c r="GA182" s="154" t="s">
        <v>83</v>
      </c>
      <c r="GD182" s="154">
        <v>1</v>
      </c>
      <c r="GF182" s="154">
        <v>274903907</v>
      </c>
      <c r="GG182" s="154">
        <v>2</v>
      </c>
      <c r="GH182" s="154">
        <v>1</v>
      </c>
      <c r="GI182" s="154">
        <v>-2</v>
      </c>
      <c r="GJ182" s="154">
        <v>0</v>
      </c>
      <c r="GK182" s="154">
        <v>0</v>
      </c>
      <c r="GL182" s="154">
        <f t="shared" si="55"/>
        <v>0</v>
      </c>
      <c r="GM182" s="154">
        <f t="shared" si="56"/>
        <v>11.28</v>
      </c>
      <c r="GN182" s="154">
        <f t="shared" si="57"/>
        <v>0</v>
      </c>
      <c r="GO182" s="154">
        <f t="shared" si="58"/>
        <v>11.28</v>
      </c>
      <c r="GP182" s="154">
        <f t="shared" si="59"/>
        <v>0</v>
      </c>
      <c r="GR182" s="154">
        <v>0</v>
      </c>
      <c r="GS182" s="154">
        <v>3</v>
      </c>
      <c r="GT182" s="154">
        <v>0</v>
      </c>
      <c r="GU182" s="154" t="s">
        <v>83</v>
      </c>
      <c r="GV182" s="154">
        <f t="shared" si="60"/>
        <v>0</v>
      </c>
      <c r="GW182" s="154">
        <v>1</v>
      </c>
      <c r="GX182" s="154">
        <f t="shared" si="61"/>
        <v>0</v>
      </c>
      <c r="HA182" s="154">
        <v>0</v>
      </c>
      <c r="HB182" s="154">
        <v>0</v>
      </c>
      <c r="HC182" s="154">
        <f>0</f>
        <v>0</v>
      </c>
      <c r="HE182" s="154" t="s">
        <v>83</v>
      </c>
      <c r="HF182" s="154" t="s">
        <v>83</v>
      </c>
      <c r="HM182" s="154" t="s">
        <v>83</v>
      </c>
      <c r="HN182" s="154" t="s">
        <v>446</v>
      </c>
      <c r="HO182" s="154" t="s">
        <v>449</v>
      </c>
      <c r="HP182" s="154" t="s">
        <v>659</v>
      </c>
      <c r="HQ182" s="154" t="s">
        <v>659</v>
      </c>
      <c r="HS182" s="154">
        <v>0</v>
      </c>
      <c r="IK182" s="154">
        <v>0</v>
      </c>
    </row>
    <row r="183" spans="1:245" x14ac:dyDescent="0.2">
      <c r="A183" s="154">
        <v>17</v>
      </c>
      <c r="B183" s="154">
        <v>1</v>
      </c>
      <c r="C183" s="154">
        <f>ROW(SmtRes!A72)</f>
        <v>72</v>
      </c>
      <c r="D183" s="154">
        <f>ROW(EtalonRes!A72)</f>
        <v>72</v>
      </c>
      <c r="E183" s="154" t="s">
        <v>267</v>
      </c>
      <c r="F183" s="154" t="s">
        <v>739</v>
      </c>
      <c r="G183" s="154" t="s">
        <v>740</v>
      </c>
      <c r="H183" s="154" t="s">
        <v>545</v>
      </c>
      <c r="I183" s="154">
        <v>1</v>
      </c>
      <c r="J183" s="154">
        <v>0</v>
      </c>
      <c r="K183" s="154">
        <v>1</v>
      </c>
      <c r="O183" s="154">
        <f>ROUND(CP183,2)</f>
        <v>2166.67</v>
      </c>
      <c r="P183" s="154">
        <f>SUMIF(SmtRes!AQ62:'SmtRes'!AQ72,"=1",SmtRes!DF62:'SmtRes'!DF72)</f>
        <v>36.229999999999997</v>
      </c>
      <c r="Q183" s="154">
        <f>SUMIF(SmtRes!AQ62:'SmtRes'!AQ72,"=1",SmtRes!DG62:'SmtRes'!DG72)</f>
        <v>211.3</v>
      </c>
      <c r="R183" s="154">
        <f>SUMIF(SmtRes!AQ62:'SmtRes'!AQ72,"=1",SmtRes!DH62:'SmtRes'!DH72)</f>
        <v>258.74</v>
      </c>
      <c r="S183" s="154">
        <f>SUMIF(SmtRes!AQ62:'SmtRes'!AQ72,"=1",SmtRes!DI62:'SmtRes'!DI72)</f>
        <v>1660.4</v>
      </c>
      <c r="T183" s="154">
        <f t="shared" si="49"/>
        <v>0</v>
      </c>
      <c r="U183" s="154">
        <f>SUMIF(SmtRes!AQ62:'SmtRes'!AQ72,"=1",SmtRes!CV62:'SmtRes'!CV72)</f>
        <v>2.06</v>
      </c>
      <c r="V183" s="154">
        <f>SUMIF(SmtRes!AQ62:'SmtRes'!AQ72,"=1",SmtRes!CW62:'SmtRes'!CW72)</f>
        <v>0.31</v>
      </c>
      <c r="W183" s="154">
        <f t="shared" si="50"/>
        <v>0</v>
      </c>
      <c r="X183" s="154">
        <f t="shared" si="51"/>
        <v>1861.57</v>
      </c>
      <c r="Y183" s="154">
        <f t="shared" si="51"/>
        <v>978.76</v>
      </c>
      <c r="AA183" s="154">
        <v>82937233</v>
      </c>
      <c r="AB183" s="154">
        <f t="shared" si="52"/>
        <v>1905.5896</v>
      </c>
      <c r="AC183" s="154">
        <f>ROUND((SUM(SmtRes!BQ62:'SmtRes'!BQ72)),6)</f>
        <v>34.653599999999997</v>
      </c>
      <c r="AD183" s="154">
        <f>ROUND((((SUM(SmtRes!BR62:'SmtRes'!BR72))-(SUM(SmtRes!BS62:'SmtRes'!BS72)))+AE183),6)</f>
        <v>210.53479999999999</v>
      </c>
      <c r="AE183" s="154">
        <f>ROUND((SUM(SmtRes!BS62:'SmtRes'!BS72)),6)</f>
        <v>258.7423</v>
      </c>
      <c r="AF183" s="154">
        <f>ROUND((SUM(SmtRes!BT62:'SmtRes'!BT72)),6)</f>
        <v>1660.4012</v>
      </c>
      <c r="AG183" s="154">
        <f t="shared" si="53"/>
        <v>0</v>
      </c>
      <c r="AH183" s="154">
        <f>(SUM(SmtRes!BU62:'SmtRes'!BU72))</f>
        <v>2.06</v>
      </c>
      <c r="AI183" s="154">
        <f>(SUM(SmtRes!BV62:'SmtRes'!BV72))</f>
        <v>0.31</v>
      </c>
      <c r="AJ183" s="154">
        <f t="shared" si="54"/>
        <v>0</v>
      </c>
      <c r="AK183" s="154">
        <v>2164.3319000000001</v>
      </c>
      <c r="AL183" s="154">
        <v>34.653600000000004</v>
      </c>
      <c r="AM183" s="154">
        <v>210.53479999999999</v>
      </c>
      <c r="AN183" s="154">
        <v>258.7423</v>
      </c>
      <c r="AO183" s="154">
        <v>1660.4012</v>
      </c>
      <c r="AP183" s="154">
        <v>0</v>
      </c>
      <c r="AQ183" s="154">
        <v>2.06</v>
      </c>
      <c r="AR183" s="154">
        <v>0.31</v>
      </c>
      <c r="AS183" s="154">
        <v>0</v>
      </c>
      <c r="AT183" s="154">
        <v>97</v>
      </c>
      <c r="AU183" s="154">
        <v>51</v>
      </c>
      <c r="AV183" s="154">
        <v>1</v>
      </c>
      <c r="AW183" s="154">
        <v>1</v>
      </c>
      <c r="AZ183" s="154">
        <v>1</v>
      </c>
      <c r="BA183" s="154">
        <v>1</v>
      </c>
      <c r="BB183" s="154">
        <v>1</v>
      </c>
      <c r="BC183" s="154">
        <v>1</v>
      </c>
      <c r="BD183" s="154" t="s">
        <v>83</v>
      </c>
      <c r="BE183" s="154" t="s">
        <v>83</v>
      </c>
      <c r="BF183" s="154" t="s">
        <v>83</v>
      </c>
      <c r="BG183" s="154" t="s">
        <v>83</v>
      </c>
      <c r="BH183" s="154">
        <v>0</v>
      </c>
      <c r="BI183" s="154">
        <v>2</v>
      </c>
      <c r="BJ183" s="154" t="s">
        <v>741</v>
      </c>
      <c r="BM183" s="154">
        <v>108001</v>
      </c>
      <c r="BN183" s="154">
        <v>0</v>
      </c>
      <c r="BO183" s="154" t="s">
        <v>83</v>
      </c>
      <c r="BP183" s="154">
        <v>0</v>
      </c>
      <c r="BQ183" s="154">
        <v>3</v>
      </c>
      <c r="BR183" s="154">
        <v>0</v>
      </c>
      <c r="BS183" s="154">
        <v>1</v>
      </c>
      <c r="BT183" s="154">
        <v>1</v>
      </c>
      <c r="BU183" s="154">
        <v>1</v>
      </c>
      <c r="BV183" s="154">
        <v>1</v>
      </c>
      <c r="BW183" s="154">
        <v>1</v>
      </c>
      <c r="BX183" s="154">
        <v>1</v>
      </c>
      <c r="BY183" s="154" t="s">
        <v>83</v>
      </c>
      <c r="BZ183" s="154">
        <v>97</v>
      </c>
      <c r="CA183" s="154">
        <v>51</v>
      </c>
      <c r="CB183" s="154" t="s">
        <v>83</v>
      </c>
      <c r="CE183" s="154">
        <v>0</v>
      </c>
      <c r="CF183" s="154">
        <v>0</v>
      </c>
      <c r="CG183" s="154">
        <v>0</v>
      </c>
      <c r="CM183" s="154">
        <v>0</v>
      </c>
      <c r="CN183" s="154" t="s">
        <v>83</v>
      </c>
      <c r="CO183" s="154">
        <v>0</v>
      </c>
      <c r="CP183" s="154">
        <f>(P183+Q183+S183+R183)</f>
        <v>2166.67</v>
      </c>
      <c r="CQ183" s="154">
        <f>SUMIF(SmtRes!AQ62:'SmtRes'!AQ72,"=1",SmtRes!AA62:'SmtRes'!AA72)</f>
        <v>454.31999999999994</v>
      </c>
      <c r="CR183" s="154">
        <f>SUMIF(SmtRes!AQ62:'SmtRes'!AQ72,"=1",SmtRes!AB62:'SmtRes'!AB72)</f>
        <v>2459.5800000000004</v>
      </c>
      <c r="CS183" s="154">
        <f>SUMIF(SmtRes!AQ62:'SmtRes'!AQ72,"=1",SmtRes!AC62:'SmtRes'!AC72)</f>
        <v>2616.63</v>
      </c>
      <c r="CT183" s="154">
        <f>SUMIF(SmtRes!AQ62:'SmtRes'!AQ72,"=1",SmtRes!AD62:'SmtRes'!AD72)</f>
        <v>806.02</v>
      </c>
      <c r="CU183" s="154">
        <f>AG183</f>
        <v>0</v>
      </c>
      <c r="CV183" s="154">
        <f>SUMIF(SmtRes!AQ62:'SmtRes'!AQ72,"=1",SmtRes!BU62:'SmtRes'!BU72)</f>
        <v>2.06</v>
      </c>
      <c r="CW183" s="154">
        <f>SUMIF(SmtRes!AQ62:'SmtRes'!AQ72,"=1",SmtRes!BV62:'SmtRes'!BV72)</f>
        <v>0.31</v>
      </c>
      <c r="CX183" s="154">
        <f>AJ183</f>
        <v>0</v>
      </c>
      <c r="CY183" s="154">
        <f>(((S183+R183)*AT183)/100)</f>
        <v>1861.5658000000001</v>
      </c>
      <c r="CZ183" s="154">
        <f>(((S183+R183)*AU183)/100)</f>
        <v>978.76139999999998</v>
      </c>
      <c r="DC183" s="154" t="s">
        <v>83</v>
      </c>
      <c r="DD183" s="154" t="s">
        <v>83</v>
      </c>
      <c r="DE183" s="154" t="s">
        <v>83</v>
      </c>
      <c r="DF183" s="154" t="s">
        <v>83</v>
      </c>
      <c r="DG183" s="154" t="s">
        <v>83</v>
      </c>
      <c r="DH183" s="154" t="s">
        <v>83</v>
      </c>
      <c r="DI183" s="154" t="s">
        <v>83</v>
      </c>
      <c r="DJ183" s="154" t="s">
        <v>83</v>
      </c>
      <c r="DK183" s="154" t="s">
        <v>83</v>
      </c>
      <c r="DL183" s="154" t="s">
        <v>83</v>
      </c>
      <c r="DM183" s="154" t="s">
        <v>83</v>
      </c>
      <c r="DN183" s="154">
        <v>0</v>
      </c>
      <c r="DO183" s="154">
        <v>0</v>
      </c>
      <c r="DP183" s="154">
        <v>1</v>
      </c>
      <c r="DQ183" s="154">
        <v>1</v>
      </c>
      <c r="DU183" s="154">
        <v>1013</v>
      </c>
      <c r="DV183" s="154" t="s">
        <v>545</v>
      </c>
      <c r="DW183" s="154" t="s">
        <v>545</v>
      </c>
      <c r="DX183" s="154">
        <v>1</v>
      </c>
      <c r="DZ183" s="154" t="s">
        <v>83</v>
      </c>
      <c r="EA183" s="154" t="s">
        <v>83</v>
      </c>
      <c r="EB183" s="154" t="s">
        <v>83</v>
      </c>
      <c r="EC183" s="154" t="s">
        <v>83</v>
      </c>
      <c r="EE183" s="154">
        <v>80116048</v>
      </c>
      <c r="EF183" s="154">
        <v>3</v>
      </c>
      <c r="EG183" s="154" t="s">
        <v>658</v>
      </c>
      <c r="EH183" s="154">
        <v>0</v>
      </c>
      <c r="EI183" s="154" t="s">
        <v>83</v>
      </c>
      <c r="EJ183" s="154">
        <v>2</v>
      </c>
      <c r="EK183" s="154">
        <v>108001</v>
      </c>
      <c r="EL183" s="154" t="s">
        <v>659</v>
      </c>
      <c r="EM183" s="154" t="s">
        <v>660</v>
      </c>
      <c r="EO183" s="154" t="s">
        <v>83</v>
      </c>
      <c r="EQ183" s="154">
        <v>1310720</v>
      </c>
      <c r="ER183" s="154">
        <v>0</v>
      </c>
      <c r="ES183" s="154">
        <v>0</v>
      </c>
      <c r="ET183" s="154">
        <v>0</v>
      </c>
      <c r="EU183" s="154">
        <v>0</v>
      </c>
      <c r="EV183" s="154">
        <v>0</v>
      </c>
      <c r="EW183" s="154">
        <v>2.06</v>
      </c>
      <c r="EX183" s="154">
        <v>0.31</v>
      </c>
      <c r="EY183" s="154">
        <v>0</v>
      </c>
      <c r="FQ183" s="154">
        <v>0</v>
      </c>
      <c r="FR183" s="154">
        <v>0</v>
      </c>
      <c r="FS183" s="154">
        <v>0</v>
      </c>
      <c r="FX183" s="154">
        <v>97</v>
      </c>
      <c r="FY183" s="154">
        <v>51</v>
      </c>
      <c r="GA183" s="154" t="s">
        <v>83</v>
      </c>
      <c r="GD183" s="154">
        <v>1</v>
      </c>
      <c r="GF183" s="154">
        <v>-280534007</v>
      </c>
      <c r="GG183" s="154">
        <v>2</v>
      </c>
      <c r="GH183" s="154">
        <v>1</v>
      </c>
      <c r="GI183" s="154">
        <v>-2</v>
      </c>
      <c r="GJ183" s="154">
        <v>0</v>
      </c>
      <c r="GK183" s="154">
        <v>0</v>
      </c>
      <c r="GL183" s="154">
        <f t="shared" si="55"/>
        <v>0</v>
      </c>
      <c r="GM183" s="154">
        <f t="shared" si="56"/>
        <v>5007</v>
      </c>
      <c r="GN183" s="154">
        <f t="shared" si="57"/>
        <v>0</v>
      </c>
      <c r="GO183" s="154">
        <f t="shared" si="58"/>
        <v>5007</v>
      </c>
      <c r="GP183" s="154">
        <f t="shared" si="59"/>
        <v>0</v>
      </c>
      <c r="GR183" s="154">
        <v>0</v>
      </c>
      <c r="GS183" s="154">
        <v>3</v>
      </c>
      <c r="GT183" s="154">
        <v>0</v>
      </c>
      <c r="GU183" s="154" t="s">
        <v>83</v>
      </c>
      <c r="GV183" s="154">
        <f t="shared" si="60"/>
        <v>0</v>
      </c>
      <c r="GW183" s="154">
        <v>1</v>
      </c>
      <c r="GX183" s="154">
        <f t="shared" si="61"/>
        <v>0</v>
      </c>
      <c r="HA183" s="154">
        <v>0</v>
      </c>
      <c r="HB183" s="154">
        <v>0</v>
      </c>
      <c r="HC183" s="154">
        <f>GV183*GW183</f>
        <v>0</v>
      </c>
      <c r="HE183" s="154" t="s">
        <v>83</v>
      </c>
      <c r="HF183" s="154" t="s">
        <v>83</v>
      </c>
      <c r="HM183" s="154" t="s">
        <v>83</v>
      </c>
      <c r="HN183" s="154" t="s">
        <v>446</v>
      </c>
      <c r="HO183" s="154" t="s">
        <v>449</v>
      </c>
      <c r="HP183" s="154" t="s">
        <v>659</v>
      </c>
      <c r="HQ183" s="154" t="s">
        <v>659</v>
      </c>
      <c r="HS183" s="154">
        <v>0</v>
      </c>
      <c r="IK183" s="154">
        <v>0</v>
      </c>
    </row>
    <row r="184" spans="1:245" x14ac:dyDescent="0.2">
      <c r="A184" s="154">
        <v>18</v>
      </c>
      <c r="B184" s="154">
        <v>1</v>
      </c>
      <c r="C184" s="154">
        <v>72</v>
      </c>
      <c r="E184" s="154" t="s">
        <v>91</v>
      </c>
      <c r="F184" s="154" t="s">
        <v>662</v>
      </c>
      <c r="G184" s="154" t="s">
        <v>663</v>
      </c>
      <c r="H184" s="154" t="s">
        <v>448</v>
      </c>
      <c r="I184" s="154">
        <f>J184</f>
        <v>2</v>
      </c>
      <c r="J184" s="154">
        <v>2</v>
      </c>
      <c r="K184" s="154">
        <v>2</v>
      </c>
      <c r="O184" s="154">
        <f>ROUND(P184,2)</f>
        <v>33.21</v>
      </c>
      <c r="P184" s="154">
        <f>ROUND(ROUND(ROUND(SUMIF(SmtRes!AQ62:'SmtRes'!AQ72,"=1",SmtRes!CU62:'SmtRes'!CU72),2),2)*I184/100,2)</f>
        <v>33.21</v>
      </c>
      <c r="Q184" s="154">
        <f>ROUND(CR184*I184,2)</f>
        <v>0</v>
      </c>
      <c r="R184" s="154">
        <f>ROUND(CS184*I184,2)</f>
        <v>0</v>
      </c>
      <c r="S184" s="154">
        <f>ROUND(CT184*I184,2)</f>
        <v>0</v>
      </c>
      <c r="T184" s="154">
        <f t="shared" si="49"/>
        <v>0</v>
      </c>
      <c r="U184" s="154">
        <f>ROUND(CV184*I184,7)</f>
        <v>0</v>
      </c>
      <c r="V184" s="154">
        <f>ROUND(CW184*I184,7)</f>
        <v>0</v>
      </c>
      <c r="W184" s="154">
        <f t="shared" si="50"/>
        <v>0</v>
      </c>
      <c r="X184" s="154">
        <f t="shared" si="51"/>
        <v>0</v>
      </c>
      <c r="Y184" s="154">
        <f t="shared" si="51"/>
        <v>0</v>
      </c>
      <c r="AA184" s="154">
        <v>82937233</v>
      </c>
      <c r="AB184" s="154">
        <f t="shared" si="52"/>
        <v>0</v>
      </c>
      <c r="AC184" s="154">
        <f>ROUND((ES184),6)</f>
        <v>0</v>
      </c>
      <c r="AD184" s="154">
        <f>ROUND((((ET184)-(EU184))+AE184),6)</f>
        <v>0</v>
      </c>
      <c r="AE184" s="154">
        <f>ROUND((EU184),6)</f>
        <v>0</v>
      </c>
      <c r="AF184" s="154">
        <f>ROUND((EV184),6)</f>
        <v>0</v>
      </c>
      <c r="AG184" s="154">
        <f t="shared" si="53"/>
        <v>0</v>
      </c>
      <c r="AH184" s="154">
        <f>(EW184)</f>
        <v>0</v>
      </c>
      <c r="AI184" s="154">
        <f>(EX184)</f>
        <v>0</v>
      </c>
      <c r="AJ184" s="154">
        <f t="shared" si="54"/>
        <v>0</v>
      </c>
      <c r="AK184" s="154">
        <v>0</v>
      </c>
      <c r="AL184" s="154">
        <v>0</v>
      </c>
      <c r="AM184" s="154">
        <v>0</v>
      </c>
      <c r="AN184" s="154">
        <v>0</v>
      </c>
      <c r="AO184" s="154">
        <v>0</v>
      </c>
      <c r="AP184" s="154">
        <v>0</v>
      </c>
      <c r="AQ184" s="154">
        <v>0</v>
      </c>
      <c r="AR184" s="154">
        <v>0</v>
      </c>
      <c r="AS184" s="154">
        <v>0</v>
      </c>
      <c r="AT184" s="154">
        <v>97</v>
      </c>
      <c r="AU184" s="154">
        <v>51</v>
      </c>
      <c r="AV184" s="154">
        <v>1</v>
      </c>
      <c r="AW184" s="154">
        <v>1</v>
      </c>
      <c r="AZ184" s="154">
        <v>1</v>
      </c>
      <c r="BA184" s="154">
        <v>1</v>
      </c>
      <c r="BB184" s="154">
        <v>1</v>
      </c>
      <c r="BC184" s="154">
        <v>1</v>
      </c>
      <c r="BD184" s="154" t="s">
        <v>83</v>
      </c>
      <c r="BE184" s="154" t="s">
        <v>83</v>
      </c>
      <c r="BF184" s="154" t="s">
        <v>83</v>
      </c>
      <c r="BG184" s="154" t="s">
        <v>83</v>
      </c>
      <c r="BH184" s="154">
        <v>3</v>
      </c>
      <c r="BI184" s="154">
        <v>2</v>
      </c>
      <c r="BJ184" s="154" t="s">
        <v>83</v>
      </c>
      <c r="BM184" s="154">
        <v>108001</v>
      </c>
      <c r="BN184" s="154">
        <v>0</v>
      </c>
      <c r="BO184" s="154" t="s">
        <v>83</v>
      </c>
      <c r="BP184" s="154">
        <v>0</v>
      </c>
      <c r="BQ184" s="154">
        <v>3</v>
      </c>
      <c r="BR184" s="154">
        <v>0</v>
      </c>
      <c r="BS184" s="154">
        <v>1</v>
      </c>
      <c r="BT184" s="154">
        <v>1</v>
      </c>
      <c r="BU184" s="154">
        <v>1</v>
      </c>
      <c r="BV184" s="154">
        <v>1</v>
      </c>
      <c r="BW184" s="154">
        <v>1</v>
      </c>
      <c r="BX184" s="154">
        <v>1</v>
      </c>
      <c r="BY184" s="154" t="s">
        <v>83</v>
      </c>
      <c r="BZ184" s="154">
        <v>97</v>
      </c>
      <c r="CA184" s="154">
        <v>51</v>
      </c>
      <c r="CB184" s="154" t="s">
        <v>83</v>
      </c>
      <c r="CE184" s="154">
        <v>0</v>
      </c>
      <c r="CF184" s="154">
        <v>0</v>
      </c>
      <c r="CG184" s="154">
        <v>0</v>
      </c>
      <c r="CM184" s="154">
        <v>0</v>
      </c>
      <c r="CN184" s="154" t="s">
        <v>83</v>
      </c>
      <c r="CO184" s="154">
        <v>0</v>
      </c>
      <c r="CP184" s="154">
        <f>0</f>
        <v>0</v>
      </c>
      <c r="CQ184" s="154">
        <f>0</f>
        <v>0</v>
      </c>
      <c r="CR184" s="154">
        <f>0</f>
        <v>0</v>
      </c>
      <c r="CS184" s="154">
        <f>0</f>
        <v>0</v>
      </c>
      <c r="CT184" s="154">
        <f>0</f>
        <v>0</v>
      </c>
      <c r="CU184" s="154">
        <f>0</f>
        <v>0</v>
      </c>
      <c r="CV184" s="154">
        <f>0</f>
        <v>0</v>
      </c>
      <c r="CW184" s="154">
        <f>0</f>
        <v>0</v>
      </c>
      <c r="CX184" s="154">
        <f>0</f>
        <v>0</v>
      </c>
      <c r="CY184" s="154">
        <f>0</f>
        <v>0</v>
      </c>
      <c r="CZ184" s="154">
        <f>0</f>
        <v>0</v>
      </c>
      <c r="DC184" s="154" t="s">
        <v>83</v>
      </c>
      <c r="DD184" s="154" t="s">
        <v>83</v>
      </c>
      <c r="DE184" s="154" t="s">
        <v>83</v>
      </c>
      <c r="DF184" s="154" t="s">
        <v>83</v>
      </c>
      <c r="DG184" s="154" t="s">
        <v>83</v>
      </c>
      <c r="DH184" s="154" t="s">
        <v>83</v>
      </c>
      <c r="DI184" s="154" t="s">
        <v>83</v>
      </c>
      <c r="DJ184" s="154" t="s">
        <v>83</v>
      </c>
      <c r="DK184" s="154" t="s">
        <v>83</v>
      </c>
      <c r="DL184" s="154" t="s">
        <v>83</v>
      </c>
      <c r="DM184" s="154" t="s">
        <v>83</v>
      </c>
      <c r="DN184" s="154">
        <v>0</v>
      </c>
      <c r="DO184" s="154">
        <v>0</v>
      </c>
      <c r="DP184" s="154">
        <v>1</v>
      </c>
      <c r="DQ184" s="154">
        <v>1</v>
      </c>
      <c r="DU184" s="154">
        <v>1013</v>
      </c>
      <c r="DV184" s="154" t="s">
        <v>448</v>
      </c>
      <c r="DW184" s="154" t="s">
        <v>448</v>
      </c>
      <c r="DX184" s="154">
        <v>1</v>
      </c>
      <c r="DZ184" s="154" t="s">
        <v>83</v>
      </c>
      <c r="EA184" s="154" t="s">
        <v>83</v>
      </c>
      <c r="EB184" s="154" t="s">
        <v>83</v>
      </c>
      <c r="EC184" s="154" t="s">
        <v>83</v>
      </c>
      <c r="EE184" s="154">
        <v>80116048</v>
      </c>
      <c r="EF184" s="154">
        <v>3</v>
      </c>
      <c r="EG184" s="154" t="s">
        <v>658</v>
      </c>
      <c r="EH184" s="154">
        <v>0</v>
      </c>
      <c r="EI184" s="154" t="s">
        <v>83</v>
      </c>
      <c r="EJ184" s="154">
        <v>2</v>
      </c>
      <c r="EK184" s="154">
        <v>108001</v>
      </c>
      <c r="EL184" s="154" t="s">
        <v>659</v>
      </c>
      <c r="EM184" s="154" t="s">
        <v>660</v>
      </c>
      <c r="EO184" s="154" t="s">
        <v>83</v>
      </c>
      <c r="EQ184" s="154">
        <v>1310720</v>
      </c>
      <c r="ER184" s="154">
        <v>0</v>
      </c>
      <c r="ES184" s="154">
        <v>0</v>
      </c>
      <c r="ET184" s="154">
        <v>0</v>
      </c>
      <c r="EU184" s="154">
        <v>0</v>
      </c>
      <c r="EV184" s="154">
        <v>0</v>
      </c>
      <c r="EW184" s="154">
        <v>0</v>
      </c>
      <c r="EX184" s="154">
        <v>0</v>
      </c>
      <c r="FQ184" s="154">
        <v>0</v>
      </c>
      <c r="FR184" s="154">
        <v>0</v>
      </c>
      <c r="FS184" s="154">
        <v>0</v>
      </c>
      <c r="FX184" s="154">
        <v>97</v>
      </c>
      <c r="FY184" s="154">
        <v>51</v>
      </c>
      <c r="GA184" s="154" t="s">
        <v>83</v>
      </c>
      <c r="GD184" s="154">
        <v>1</v>
      </c>
      <c r="GF184" s="154">
        <v>274903907</v>
      </c>
      <c r="GG184" s="154">
        <v>2</v>
      </c>
      <c r="GH184" s="154">
        <v>1</v>
      </c>
      <c r="GI184" s="154">
        <v>-2</v>
      </c>
      <c r="GJ184" s="154">
        <v>0</v>
      </c>
      <c r="GK184" s="154">
        <v>0</v>
      </c>
      <c r="GL184" s="154">
        <f t="shared" si="55"/>
        <v>0</v>
      </c>
      <c r="GM184" s="154">
        <f t="shared" si="56"/>
        <v>33.21</v>
      </c>
      <c r="GN184" s="154">
        <f t="shared" si="57"/>
        <v>0</v>
      </c>
      <c r="GO184" s="154">
        <f t="shared" si="58"/>
        <v>33.21</v>
      </c>
      <c r="GP184" s="154">
        <f t="shared" si="59"/>
        <v>0</v>
      </c>
      <c r="GR184" s="154">
        <v>0</v>
      </c>
      <c r="GS184" s="154">
        <v>3</v>
      </c>
      <c r="GT184" s="154">
        <v>0</v>
      </c>
      <c r="GU184" s="154" t="s">
        <v>83</v>
      </c>
      <c r="GV184" s="154">
        <f t="shared" si="60"/>
        <v>0</v>
      </c>
      <c r="GW184" s="154">
        <v>1</v>
      </c>
      <c r="GX184" s="154">
        <f t="shared" si="61"/>
        <v>0</v>
      </c>
      <c r="HA184" s="154">
        <v>0</v>
      </c>
      <c r="HB184" s="154">
        <v>0</v>
      </c>
      <c r="HC184" s="154">
        <f>0</f>
        <v>0</v>
      </c>
      <c r="HE184" s="154" t="s">
        <v>83</v>
      </c>
      <c r="HF184" s="154" t="s">
        <v>83</v>
      </c>
      <c r="HM184" s="154" t="s">
        <v>83</v>
      </c>
      <c r="HN184" s="154" t="s">
        <v>446</v>
      </c>
      <c r="HO184" s="154" t="s">
        <v>449</v>
      </c>
      <c r="HP184" s="154" t="s">
        <v>659</v>
      </c>
      <c r="HQ184" s="154" t="s">
        <v>659</v>
      </c>
      <c r="HS184" s="154">
        <v>0</v>
      </c>
      <c r="IK184" s="154">
        <v>0</v>
      </c>
    </row>
    <row r="185" spans="1:245" x14ac:dyDescent="0.2">
      <c r="A185" s="154">
        <v>17</v>
      </c>
      <c r="B185" s="154">
        <v>1</v>
      </c>
      <c r="E185" s="154" t="s">
        <v>459</v>
      </c>
      <c r="F185" s="154" t="s">
        <v>966</v>
      </c>
      <c r="G185" s="154" t="s">
        <v>967</v>
      </c>
      <c r="H185" s="154" t="s">
        <v>545</v>
      </c>
      <c r="I185" s="154">
        <v>1</v>
      </c>
      <c r="J185" s="154">
        <v>0</v>
      </c>
      <c r="K185" s="154">
        <v>1</v>
      </c>
      <c r="O185" s="154">
        <f>ROUND(CP185,2)</f>
        <v>7108.63</v>
      </c>
      <c r="P185" s="154">
        <f>ROUND(CQ185*I185,2)</f>
        <v>7108.63</v>
      </c>
      <c r="Q185" s="154">
        <f>ROUND(CR185*I185,2)</f>
        <v>0</v>
      </c>
      <c r="R185" s="154">
        <f>ROUND(CS185*I185,2)</f>
        <v>0</v>
      </c>
      <c r="S185" s="154">
        <f>ROUND(CT185*I185,2)</f>
        <v>0</v>
      </c>
      <c r="T185" s="154">
        <f t="shared" si="49"/>
        <v>0</v>
      </c>
      <c r="U185" s="154">
        <f>ROUND(CV185*I185,7)</f>
        <v>0</v>
      </c>
      <c r="V185" s="154">
        <f>ROUND(CW185*I185,7)</f>
        <v>0</v>
      </c>
      <c r="W185" s="154">
        <f t="shared" si="50"/>
        <v>0</v>
      </c>
      <c r="X185" s="154">
        <f t="shared" si="51"/>
        <v>0</v>
      </c>
      <c r="Y185" s="154">
        <f t="shared" si="51"/>
        <v>0</v>
      </c>
      <c r="AA185" s="154">
        <v>82937233</v>
      </c>
      <c r="AB185" s="154">
        <f t="shared" si="52"/>
        <v>5188.78</v>
      </c>
      <c r="AC185" s="154">
        <f>ROUND((ES185),6)</f>
        <v>5188.78</v>
      </c>
      <c r="AD185" s="154">
        <f>ROUND((((ET185)-(EU185))+AE185),6)</f>
        <v>0</v>
      </c>
      <c r="AE185" s="154">
        <f>ROUND((EU185),6)</f>
        <v>0</v>
      </c>
      <c r="AF185" s="154">
        <f>ROUND((EV185),6)</f>
        <v>0</v>
      </c>
      <c r="AG185" s="154">
        <f t="shared" si="53"/>
        <v>0</v>
      </c>
      <c r="AH185" s="154">
        <f>(EW185)</f>
        <v>0</v>
      </c>
      <c r="AI185" s="154">
        <f>(EX185)</f>
        <v>0</v>
      </c>
      <c r="AJ185" s="154">
        <f t="shared" si="54"/>
        <v>0</v>
      </c>
      <c r="AK185" s="154">
        <v>5188.78</v>
      </c>
      <c r="AL185" s="154">
        <v>5188.78</v>
      </c>
      <c r="AM185" s="154">
        <v>0</v>
      </c>
      <c r="AN185" s="154">
        <v>0</v>
      </c>
      <c r="AO185" s="154">
        <v>0</v>
      </c>
      <c r="AP185" s="154">
        <v>0</v>
      </c>
      <c r="AQ185" s="154">
        <v>0</v>
      </c>
      <c r="AR185" s="154">
        <v>0</v>
      </c>
      <c r="AS185" s="154">
        <v>0</v>
      </c>
      <c r="AT185" s="154">
        <v>0</v>
      </c>
      <c r="AU185" s="154">
        <v>0</v>
      </c>
      <c r="AV185" s="154">
        <v>1</v>
      </c>
      <c r="AW185" s="154">
        <v>1</v>
      </c>
      <c r="AZ185" s="154">
        <v>1</v>
      </c>
      <c r="BA185" s="154">
        <v>1</v>
      </c>
      <c r="BB185" s="154">
        <v>1</v>
      </c>
      <c r="BC185" s="154">
        <v>1.37</v>
      </c>
      <c r="BD185" s="154" t="s">
        <v>83</v>
      </c>
      <c r="BE185" s="154" t="s">
        <v>83</v>
      </c>
      <c r="BF185" s="154" t="s">
        <v>83</v>
      </c>
      <c r="BG185" s="154" t="s">
        <v>83</v>
      </c>
      <c r="BH185" s="154">
        <v>3</v>
      </c>
      <c r="BI185" s="154">
        <v>2</v>
      </c>
      <c r="BJ185" s="154" t="s">
        <v>968</v>
      </c>
      <c r="BM185" s="154">
        <v>500002</v>
      </c>
      <c r="BN185" s="154">
        <v>0</v>
      </c>
      <c r="BO185" s="154" t="s">
        <v>966</v>
      </c>
      <c r="BP185" s="154">
        <v>1</v>
      </c>
      <c r="BQ185" s="154">
        <v>12</v>
      </c>
      <c r="BR185" s="154">
        <v>0</v>
      </c>
      <c r="BS185" s="154">
        <v>1</v>
      </c>
      <c r="BT185" s="154">
        <v>1</v>
      </c>
      <c r="BU185" s="154">
        <v>1</v>
      </c>
      <c r="BV185" s="154">
        <v>1</v>
      </c>
      <c r="BW185" s="154">
        <v>1</v>
      </c>
      <c r="BX185" s="154">
        <v>1</v>
      </c>
      <c r="BY185" s="154" t="s">
        <v>83</v>
      </c>
      <c r="BZ185" s="154">
        <v>0</v>
      </c>
      <c r="CA185" s="154">
        <v>0</v>
      </c>
      <c r="CB185" s="154" t="s">
        <v>83</v>
      </c>
      <c r="CE185" s="154">
        <v>0</v>
      </c>
      <c r="CF185" s="154">
        <v>0</v>
      </c>
      <c r="CG185" s="154">
        <v>0</v>
      </c>
      <c r="CM185" s="154">
        <v>0</v>
      </c>
      <c r="CN185" s="154" t="s">
        <v>83</v>
      </c>
      <c r="CO185" s="154">
        <v>0</v>
      </c>
      <c r="CP185" s="154">
        <f>(P185+Q185+S185+R185)</f>
        <v>7108.63</v>
      </c>
      <c r="CQ185" s="154">
        <f>ROUND(AL185*BC185,2)</f>
        <v>7108.63</v>
      </c>
      <c r="CR185" s="154">
        <f>ROUND(AM185*BB185,2)</f>
        <v>0</v>
      </c>
      <c r="CS185" s="154">
        <f>ROUND(AN185*BS185,2)</f>
        <v>0</v>
      </c>
      <c r="CT185" s="154">
        <f>ROUND(AO185*BA185,2)</f>
        <v>0</v>
      </c>
      <c r="CU185" s="154">
        <f>AG185</f>
        <v>0</v>
      </c>
      <c r="CV185" s="154">
        <f>AH185</f>
        <v>0</v>
      </c>
      <c r="CW185" s="154">
        <f>AI185</f>
        <v>0</v>
      </c>
      <c r="CX185" s="154">
        <f>AJ185</f>
        <v>0</v>
      </c>
      <c r="CY185" s="154">
        <f>0</f>
        <v>0</v>
      </c>
      <c r="CZ185" s="154">
        <f>0</f>
        <v>0</v>
      </c>
      <c r="DC185" s="154" t="s">
        <v>83</v>
      </c>
      <c r="DD185" s="154" t="s">
        <v>83</v>
      </c>
      <c r="DE185" s="154" t="s">
        <v>83</v>
      </c>
      <c r="DF185" s="154" t="s">
        <v>83</v>
      </c>
      <c r="DG185" s="154" t="s">
        <v>83</v>
      </c>
      <c r="DH185" s="154" t="s">
        <v>83</v>
      </c>
      <c r="DI185" s="154" t="s">
        <v>83</v>
      </c>
      <c r="DJ185" s="154" t="s">
        <v>83</v>
      </c>
      <c r="DK185" s="154" t="s">
        <v>83</v>
      </c>
      <c r="DL185" s="154" t="s">
        <v>83</v>
      </c>
      <c r="DM185" s="154" t="s">
        <v>83</v>
      </c>
      <c r="DN185" s="154">
        <v>0</v>
      </c>
      <c r="DO185" s="154">
        <v>0</v>
      </c>
      <c r="DP185" s="154">
        <v>1</v>
      </c>
      <c r="DQ185" s="154">
        <v>1</v>
      </c>
      <c r="DU185" s="154">
        <v>1013</v>
      </c>
      <c r="DV185" s="154" t="s">
        <v>545</v>
      </c>
      <c r="DW185" s="154" t="s">
        <v>545</v>
      </c>
      <c r="DX185" s="154">
        <v>1</v>
      </c>
      <c r="DZ185" s="154" t="s">
        <v>83</v>
      </c>
      <c r="EA185" s="154" t="s">
        <v>83</v>
      </c>
      <c r="EB185" s="154" t="s">
        <v>83</v>
      </c>
      <c r="EC185" s="154" t="s">
        <v>83</v>
      </c>
      <c r="EE185" s="154">
        <v>80116105</v>
      </c>
      <c r="EF185" s="154">
        <v>12</v>
      </c>
      <c r="EG185" s="154" t="s">
        <v>969</v>
      </c>
      <c r="EH185" s="154">
        <v>0</v>
      </c>
      <c r="EI185" s="154" t="s">
        <v>83</v>
      </c>
      <c r="EJ185" s="154">
        <v>2</v>
      </c>
      <c r="EK185" s="154">
        <v>500002</v>
      </c>
      <c r="EL185" s="154" t="s">
        <v>970</v>
      </c>
      <c r="EM185" s="154" t="s">
        <v>971</v>
      </c>
      <c r="EO185" s="154" t="s">
        <v>83</v>
      </c>
      <c r="EQ185" s="154">
        <v>1310720</v>
      </c>
      <c r="ER185" s="154">
        <v>5188.78</v>
      </c>
      <c r="ES185" s="154">
        <v>5188.78</v>
      </c>
      <c r="ET185" s="154">
        <v>0</v>
      </c>
      <c r="EU185" s="154">
        <v>0</v>
      </c>
      <c r="EV185" s="154">
        <v>0</v>
      </c>
      <c r="EW185" s="154">
        <v>0</v>
      </c>
      <c r="EX185" s="154">
        <v>0</v>
      </c>
      <c r="EY185" s="154">
        <v>0</v>
      </c>
      <c r="FQ185" s="154">
        <v>0</v>
      </c>
      <c r="FR185" s="154">
        <v>0</v>
      </c>
      <c r="FS185" s="154">
        <v>0</v>
      </c>
      <c r="FX185" s="154">
        <v>0</v>
      </c>
      <c r="FY185" s="154">
        <v>0</v>
      </c>
      <c r="GA185" s="154" t="s">
        <v>83</v>
      </c>
      <c r="GD185" s="154">
        <v>1</v>
      </c>
      <c r="GF185" s="154">
        <v>658457016</v>
      </c>
      <c r="GG185" s="154">
        <v>2</v>
      </c>
      <c r="GH185" s="154">
        <v>1</v>
      </c>
      <c r="GI185" s="154">
        <v>2</v>
      </c>
      <c r="GJ185" s="154">
        <v>0</v>
      </c>
      <c r="GK185" s="154">
        <v>0</v>
      </c>
      <c r="GL185" s="154">
        <f t="shared" si="55"/>
        <v>0</v>
      </c>
      <c r="GM185" s="154">
        <f t="shared" si="56"/>
        <v>7108.63</v>
      </c>
      <c r="GN185" s="154">
        <f t="shared" si="57"/>
        <v>0</v>
      </c>
      <c r="GO185" s="154">
        <f t="shared" si="58"/>
        <v>7108.63</v>
      </c>
      <c r="GP185" s="154">
        <f t="shared" si="59"/>
        <v>0</v>
      </c>
      <c r="GR185" s="154">
        <v>0</v>
      </c>
      <c r="GS185" s="154">
        <v>3</v>
      </c>
      <c r="GT185" s="154">
        <v>0</v>
      </c>
      <c r="GU185" s="154" t="s">
        <v>83</v>
      </c>
      <c r="GV185" s="154">
        <f t="shared" si="60"/>
        <v>0</v>
      </c>
      <c r="GW185" s="154">
        <v>1</v>
      </c>
      <c r="GX185" s="154">
        <f t="shared" si="61"/>
        <v>0</v>
      </c>
      <c r="HA185" s="154">
        <v>0</v>
      </c>
      <c r="HB185" s="154">
        <v>0</v>
      </c>
      <c r="HC185" s="154">
        <f>GV185*GW185</f>
        <v>0</v>
      </c>
      <c r="HE185" s="154" t="s">
        <v>83</v>
      </c>
      <c r="HF185" s="154" t="s">
        <v>83</v>
      </c>
      <c r="HM185" s="154" t="s">
        <v>83</v>
      </c>
      <c r="HN185" s="154" t="s">
        <v>83</v>
      </c>
      <c r="HO185" s="154" t="s">
        <v>83</v>
      </c>
      <c r="HP185" s="154" t="s">
        <v>83</v>
      </c>
      <c r="HQ185" s="154" t="s">
        <v>83</v>
      </c>
      <c r="HS185" s="154">
        <v>0</v>
      </c>
      <c r="IK185" s="154">
        <v>0</v>
      </c>
    </row>
    <row r="186" spans="1:245" x14ac:dyDescent="0.2">
      <c r="A186" s="154">
        <v>17</v>
      </c>
      <c r="B186" s="154">
        <v>1</v>
      </c>
      <c r="C186" s="154">
        <f>ROW(SmtRes!A80)</f>
        <v>80</v>
      </c>
      <c r="D186" s="154">
        <f>ROW(EtalonRes!A80)</f>
        <v>80</v>
      </c>
      <c r="E186" s="154" t="s">
        <v>479</v>
      </c>
      <c r="F186" s="154" t="s">
        <v>652</v>
      </c>
      <c r="G186" s="154" t="s">
        <v>653</v>
      </c>
      <c r="H186" s="154" t="s">
        <v>545</v>
      </c>
      <c r="I186" s="154">
        <v>3</v>
      </c>
      <c r="J186" s="154">
        <v>0</v>
      </c>
      <c r="K186" s="154">
        <v>3</v>
      </c>
      <c r="O186" s="154">
        <f>ROUND(CP186,2)</f>
        <v>3306.88</v>
      </c>
      <c r="P186" s="154">
        <f>SUMIF(SmtRes!AQ73:'SmtRes'!AQ80,"=1",SmtRes!DF73:'SmtRes'!DF80)</f>
        <v>396.72999999999996</v>
      </c>
      <c r="Q186" s="154">
        <f>SUMIF(SmtRes!AQ73:'SmtRes'!AQ80,"=1",SmtRes!DG73:'SmtRes'!DG80)</f>
        <v>126.07999999999998</v>
      </c>
      <c r="R186" s="154">
        <f>SUMIF(SmtRes!AQ73:'SmtRes'!AQ80,"=1",SmtRes!DH73:'SmtRes'!DH80)</f>
        <v>130.89000000000001</v>
      </c>
      <c r="S186" s="154">
        <f>SUMIF(SmtRes!AQ73:'SmtRes'!AQ80,"=1",SmtRes!DI73:'SmtRes'!DI80)</f>
        <v>2653.18</v>
      </c>
      <c r="T186" s="154">
        <f t="shared" si="49"/>
        <v>0</v>
      </c>
      <c r="U186" s="154">
        <f>SUMIF(SmtRes!AQ73:'SmtRes'!AQ80,"=1",SmtRes!CV73:'SmtRes'!CV80)</f>
        <v>3.39</v>
      </c>
      <c r="V186" s="154">
        <f>SUMIF(SmtRes!AQ73:'SmtRes'!AQ80,"=1",SmtRes!CW73:'SmtRes'!CW80)</f>
        <v>0.15</v>
      </c>
      <c r="W186" s="154">
        <f t="shared" si="50"/>
        <v>0</v>
      </c>
      <c r="X186" s="154">
        <f t="shared" si="51"/>
        <v>2700.55</v>
      </c>
      <c r="Y186" s="154">
        <f t="shared" si="51"/>
        <v>1419.88</v>
      </c>
      <c r="AA186" s="154">
        <v>82937233</v>
      </c>
      <c r="AB186" s="154">
        <f t="shared" si="52"/>
        <v>1055.2448059999999</v>
      </c>
      <c r="AC186" s="154">
        <f>ROUND((SUM(SmtRes!BQ73:'SmtRes'!BQ80)),6)</f>
        <v>129.06150600000001</v>
      </c>
      <c r="AD186" s="154">
        <f>ROUND((((SUM(SmtRes!BR73:'SmtRes'!BR80))-(SUM(SmtRes!BS73:'SmtRes'!BS80)))+AE186),6)</f>
        <v>41.788800000000002</v>
      </c>
      <c r="AE186" s="154">
        <f>ROUND((SUM(SmtRes!BS73:'SmtRes'!BS80)),6)</f>
        <v>43.63</v>
      </c>
      <c r="AF186" s="154">
        <f>ROUND((SUM(SmtRes!BT73:'SmtRes'!BT80)),6)</f>
        <v>884.39449999999999</v>
      </c>
      <c r="AG186" s="154">
        <f t="shared" si="53"/>
        <v>0</v>
      </c>
      <c r="AH186" s="154">
        <f>(SUM(SmtRes!BU73:'SmtRes'!BU80))</f>
        <v>1.1299999999999999</v>
      </c>
      <c r="AI186" s="154">
        <f>(SUM(SmtRes!BV73:'SmtRes'!BV80))</f>
        <v>0.05</v>
      </c>
      <c r="AJ186" s="154">
        <f t="shared" si="54"/>
        <v>0</v>
      </c>
      <c r="AK186" s="154">
        <v>1098.8748059999998</v>
      </c>
      <c r="AL186" s="154">
        <v>129.06150600000001</v>
      </c>
      <c r="AM186" s="154">
        <v>41.788800000000002</v>
      </c>
      <c r="AN186" s="154">
        <v>43.629999999999995</v>
      </c>
      <c r="AO186" s="154">
        <v>884.39449999999988</v>
      </c>
      <c r="AP186" s="154">
        <v>0</v>
      </c>
      <c r="AQ186" s="154">
        <v>1.1299999999999999</v>
      </c>
      <c r="AR186" s="154">
        <v>0.05</v>
      </c>
      <c r="AS186" s="154">
        <v>0</v>
      </c>
      <c r="AT186" s="154">
        <v>97</v>
      </c>
      <c r="AU186" s="154">
        <v>51</v>
      </c>
      <c r="AV186" s="154">
        <v>1</v>
      </c>
      <c r="AW186" s="154">
        <v>1</v>
      </c>
      <c r="AZ186" s="154">
        <v>1</v>
      </c>
      <c r="BA186" s="154">
        <v>1</v>
      </c>
      <c r="BB186" s="154">
        <v>1</v>
      </c>
      <c r="BC186" s="154">
        <v>1</v>
      </c>
      <c r="BD186" s="154" t="s">
        <v>83</v>
      </c>
      <c r="BE186" s="154" t="s">
        <v>83</v>
      </c>
      <c r="BF186" s="154" t="s">
        <v>83</v>
      </c>
      <c r="BG186" s="154" t="s">
        <v>83</v>
      </c>
      <c r="BH186" s="154">
        <v>0</v>
      </c>
      <c r="BI186" s="154">
        <v>2</v>
      </c>
      <c r="BJ186" s="154" t="s">
        <v>654</v>
      </c>
      <c r="BM186" s="154">
        <v>108001</v>
      </c>
      <c r="BN186" s="154">
        <v>0</v>
      </c>
      <c r="BO186" s="154" t="s">
        <v>83</v>
      </c>
      <c r="BP186" s="154">
        <v>0</v>
      </c>
      <c r="BQ186" s="154">
        <v>3</v>
      </c>
      <c r="BR186" s="154">
        <v>0</v>
      </c>
      <c r="BS186" s="154">
        <v>1</v>
      </c>
      <c r="BT186" s="154">
        <v>1</v>
      </c>
      <c r="BU186" s="154">
        <v>1</v>
      </c>
      <c r="BV186" s="154">
        <v>1</v>
      </c>
      <c r="BW186" s="154">
        <v>1</v>
      </c>
      <c r="BX186" s="154">
        <v>1</v>
      </c>
      <c r="BY186" s="154" t="s">
        <v>83</v>
      </c>
      <c r="BZ186" s="154">
        <v>97</v>
      </c>
      <c r="CA186" s="154">
        <v>51</v>
      </c>
      <c r="CB186" s="154" t="s">
        <v>83</v>
      </c>
      <c r="CE186" s="154">
        <v>0</v>
      </c>
      <c r="CF186" s="154">
        <v>0</v>
      </c>
      <c r="CG186" s="154">
        <v>0</v>
      </c>
      <c r="CM186" s="154">
        <v>0</v>
      </c>
      <c r="CN186" s="154" t="s">
        <v>83</v>
      </c>
      <c r="CO186" s="154">
        <v>0</v>
      </c>
      <c r="CP186" s="154">
        <f>(P186+Q186+S186+R186)</f>
        <v>3306.8799999999997</v>
      </c>
      <c r="CQ186" s="154">
        <f>SUMIF(SmtRes!AQ73:'SmtRes'!AQ80,"=1",SmtRes!AA73:'SmtRes'!AA80)</f>
        <v>49993.53</v>
      </c>
      <c r="CR186" s="154">
        <f>SUMIF(SmtRes!AQ73:'SmtRes'!AQ80,"=1",SmtRes!AB73:'SmtRes'!AB80)</f>
        <v>2140.7600000000002</v>
      </c>
      <c r="CS186" s="154">
        <f>SUMIF(SmtRes!AQ73:'SmtRes'!AQ80,"=1",SmtRes!AC73:'SmtRes'!AC80)</f>
        <v>2529.02</v>
      </c>
      <c r="CT186" s="154">
        <f>SUMIF(SmtRes!AQ73:'SmtRes'!AQ80,"=1",SmtRes!AD73:'SmtRes'!AD80)</f>
        <v>782.65</v>
      </c>
      <c r="CU186" s="154">
        <f>AG186</f>
        <v>0</v>
      </c>
      <c r="CV186" s="154">
        <f>SUMIF(SmtRes!AQ73:'SmtRes'!AQ80,"=1",SmtRes!BU73:'SmtRes'!BU80)</f>
        <v>1.1299999999999999</v>
      </c>
      <c r="CW186" s="154">
        <f>SUMIF(SmtRes!AQ73:'SmtRes'!AQ80,"=1",SmtRes!BV73:'SmtRes'!BV80)</f>
        <v>0.05</v>
      </c>
      <c r="CX186" s="154">
        <f>AJ186</f>
        <v>0</v>
      </c>
      <c r="CY186" s="154">
        <f>(((S186+R186)*AT186)/100)</f>
        <v>2700.5478999999996</v>
      </c>
      <c r="CZ186" s="154">
        <f>(((S186+R186)*AU186)/100)</f>
        <v>1419.8756999999998</v>
      </c>
      <c r="DC186" s="154" t="s">
        <v>83</v>
      </c>
      <c r="DD186" s="154" t="s">
        <v>83</v>
      </c>
      <c r="DE186" s="154" t="s">
        <v>83</v>
      </c>
      <c r="DF186" s="154" t="s">
        <v>83</v>
      </c>
      <c r="DG186" s="154" t="s">
        <v>83</v>
      </c>
      <c r="DH186" s="154" t="s">
        <v>83</v>
      </c>
      <c r="DI186" s="154" t="s">
        <v>83</v>
      </c>
      <c r="DJ186" s="154" t="s">
        <v>83</v>
      </c>
      <c r="DK186" s="154" t="s">
        <v>83</v>
      </c>
      <c r="DL186" s="154" t="s">
        <v>83</v>
      </c>
      <c r="DM186" s="154" t="s">
        <v>83</v>
      </c>
      <c r="DN186" s="154">
        <v>0</v>
      </c>
      <c r="DO186" s="154">
        <v>0</v>
      </c>
      <c r="DP186" s="154">
        <v>1</v>
      </c>
      <c r="DQ186" s="154">
        <v>1</v>
      </c>
      <c r="DU186" s="154">
        <v>1013</v>
      </c>
      <c r="DV186" s="154" t="s">
        <v>545</v>
      </c>
      <c r="DW186" s="154" t="s">
        <v>545</v>
      </c>
      <c r="DX186" s="154">
        <v>1</v>
      </c>
      <c r="DZ186" s="154" t="s">
        <v>83</v>
      </c>
      <c r="EA186" s="154" t="s">
        <v>83</v>
      </c>
      <c r="EB186" s="154" t="s">
        <v>83</v>
      </c>
      <c r="EC186" s="154" t="s">
        <v>83</v>
      </c>
      <c r="EE186" s="154">
        <v>80116048</v>
      </c>
      <c r="EF186" s="154">
        <v>3</v>
      </c>
      <c r="EG186" s="154" t="s">
        <v>658</v>
      </c>
      <c r="EH186" s="154">
        <v>0</v>
      </c>
      <c r="EI186" s="154" t="s">
        <v>83</v>
      </c>
      <c r="EJ186" s="154">
        <v>2</v>
      </c>
      <c r="EK186" s="154">
        <v>108001</v>
      </c>
      <c r="EL186" s="154" t="s">
        <v>659</v>
      </c>
      <c r="EM186" s="154" t="s">
        <v>660</v>
      </c>
      <c r="EO186" s="154" t="s">
        <v>83</v>
      </c>
      <c r="EQ186" s="154">
        <v>1310720</v>
      </c>
      <c r="ER186" s="154">
        <v>0</v>
      </c>
      <c r="ES186" s="154">
        <v>0</v>
      </c>
      <c r="ET186" s="154">
        <v>0</v>
      </c>
      <c r="EU186" s="154">
        <v>0</v>
      </c>
      <c r="EV186" s="154">
        <v>0</v>
      </c>
      <c r="EW186" s="154">
        <v>1.1299999999999999</v>
      </c>
      <c r="EX186" s="154">
        <v>0.05</v>
      </c>
      <c r="EY186" s="154">
        <v>0</v>
      </c>
      <c r="FQ186" s="154">
        <v>0</v>
      </c>
      <c r="FR186" s="154">
        <v>0</v>
      </c>
      <c r="FS186" s="154">
        <v>0</v>
      </c>
      <c r="FX186" s="154">
        <v>97</v>
      </c>
      <c r="FY186" s="154">
        <v>51</v>
      </c>
      <c r="GA186" s="154" t="s">
        <v>83</v>
      </c>
      <c r="GD186" s="154">
        <v>1</v>
      </c>
      <c r="GF186" s="154">
        <v>-203631063</v>
      </c>
      <c r="GG186" s="154">
        <v>2</v>
      </c>
      <c r="GH186" s="154">
        <v>1</v>
      </c>
      <c r="GI186" s="154">
        <v>-2</v>
      </c>
      <c r="GJ186" s="154">
        <v>0</v>
      </c>
      <c r="GK186" s="154">
        <v>0</v>
      </c>
      <c r="GL186" s="154">
        <f t="shared" si="55"/>
        <v>0</v>
      </c>
      <c r="GM186" s="154">
        <f t="shared" si="56"/>
        <v>7427.31</v>
      </c>
      <c r="GN186" s="154">
        <f t="shared" si="57"/>
        <v>0</v>
      </c>
      <c r="GO186" s="154">
        <f t="shared" si="58"/>
        <v>7427.31</v>
      </c>
      <c r="GP186" s="154">
        <f t="shared" si="59"/>
        <v>0</v>
      </c>
      <c r="GR186" s="154">
        <v>0</v>
      </c>
      <c r="GS186" s="154">
        <v>3</v>
      </c>
      <c r="GT186" s="154">
        <v>0</v>
      </c>
      <c r="GU186" s="154" t="s">
        <v>83</v>
      </c>
      <c r="GV186" s="154">
        <f t="shared" si="60"/>
        <v>0</v>
      </c>
      <c r="GW186" s="154">
        <v>1</v>
      </c>
      <c r="GX186" s="154">
        <f t="shared" si="61"/>
        <v>0</v>
      </c>
      <c r="HA186" s="154">
        <v>0</v>
      </c>
      <c r="HB186" s="154">
        <v>0</v>
      </c>
      <c r="HC186" s="154">
        <f>GV186*GW186</f>
        <v>0</v>
      </c>
      <c r="HE186" s="154" t="s">
        <v>83</v>
      </c>
      <c r="HF186" s="154" t="s">
        <v>83</v>
      </c>
      <c r="HM186" s="154" t="s">
        <v>83</v>
      </c>
      <c r="HN186" s="154" t="s">
        <v>446</v>
      </c>
      <c r="HO186" s="154" t="s">
        <v>449</v>
      </c>
      <c r="HP186" s="154" t="s">
        <v>659</v>
      </c>
      <c r="HQ186" s="154" t="s">
        <v>659</v>
      </c>
      <c r="HS186" s="154">
        <v>0</v>
      </c>
      <c r="IK186" s="154">
        <v>0</v>
      </c>
    </row>
    <row r="187" spans="1:245" x14ac:dyDescent="0.2">
      <c r="A187" s="154">
        <v>18</v>
      </c>
      <c r="B187" s="154">
        <v>1</v>
      </c>
      <c r="C187" s="154">
        <v>80</v>
      </c>
      <c r="E187" s="154" t="s">
        <v>480</v>
      </c>
      <c r="F187" s="154" t="s">
        <v>662</v>
      </c>
      <c r="G187" s="154" t="s">
        <v>663</v>
      </c>
      <c r="H187" s="154" t="s">
        <v>448</v>
      </c>
      <c r="I187" s="154">
        <f>J187</f>
        <v>2</v>
      </c>
      <c r="J187" s="154">
        <v>2</v>
      </c>
      <c r="K187" s="154">
        <v>2</v>
      </c>
      <c r="O187" s="154">
        <f>ROUND(P187,2)</f>
        <v>53.06</v>
      </c>
      <c r="P187" s="154">
        <f>ROUND(ROUND(ROUND(SUMIF(SmtRes!AQ73:'SmtRes'!AQ80,"=1",SmtRes!CU73:'SmtRes'!CU80),2),2)*I187/100,2)</f>
        <v>53.06</v>
      </c>
      <c r="Q187" s="154">
        <f>ROUND(CR187*I187,2)</f>
        <v>0</v>
      </c>
      <c r="R187" s="154">
        <f>ROUND(CS187*I187,2)</f>
        <v>0</v>
      </c>
      <c r="S187" s="154">
        <f>ROUND(CT187*I187,2)</f>
        <v>0</v>
      </c>
      <c r="T187" s="154">
        <f t="shared" si="49"/>
        <v>0</v>
      </c>
      <c r="U187" s="154">
        <f>ROUND(CV187*I187,7)</f>
        <v>0</v>
      </c>
      <c r="V187" s="154">
        <f>ROUND(CW187*I187,7)</f>
        <v>0</v>
      </c>
      <c r="W187" s="154">
        <f t="shared" si="50"/>
        <v>0</v>
      </c>
      <c r="X187" s="154">
        <f t="shared" si="51"/>
        <v>0</v>
      </c>
      <c r="Y187" s="154">
        <f t="shared" si="51"/>
        <v>0</v>
      </c>
      <c r="AA187" s="154">
        <v>82937233</v>
      </c>
      <c r="AB187" s="154">
        <f t="shared" si="52"/>
        <v>0</v>
      </c>
      <c r="AC187" s="154">
        <f>ROUND((ES187),6)</f>
        <v>0</v>
      </c>
      <c r="AD187" s="154">
        <f>ROUND((((ET187)-(EU187))+AE187),6)</f>
        <v>0</v>
      </c>
      <c r="AE187" s="154">
        <f>ROUND((EU187),6)</f>
        <v>0</v>
      </c>
      <c r="AF187" s="154">
        <f>ROUND((EV187),6)</f>
        <v>0</v>
      </c>
      <c r="AG187" s="154">
        <f t="shared" si="53"/>
        <v>0</v>
      </c>
      <c r="AH187" s="154">
        <f>(EW187)</f>
        <v>0</v>
      </c>
      <c r="AI187" s="154">
        <f>(EX187)</f>
        <v>0</v>
      </c>
      <c r="AJ187" s="154">
        <f t="shared" si="54"/>
        <v>0</v>
      </c>
      <c r="AK187" s="154">
        <v>0</v>
      </c>
      <c r="AL187" s="154">
        <v>0</v>
      </c>
      <c r="AM187" s="154">
        <v>0</v>
      </c>
      <c r="AN187" s="154">
        <v>0</v>
      </c>
      <c r="AO187" s="154">
        <v>0</v>
      </c>
      <c r="AP187" s="154">
        <v>0</v>
      </c>
      <c r="AQ187" s="154">
        <v>0</v>
      </c>
      <c r="AR187" s="154">
        <v>0</v>
      </c>
      <c r="AS187" s="154">
        <v>0</v>
      </c>
      <c r="AT187" s="154">
        <v>97</v>
      </c>
      <c r="AU187" s="154">
        <v>51</v>
      </c>
      <c r="AV187" s="154">
        <v>1</v>
      </c>
      <c r="AW187" s="154">
        <v>1</v>
      </c>
      <c r="AZ187" s="154">
        <v>1</v>
      </c>
      <c r="BA187" s="154">
        <v>1</v>
      </c>
      <c r="BB187" s="154">
        <v>1</v>
      </c>
      <c r="BC187" s="154">
        <v>1</v>
      </c>
      <c r="BD187" s="154" t="s">
        <v>83</v>
      </c>
      <c r="BE187" s="154" t="s">
        <v>83</v>
      </c>
      <c r="BF187" s="154" t="s">
        <v>83</v>
      </c>
      <c r="BG187" s="154" t="s">
        <v>83</v>
      </c>
      <c r="BH187" s="154">
        <v>3</v>
      </c>
      <c r="BI187" s="154">
        <v>2</v>
      </c>
      <c r="BJ187" s="154" t="s">
        <v>83</v>
      </c>
      <c r="BM187" s="154">
        <v>108001</v>
      </c>
      <c r="BN187" s="154">
        <v>0</v>
      </c>
      <c r="BO187" s="154" t="s">
        <v>83</v>
      </c>
      <c r="BP187" s="154">
        <v>0</v>
      </c>
      <c r="BQ187" s="154">
        <v>3</v>
      </c>
      <c r="BR187" s="154">
        <v>0</v>
      </c>
      <c r="BS187" s="154">
        <v>1</v>
      </c>
      <c r="BT187" s="154">
        <v>1</v>
      </c>
      <c r="BU187" s="154">
        <v>1</v>
      </c>
      <c r="BV187" s="154">
        <v>1</v>
      </c>
      <c r="BW187" s="154">
        <v>1</v>
      </c>
      <c r="BX187" s="154">
        <v>1</v>
      </c>
      <c r="BY187" s="154" t="s">
        <v>83</v>
      </c>
      <c r="BZ187" s="154">
        <v>97</v>
      </c>
      <c r="CA187" s="154">
        <v>51</v>
      </c>
      <c r="CB187" s="154" t="s">
        <v>83</v>
      </c>
      <c r="CE187" s="154">
        <v>0</v>
      </c>
      <c r="CF187" s="154">
        <v>0</v>
      </c>
      <c r="CG187" s="154">
        <v>0</v>
      </c>
      <c r="CM187" s="154">
        <v>0</v>
      </c>
      <c r="CN187" s="154" t="s">
        <v>83</v>
      </c>
      <c r="CO187" s="154">
        <v>0</v>
      </c>
      <c r="CP187" s="154">
        <f>0</f>
        <v>0</v>
      </c>
      <c r="CQ187" s="154">
        <f>0</f>
        <v>0</v>
      </c>
      <c r="CR187" s="154">
        <f>0</f>
        <v>0</v>
      </c>
      <c r="CS187" s="154">
        <f>0</f>
        <v>0</v>
      </c>
      <c r="CT187" s="154">
        <f>0</f>
        <v>0</v>
      </c>
      <c r="CU187" s="154">
        <f>0</f>
        <v>0</v>
      </c>
      <c r="CV187" s="154">
        <f>0</f>
        <v>0</v>
      </c>
      <c r="CW187" s="154">
        <f>0</f>
        <v>0</v>
      </c>
      <c r="CX187" s="154">
        <f>0</f>
        <v>0</v>
      </c>
      <c r="CY187" s="154">
        <f>0</f>
        <v>0</v>
      </c>
      <c r="CZ187" s="154">
        <f>0</f>
        <v>0</v>
      </c>
      <c r="DC187" s="154" t="s">
        <v>83</v>
      </c>
      <c r="DD187" s="154" t="s">
        <v>83</v>
      </c>
      <c r="DE187" s="154" t="s">
        <v>83</v>
      </c>
      <c r="DF187" s="154" t="s">
        <v>83</v>
      </c>
      <c r="DG187" s="154" t="s">
        <v>83</v>
      </c>
      <c r="DH187" s="154" t="s">
        <v>83</v>
      </c>
      <c r="DI187" s="154" t="s">
        <v>83</v>
      </c>
      <c r="DJ187" s="154" t="s">
        <v>83</v>
      </c>
      <c r="DK187" s="154" t="s">
        <v>83</v>
      </c>
      <c r="DL187" s="154" t="s">
        <v>83</v>
      </c>
      <c r="DM187" s="154" t="s">
        <v>83</v>
      </c>
      <c r="DN187" s="154">
        <v>0</v>
      </c>
      <c r="DO187" s="154">
        <v>0</v>
      </c>
      <c r="DP187" s="154">
        <v>1</v>
      </c>
      <c r="DQ187" s="154">
        <v>1</v>
      </c>
      <c r="DU187" s="154">
        <v>1013</v>
      </c>
      <c r="DV187" s="154" t="s">
        <v>448</v>
      </c>
      <c r="DW187" s="154" t="s">
        <v>448</v>
      </c>
      <c r="DX187" s="154">
        <v>1</v>
      </c>
      <c r="DZ187" s="154" t="s">
        <v>83</v>
      </c>
      <c r="EA187" s="154" t="s">
        <v>83</v>
      </c>
      <c r="EB187" s="154" t="s">
        <v>83</v>
      </c>
      <c r="EC187" s="154" t="s">
        <v>83</v>
      </c>
      <c r="EE187" s="154">
        <v>80116048</v>
      </c>
      <c r="EF187" s="154">
        <v>3</v>
      </c>
      <c r="EG187" s="154" t="s">
        <v>658</v>
      </c>
      <c r="EH187" s="154">
        <v>0</v>
      </c>
      <c r="EI187" s="154" t="s">
        <v>83</v>
      </c>
      <c r="EJ187" s="154">
        <v>2</v>
      </c>
      <c r="EK187" s="154">
        <v>108001</v>
      </c>
      <c r="EL187" s="154" t="s">
        <v>659</v>
      </c>
      <c r="EM187" s="154" t="s">
        <v>660</v>
      </c>
      <c r="EO187" s="154" t="s">
        <v>83</v>
      </c>
      <c r="EQ187" s="154">
        <v>1310720</v>
      </c>
      <c r="ER187" s="154">
        <v>0</v>
      </c>
      <c r="ES187" s="154">
        <v>0</v>
      </c>
      <c r="ET187" s="154">
        <v>0</v>
      </c>
      <c r="EU187" s="154">
        <v>0</v>
      </c>
      <c r="EV187" s="154">
        <v>0</v>
      </c>
      <c r="EW187" s="154">
        <v>0</v>
      </c>
      <c r="EX187" s="154">
        <v>0</v>
      </c>
      <c r="FQ187" s="154">
        <v>0</v>
      </c>
      <c r="FR187" s="154">
        <v>0</v>
      </c>
      <c r="FS187" s="154">
        <v>0</v>
      </c>
      <c r="FX187" s="154">
        <v>97</v>
      </c>
      <c r="FY187" s="154">
        <v>51</v>
      </c>
      <c r="GA187" s="154" t="s">
        <v>83</v>
      </c>
      <c r="GD187" s="154">
        <v>1</v>
      </c>
      <c r="GF187" s="154">
        <v>274903907</v>
      </c>
      <c r="GG187" s="154">
        <v>2</v>
      </c>
      <c r="GH187" s="154">
        <v>1</v>
      </c>
      <c r="GI187" s="154">
        <v>-2</v>
      </c>
      <c r="GJ187" s="154">
        <v>0</v>
      </c>
      <c r="GK187" s="154">
        <v>0</v>
      </c>
      <c r="GL187" s="154">
        <f t="shared" si="55"/>
        <v>0</v>
      </c>
      <c r="GM187" s="154">
        <f t="shared" si="56"/>
        <v>53.06</v>
      </c>
      <c r="GN187" s="154">
        <f t="shared" si="57"/>
        <v>0</v>
      </c>
      <c r="GO187" s="154">
        <f t="shared" si="58"/>
        <v>53.06</v>
      </c>
      <c r="GP187" s="154">
        <f t="shared" si="59"/>
        <v>0</v>
      </c>
      <c r="GR187" s="154">
        <v>0</v>
      </c>
      <c r="GS187" s="154">
        <v>3</v>
      </c>
      <c r="GT187" s="154">
        <v>0</v>
      </c>
      <c r="GU187" s="154" t="s">
        <v>83</v>
      </c>
      <c r="GV187" s="154">
        <f t="shared" si="60"/>
        <v>0</v>
      </c>
      <c r="GW187" s="154">
        <v>1</v>
      </c>
      <c r="GX187" s="154">
        <f t="shared" si="61"/>
        <v>0</v>
      </c>
      <c r="HA187" s="154">
        <v>0</v>
      </c>
      <c r="HB187" s="154">
        <v>0</v>
      </c>
      <c r="HC187" s="154">
        <f>0</f>
        <v>0</v>
      </c>
      <c r="HE187" s="154" t="s">
        <v>83</v>
      </c>
      <c r="HF187" s="154" t="s">
        <v>83</v>
      </c>
      <c r="HM187" s="154" t="s">
        <v>83</v>
      </c>
      <c r="HN187" s="154" t="s">
        <v>446</v>
      </c>
      <c r="HO187" s="154" t="s">
        <v>449</v>
      </c>
      <c r="HP187" s="154" t="s">
        <v>659</v>
      </c>
      <c r="HQ187" s="154" t="s">
        <v>659</v>
      </c>
      <c r="HS187" s="154">
        <v>0</v>
      </c>
      <c r="IK187" s="154">
        <v>0</v>
      </c>
    </row>
    <row r="188" spans="1:245" x14ac:dyDescent="0.2">
      <c r="A188" s="154">
        <v>17</v>
      </c>
      <c r="B188" s="154">
        <v>1</v>
      </c>
      <c r="E188" s="154" t="s">
        <v>481</v>
      </c>
      <c r="F188" s="154" t="s">
        <v>938</v>
      </c>
      <c r="G188" s="154" t="s">
        <v>745</v>
      </c>
      <c r="H188" s="154" t="s">
        <v>742</v>
      </c>
      <c r="I188" s="154">
        <v>3</v>
      </c>
      <c r="J188" s="154">
        <v>0</v>
      </c>
      <c r="K188" s="154">
        <v>3</v>
      </c>
      <c r="O188" s="154">
        <f>ROUND(CP188,2)</f>
        <v>10440.36</v>
      </c>
      <c r="P188" s="154">
        <f>ROUND(CQ188*I188,2)</f>
        <v>10440.36</v>
      </c>
      <c r="Q188" s="154">
        <f>ROUND(CR188*I188,2)</f>
        <v>0</v>
      </c>
      <c r="R188" s="154">
        <f>ROUND(CS188*I188,2)</f>
        <v>0</v>
      </c>
      <c r="S188" s="154">
        <f>ROUND(CT188*I188,2)</f>
        <v>0</v>
      </c>
      <c r="T188" s="154">
        <f t="shared" si="49"/>
        <v>0</v>
      </c>
      <c r="U188" s="154">
        <f>ROUND(CV188*I188,7)</f>
        <v>0</v>
      </c>
      <c r="V188" s="154">
        <f>ROUND(CW188*I188,7)</f>
        <v>0</v>
      </c>
      <c r="W188" s="154">
        <f t="shared" si="50"/>
        <v>0</v>
      </c>
      <c r="X188" s="154">
        <f t="shared" si="51"/>
        <v>0</v>
      </c>
      <c r="Y188" s="154">
        <f t="shared" si="51"/>
        <v>0</v>
      </c>
      <c r="AA188" s="154">
        <v>82937233</v>
      </c>
      <c r="AB188" s="154">
        <f t="shared" si="52"/>
        <v>3480.12</v>
      </c>
      <c r="AC188" s="154">
        <f>ROUND((ES188),6)</f>
        <v>3480.12</v>
      </c>
      <c r="AD188" s="154">
        <f>ROUND((ET188),6)</f>
        <v>0</v>
      </c>
      <c r="AE188" s="154">
        <f>ROUND((EU188),6)</f>
        <v>0</v>
      </c>
      <c r="AF188" s="154">
        <f>ROUND((EV188),6)</f>
        <v>0</v>
      </c>
      <c r="AG188" s="154">
        <f t="shared" si="53"/>
        <v>0</v>
      </c>
      <c r="AH188" s="154">
        <f>(EW188)</f>
        <v>0</v>
      </c>
      <c r="AI188" s="154">
        <f>(EX188)</f>
        <v>0</v>
      </c>
      <c r="AJ188" s="154">
        <f t="shared" si="54"/>
        <v>0</v>
      </c>
      <c r="AK188" s="154">
        <v>3480.12</v>
      </c>
      <c r="AL188" s="154">
        <v>3480.12</v>
      </c>
      <c r="AM188" s="154">
        <v>0</v>
      </c>
      <c r="AN188" s="154">
        <v>0</v>
      </c>
      <c r="AO188" s="154">
        <v>0</v>
      </c>
      <c r="AP188" s="154">
        <v>0</v>
      </c>
      <c r="AQ188" s="154">
        <v>0</v>
      </c>
      <c r="AR188" s="154">
        <v>0</v>
      </c>
      <c r="AS188" s="154">
        <v>0</v>
      </c>
      <c r="AT188" s="154">
        <v>0</v>
      </c>
      <c r="AU188" s="154">
        <v>0</v>
      </c>
      <c r="AV188" s="154">
        <v>1</v>
      </c>
      <c r="AW188" s="154">
        <v>1</v>
      </c>
      <c r="AZ188" s="154">
        <v>1</v>
      </c>
      <c r="BA188" s="154">
        <v>1</v>
      </c>
      <c r="BB188" s="154">
        <v>1</v>
      </c>
      <c r="BC188" s="154">
        <v>1</v>
      </c>
      <c r="BD188" s="154" t="s">
        <v>83</v>
      </c>
      <c r="BE188" s="154" t="s">
        <v>83</v>
      </c>
      <c r="BF188" s="154" t="s">
        <v>83</v>
      </c>
      <c r="BG188" s="154" t="s">
        <v>83</v>
      </c>
      <c r="BH188" s="154">
        <v>3</v>
      </c>
      <c r="BI188" s="154">
        <v>2</v>
      </c>
      <c r="BJ188" s="154" t="s">
        <v>938</v>
      </c>
      <c r="BM188" s="154">
        <v>900</v>
      </c>
      <c r="BN188" s="154">
        <v>0</v>
      </c>
      <c r="BO188" s="154" t="s">
        <v>83</v>
      </c>
      <c r="BP188" s="154">
        <v>0</v>
      </c>
      <c r="BQ188" s="154">
        <v>90</v>
      </c>
      <c r="BR188" s="154">
        <v>0</v>
      </c>
      <c r="BS188" s="154">
        <v>1</v>
      </c>
      <c r="BT188" s="154">
        <v>1</v>
      </c>
      <c r="BU188" s="154">
        <v>1</v>
      </c>
      <c r="BV188" s="154">
        <v>1</v>
      </c>
      <c r="BW188" s="154">
        <v>1</v>
      </c>
      <c r="BX188" s="154">
        <v>1</v>
      </c>
      <c r="BY188" s="154" t="s">
        <v>83</v>
      </c>
      <c r="BZ188" s="154">
        <v>0</v>
      </c>
      <c r="CA188" s="154">
        <v>0</v>
      </c>
      <c r="CB188" s="154" t="s">
        <v>83</v>
      </c>
      <c r="CE188" s="154">
        <v>0</v>
      </c>
      <c r="CF188" s="154">
        <v>0</v>
      </c>
      <c r="CG188" s="154">
        <v>0</v>
      </c>
      <c r="CM188" s="154">
        <v>0</v>
      </c>
      <c r="CN188" s="154" t="s">
        <v>83</v>
      </c>
      <c r="CO188" s="154">
        <v>0</v>
      </c>
      <c r="CP188" s="154">
        <f>(P188+Q188+S188+R188)</f>
        <v>10440.36</v>
      </c>
      <c r="CQ188" s="154">
        <f>ROUND(AL188,2)</f>
        <v>3480.12</v>
      </c>
      <c r="CR188" s="154">
        <f>ROUND(AM188,2)</f>
        <v>0</v>
      </c>
      <c r="CS188" s="154">
        <f>ROUND(AN188*BS188,2)</f>
        <v>0</v>
      </c>
      <c r="CT188" s="154">
        <f>ROUND(AO188*BA188,2)</f>
        <v>0</v>
      </c>
      <c r="CU188" s="154">
        <f>AG188</f>
        <v>0</v>
      </c>
      <c r="CV188" s="154">
        <f>AH188</f>
        <v>0</v>
      </c>
      <c r="CW188" s="154">
        <f>AI188</f>
        <v>0</v>
      </c>
      <c r="CX188" s="154">
        <f>AJ188</f>
        <v>0</v>
      </c>
      <c r="CY188" s="154">
        <f>0</f>
        <v>0</v>
      </c>
      <c r="CZ188" s="154">
        <f>0</f>
        <v>0</v>
      </c>
      <c r="DC188" s="154" t="s">
        <v>83</v>
      </c>
      <c r="DD188" s="154" t="s">
        <v>83</v>
      </c>
      <c r="DE188" s="154" t="s">
        <v>83</v>
      </c>
      <c r="DF188" s="154" t="s">
        <v>83</v>
      </c>
      <c r="DG188" s="154" t="s">
        <v>83</v>
      </c>
      <c r="DH188" s="154" t="s">
        <v>83</v>
      </c>
      <c r="DI188" s="154" t="s">
        <v>83</v>
      </c>
      <c r="DJ188" s="154" t="s">
        <v>83</v>
      </c>
      <c r="DK188" s="154" t="s">
        <v>83</v>
      </c>
      <c r="DL188" s="154" t="s">
        <v>83</v>
      </c>
      <c r="DM188" s="154" t="s">
        <v>83</v>
      </c>
      <c r="DN188" s="154">
        <v>0</v>
      </c>
      <c r="DO188" s="154">
        <v>0</v>
      </c>
      <c r="DP188" s="154">
        <v>1</v>
      </c>
      <c r="DQ188" s="154">
        <v>1</v>
      </c>
      <c r="DU188" s="154">
        <v>1010</v>
      </c>
      <c r="DV188" s="154" t="s">
        <v>742</v>
      </c>
      <c r="DW188" s="154" t="s">
        <v>742</v>
      </c>
      <c r="DX188" s="154">
        <v>1</v>
      </c>
      <c r="DZ188" s="154" t="s">
        <v>83</v>
      </c>
      <c r="EA188" s="154" t="s">
        <v>83</v>
      </c>
      <c r="EB188" s="154" t="s">
        <v>83</v>
      </c>
      <c r="EC188" s="154" t="s">
        <v>83</v>
      </c>
      <c r="EE188" s="154">
        <v>80116607</v>
      </c>
      <c r="EF188" s="154">
        <v>90</v>
      </c>
      <c r="EG188" s="154" t="s">
        <v>743</v>
      </c>
      <c r="EH188" s="154">
        <v>0</v>
      </c>
      <c r="EI188" s="154" t="s">
        <v>83</v>
      </c>
      <c r="EJ188" s="154">
        <v>1</v>
      </c>
      <c r="EK188" s="154">
        <v>900</v>
      </c>
      <c r="EL188" s="154" t="s">
        <v>743</v>
      </c>
      <c r="EM188" s="154" t="s">
        <v>744</v>
      </c>
      <c r="EO188" s="154" t="s">
        <v>83</v>
      </c>
      <c r="EQ188" s="154">
        <v>1310736</v>
      </c>
      <c r="ER188" s="154">
        <v>0</v>
      </c>
      <c r="ES188" s="154">
        <v>3480.12</v>
      </c>
      <c r="ET188" s="154">
        <v>0</v>
      </c>
      <c r="EU188" s="154">
        <v>0</v>
      </c>
      <c r="EV188" s="154">
        <v>0</v>
      </c>
      <c r="EW188" s="154">
        <v>0</v>
      </c>
      <c r="EX188" s="154">
        <v>0</v>
      </c>
      <c r="EY188" s="154">
        <v>0</v>
      </c>
      <c r="EZ188" s="154">
        <v>5</v>
      </c>
      <c r="FC188" s="154">
        <v>0</v>
      </c>
      <c r="FD188" s="154">
        <v>18</v>
      </c>
      <c r="FF188" s="154">
        <v>3480.12</v>
      </c>
      <c r="FQ188" s="154">
        <v>0</v>
      </c>
      <c r="FR188" s="154">
        <v>0</v>
      </c>
      <c r="FS188" s="154">
        <v>0</v>
      </c>
      <c r="FX188" s="154">
        <v>0</v>
      </c>
      <c r="FY188" s="154">
        <v>0</v>
      </c>
      <c r="GA188" s="154" t="s">
        <v>83</v>
      </c>
      <c r="GD188" s="154">
        <v>1</v>
      </c>
      <c r="GF188" s="154">
        <v>420846904</v>
      </c>
      <c r="GG188" s="154">
        <v>2</v>
      </c>
      <c r="GH188" s="154">
        <v>3</v>
      </c>
      <c r="GI188" s="154">
        <v>-2</v>
      </c>
      <c r="GJ188" s="154">
        <v>0</v>
      </c>
      <c r="GK188" s="154">
        <v>0</v>
      </c>
      <c r="GL188" s="154">
        <f t="shared" si="55"/>
        <v>0</v>
      </c>
      <c r="GM188" s="154">
        <f t="shared" si="56"/>
        <v>10440.36</v>
      </c>
      <c r="GN188" s="154">
        <f t="shared" si="57"/>
        <v>0</v>
      </c>
      <c r="GO188" s="154">
        <f t="shared" si="58"/>
        <v>10440.36</v>
      </c>
      <c r="GP188" s="154">
        <f t="shared" si="59"/>
        <v>0</v>
      </c>
      <c r="GR188" s="154">
        <v>1</v>
      </c>
      <c r="GS188" s="154">
        <v>1</v>
      </c>
      <c r="GT188" s="154">
        <v>0</v>
      </c>
      <c r="GU188" s="154" t="s">
        <v>83</v>
      </c>
      <c r="GV188" s="154">
        <f t="shared" si="60"/>
        <v>0</v>
      </c>
      <c r="GW188" s="154">
        <v>1</v>
      </c>
      <c r="GX188" s="154">
        <f t="shared" si="61"/>
        <v>0</v>
      </c>
      <c r="HA188" s="154">
        <v>0</v>
      </c>
      <c r="HB188" s="154">
        <v>0</v>
      </c>
      <c r="HC188" s="154">
        <f>GV188*GW188</f>
        <v>0</v>
      </c>
      <c r="HE188" s="154" t="s">
        <v>83</v>
      </c>
      <c r="HF188" s="154" t="s">
        <v>83</v>
      </c>
      <c r="HG188" s="154">
        <f>ROUND(ROUND(AL188,2)*I188,2)</f>
        <v>10440.36</v>
      </c>
      <c r="HM188" s="154" t="s">
        <v>83</v>
      </c>
      <c r="HN188" s="154" t="s">
        <v>83</v>
      </c>
      <c r="HO188" s="154" t="s">
        <v>83</v>
      </c>
      <c r="HP188" s="154" t="s">
        <v>83</v>
      </c>
      <c r="HQ188" s="154" t="s">
        <v>83</v>
      </c>
      <c r="HS188" s="154">
        <v>0</v>
      </c>
      <c r="IK188" s="154">
        <v>0</v>
      </c>
    </row>
    <row r="189" spans="1:245" x14ac:dyDescent="0.2">
      <c r="A189" s="154">
        <v>17</v>
      </c>
      <c r="B189" s="154">
        <v>1</v>
      </c>
      <c r="C189" s="154">
        <f>ROW(SmtRes!A86)</f>
        <v>86</v>
      </c>
      <c r="D189" s="154">
        <f>ROW(EtalonRes!A86)</f>
        <v>86</v>
      </c>
      <c r="E189" s="154" t="s">
        <v>482</v>
      </c>
      <c r="F189" s="154" t="s">
        <v>671</v>
      </c>
      <c r="G189" s="154" t="s">
        <v>672</v>
      </c>
      <c r="H189" s="154" t="s">
        <v>545</v>
      </c>
      <c r="I189" s="154">
        <v>6</v>
      </c>
      <c r="J189" s="154">
        <v>0</v>
      </c>
      <c r="K189" s="154">
        <v>6</v>
      </c>
      <c r="O189" s="154">
        <f>ROUND(CP189,2)</f>
        <v>5585.42</v>
      </c>
      <c r="P189" s="154">
        <f>SUMIF(SmtRes!AQ81:'SmtRes'!AQ86,"=1",SmtRes!DF81:'SmtRes'!DF86)</f>
        <v>47.44</v>
      </c>
      <c r="Q189" s="154">
        <f>SUMIF(SmtRes!AQ81:'SmtRes'!AQ86,"=1",SmtRes!DG81:'SmtRes'!DG86)</f>
        <v>371.08000000000004</v>
      </c>
      <c r="R189" s="154">
        <f>SUMIF(SmtRes!AQ81:'SmtRes'!AQ86,"=1",SmtRes!DH81:'SmtRes'!DH86)</f>
        <v>330.12</v>
      </c>
      <c r="S189" s="154">
        <f>SUMIF(SmtRes!AQ81:'SmtRes'!AQ86,"=1",SmtRes!DI81:'SmtRes'!DI86)</f>
        <v>4836.78</v>
      </c>
      <c r="T189" s="154">
        <f t="shared" si="49"/>
        <v>0</v>
      </c>
      <c r="U189" s="154">
        <f>SUMIF(SmtRes!AQ81:'SmtRes'!AQ86,"=1",SmtRes!CV81:'SmtRes'!CV86)</f>
        <v>6.18</v>
      </c>
      <c r="V189" s="154">
        <f>SUMIF(SmtRes!AQ81:'SmtRes'!AQ86,"=1",SmtRes!CW81:'SmtRes'!CW86)</f>
        <v>0.36</v>
      </c>
      <c r="W189" s="154">
        <f t="shared" si="50"/>
        <v>0</v>
      </c>
      <c r="X189" s="154">
        <f t="shared" si="51"/>
        <v>5011.8900000000003</v>
      </c>
      <c r="Y189" s="154">
        <f t="shared" si="51"/>
        <v>2635.12</v>
      </c>
      <c r="AA189" s="154">
        <v>82937233</v>
      </c>
      <c r="AB189" s="154">
        <f t="shared" si="52"/>
        <v>874.97320000000002</v>
      </c>
      <c r="AC189" s="154">
        <f>ROUND((SUM(SmtRes!BQ81:'SmtRes'!BQ86)),6)</f>
        <v>6.9972000000000003</v>
      </c>
      <c r="AD189" s="154">
        <f>ROUND((((SUM(SmtRes!BR81:'SmtRes'!BR86))-(SUM(SmtRes!BS81:'SmtRes'!BS86)))+AE189),6)</f>
        <v>61.846499999999999</v>
      </c>
      <c r="AE189" s="154">
        <f>ROUND((SUM(SmtRes!BS81:'SmtRes'!BS86)),6)</f>
        <v>55.019399999999997</v>
      </c>
      <c r="AF189" s="154">
        <f>ROUND((SUM(SmtRes!BT81:'SmtRes'!BT86)),6)</f>
        <v>806.12950000000001</v>
      </c>
      <c r="AG189" s="154">
        <f t="shared" si="53"/>
        <v>0</v>
      </c>
      <c r="AH189" s="154">
        <f>(SUM(SmtRes!BU81:'SmtRes'!BU86))</f>
        <v>1.03</v>
      </c>
      <c r="AI189" s="154">
        <f>(SUM(SmtRes!BV81:'SmtRes'!BV86))</f>
        <v>0.06</v>
      </c>
      <c r="AJ189" s="154">
        <f t="shared" si="54"/>
        <v>0</v>
      </c>
      <c r="AK189" s="154">
        <v>929.99260000000004</v>
      </c>
      <c r="AL189" s="154">
        <v>6.9972000000000003</v>
      </c>
      <c r="AM189" s="154">
        <v>61.846499999999992</v>
      </c>
      <c r="AN189" s="154">
        <v>55.01939999999999</v>
      </c>
      <c r="AO189" s="154">
        <v>806.12950000000001</v>
      </c>
      <c r="AP189" s="154">
        <v>0</v>
      </c>
      <c r="AQ189" s="154">
        <v>1.03</v>
      </c>
      <c r="AR189" s="154">
        <v>0.06</v>
      </c>
      <c r="AS189" s="154">
        <v>0</v>
      </c>
      <c r="AT189" s="154">
        <v>97</v>
      </c>
      <c r="AU189" s="154">
        <v>51</v>
      </c>
      <c r="AV189" s="154">
        <v>1</v>
      </c>
      <c r="AW189" s="154">
        <v>1</v>
      </c>
      <c r="AZ189" s="154">
        <v>1</v>
      </c>
      <c r="BA189" s="154">
        <v>1</v>
      </c>
      <c r="BB189" s="154">
        <v>1</v>
      </c>
      <c r="BC189" s="154">
        <v>1</v>
      </c>
      <c r="BD189" s="154" t="s">
        <v>83</v>
      </c>
      <c r="BE189" s="154" t="s">
        <v>83</v>
      </c>
      <c r="BF189" s="154" t="s">
        <v>83</v>
      </c>
      <c r="BG189" s="154" t="s">
        <v>83</v>
      </c>
      <c r="BH189" s="154">
        <v>0</v>
      </c>
      <c r="BI189" s="154">
        <v>2</v>
      </c>
      <c r="BJ189" s="154" t="s">
        <v>673</v>
      </c>
      <c r="BM189" s="154">
        <v>108001</v>
      </c>
      <c r="BN189" s="154">
        <v>0</v>
      </c>
      <c r="BO189" s="154" t="s">
        <v>83</v>
      </c>
      <c r="BP189" s="154">
        <v>0</v>
      </c>
      <c r="BQ189" s="154">
        <v>3</v>
      </c>
      <c r="BR189" s="154">
        <v>0</v>
      </c>
      <c r="BS189" s="154">
        <v>1</v>
      </c>
      <c r="BT189" s="154">
        <v>1</v>
      </c>
      <c r="BU189" s="154">
        <v>1</v>
      </c>
      <c r="BV189" s="154">
        <v>1</v>
      </c>
      <c r="BW189" s="154">
        <v>1</v>
      </c>
      <c r="BX189" s="154">
        <v>1</v>
      </c>
      <c r="BY189" s="154" t="s">
        <v>83</v>
      </c>
      <c r="BZ189" s="154">
        <v>97</v>
      </c>
      <c r="CA189" s="154">
        <v>51</v>
      </c>
      <c r="CB189" s="154" t="s">
        <v>83</v>
      </c>
      <c r="CE189" s="154">
        <v>0</v>
      </c>
      <c r="CF189" s="154">
        <v>0</v>
      </c>
      <c r="CG189" s="154">
        <v>0</v>
      </c>
      <c r="CM189" s="154">
        <v>0</v>
      </c>
      <c r="CN189" s="154" t="s">
        <v>83</v>
      </c>
      <c r="CO189" s="154">
        <v>0</v>
      </c>
      <c r="CP189" s="154">
        <f>(P189+Q189+S189+R189)</f>
        <v>5585.42</v>
      </c>
      <c r="CQ189" s="154">
        <f>SUMIF(SmtRes!AQ81:'SmtRes'!AQ86,"=1",SmtRes!AA81:'SmtRes'!AA86)</f>
        <v>197.67</v>
      </c>
      <c r="CR189" s="154">
        <f>SUMIF(SmtRes!AQ81:'SmtRes'!AQ86,"=1",SmtRes!AB81:'SmtRes'!AB86)</f>
        <v>2061.5500000000002</v>
      </c>
      <c r="CS189" s="154">
        <f>SUMIF(SmtRes!AQ81:'SmtRes'!AQ86,"=1",SmtRes!AC81:'SmtRes'!AC86)</f>
        <v>1833.98</v>
      </c>
      <c r="CT189" s="154">
        <f>SUMIF(SmtRes!AQ81:'SmtRes'!AQ86,"=1",SmtRes!AD81:'SmtRes'!AD86)</f>
        <v>782.65</v>
      </c>
      <c r="CU189" s="154">
        <f>AG189</f>
        <v>0</v>
      </c>
      <c r="CV189" s="154">
        <f>SUMIF(SmtRes!AQ81:'SmtRes'!AQ86,"=1",SmtRes!BU81:'SmtRes'!BU86)</f>
        <v>1.03</v>
      </c>
      <c r="CW189" s="154">
        <f>SUMIF(SmtRes!AQ81:'SmtRes'!AQ86,"=1",SmtRes!BV81:'SmtRes'!BV86)</f>
        <v>0.06</v>
      </c>
      <c r="CX189" s="154">
        <f>AJ189</f>
        <v>0</v>
      </c>
      <c r="CY189" s="154">
        <f>(((S189+R189)*AT189)/100)</f>
        <v>5011.893</v>
      </c>
      <c r="CZ189" s="154">
        <f>(((S189+R189)*AU189)/100)</f>
        <v>2635.1189999999997</v>
      </c>
      <c r="DC189" s="154" t="s">
        <v>83</v>
      </c>
      <c r="DD189" s="154" t="s">
        <v>83</v>
      </c>
      <c r="DE189" s="154" t="s">
        <v>83</v>
      </c>
      <c r="DF189" s="154" t="s">
        <v>83</v>
      </c>
      <c r="DG189" s="154" t="s">
        <v>83</v>
      </c>
      <c r="DH189" s="154" t="s">
        <v>83</v>
      </c>
      <c r="DI189" s="154" t="s">
        <v>83</v>
      </c>
      <c r="DJ189" s="154" t="s">
        <v>83</v>
      </c>
      <c r="DK189" s="154" t="s">
        <v>83</v>
      </c>
      <c r="DL189" s="154" t="s">
        <v>83</v>
      </c>
      <c r="DM189" s="154" t="s">
        <v>83</v>
      </c>
      <c r="DN189" s="154">
        <v>0</v>
      </c>
      <c r="DO189" s="154">
        <v>0</v>
      </c>
      <c r="DP189" s="154">
        <v>1</v>
      </c>
      <c r="DQ189" s="154">
        <v>1</v>
      </c>
      <c r="DU189" s="154">
        <v>1013</v>
      </c>
      <c r="DV189" s="154" t="s">
        <v>545</v>
      </c>
      <c r="DW189" s="154" t="s">
        <v>545</v>
      </c>
      <c r="DX189" s="154">
        <v>1</v>
      </c>
      <c r="DZ189" s="154" t="s">
        <v>83</v>
      </c>
      <c r="EA189" s="154" t="s">
        <v>83</v>
      </c>
      <c r="EB189" s="154" t="s">
        <v>83</v>
      </c>
      <c r="EC189" s="154" t="s">
        <v>83</v>
      </c>
      <c r="EE189" s="154">
        <v>80116048</v>
      </c>
      <c r="EF189" s="154">
        <v>3</v>
      </c>
      <c r="EG189" s="154" t="s">
        <v>658</v>
      </c>
      <c r="EH189" s="154">
        <v>0</v>
      </c>
      <c r="EI189" s="154" t="s">
        <v>83</v>
      </c>
      <c r="EJ189" s="154">
        <v>2</v>
      </c>
      <c r="EK189" s="154">
        <v>108001</v>
      </c>
      <c r="EL189" s="154" t="s">
        <v>659</v>
      </c>
      <c r="EM189" s="154" t="s">
        <v>660</v>
      </c>
      <c r="EO189" s="154" t="s">
        <v>83</v>
      </c>
      <c r="EQ189" s="154">
        <v>1310720</v>
      </c>
      <c r="ER189" s="154">
        <v>0</v>
      </c>
      <c r="ES189" s="154">
        <v>0</v>
      </c>
      <c r="ET189" s="154">
        <v>0</v>
      </c>
      <c r="EU189" s="154">
        <v>0</v>
      </c>
      <c r="EV189" s="154">
        <v>0</v>
      </c>
      <c r="EW189" s="154">
        <v>1.03</v>
      </c>
      <c r="EX189" s="154">
        <v>0.06</v>
      </c>
      <c r="EY189" s="154">
        <v>0</v>
      </c>
      <c r="FQ189" s="154">
        <v>0</v>
      </c>
      <c r="FR189" s="154">
        <v>0</v>
      </c>
      <c r="FS189" s="154">
        <v>0</v>
      </c>
      <c r="FX189" s="154">
        <v>97</v>
      </c>
      <c r="FY189" s="154">
        <v>51</v>
      </c>
      <c r="GA189" s="154" t="s">
        <v>83</v>
      </c>
      <c r="GD189" s="154">
        <v>1</v>
      </c>
      <c r="GF189" s="154">
        <v>758000757</v>
      </c>
      <c r="GG189" s="154">
        <v>2</v>
      </c>
      <c r="GH189" s="154">
        <v>1</v>
      </c>
      <c r="GI189" s="154">
        <v>-2</v>
      </c>
      <c r="GJ189" s="154">
        <v>0</v>
      </c>
      <c r="GK189" s="154">
        <v>0</v>
      </c>
      <c r="GL189" s="154">
        <f t="shared" si="55"/>
        <v>0</v>
      </c>
      <c r="GM189" s="154">
        <f t="shared" si="56"/>
        <v>13232.43</v>
      </c>
      <c r="GN189" s="154">
        <f t="shared" si="57"/>
        <v>0</v>
      </c>
      <c r="GO189" s="154">
        <f t="shared" si="58"/>
        <v>13232.43</v>
      </c>
      <c r="GP189" s="154">
        <f t="shared" si="59"/>
        <v>0</v>
      </c>
      <c r="GR189" s="154">
        <v>0</v>
      </c>
      <c r="GS189" s="154">
        <v>3</v>
      </c>
      <c r="GT189" s="154">
        <v>0</v>
      </c>
      <c r="GU189" s="154" t="s">
        <v>83</v>
      </c>
      <c r="GV189" s="154">
        <f t="shared" si="60"/>
        <v>0</v>
      </c>
      <c r="GW189" s="154">
        <v>1</v>
      </c>
      <c r="GX189" s="154">
        <f t="shared" si="61"/>
        <v>0</v>
      </c>
      <c r="HA189" s="154">
        <v>0</v>
      </c>
      <c r="HB189" s="154">
        <v>0</v>
      </c>
      <c r="HC189" s="154">
        <f>GV189*GW189</f>
        <v>0</v>
      </c>
      <c r="HE189" s="154" t="s">
        <v>83</v>
      </c>
      <c r="HF189" s="154" t="s">
        <v>83</v>
      </c>
      <c r="HM189" s="154" t="s">
        <v>83</v>
      </c>
      <c r="HN189" s="154" t="s">
        <v>446</v>
      </c>
      <c r="HO189" s="154" t="s">
        <v>449</v>
      </c>
      <c r="HP189" s="154" t="s">
        <v>659</v>
      </c>
      <c r="HQ189" s="154" t="s">
        <v>659</v>
      </c>
      <c r="HS189" s="154">
        <v>0</v>
      </c>
      <c r="IK189" s="154">
        <v>0</v>
      </c>
    </row>
    <row r="190" spans="1:245" x14ac:dyDescent="0.2">
      <c r="A190" s="154">
        <v>18</v>
      </c>
      <c r="B190" s="154">
        <v>1</v>
      </c>
      <c r="C190" s="154">
        <v>86</v>
      </c>
      <c r="E190" s="154" t="s">
        <v>485</v>
      </c>
      <c r="F190" s="154" t="s">
        <v>662</v>
      </c>
      <c r="G190" s="154" t="s">
        <v>663</v>
      </c>
      <c r="H190" s="154" t="s">
        <v>448</v>
      </c>
      <c r="I190" s="154">
        <f>J190</f>
        <v>2</v>
      </c>
      <c r="J190" s="154">
        <v>2</v>
      </c>
      <c r="K190" s="154">
        <v>2</v>
      </c>
      <c r="O190" s="154">
        <f>ROUND(P190,2)</f>
        <v>96.74</v>
      </c>
      <c r="P190" s="154">
        <f>ROUND(ROUND(ROUND(SUMIF(SmtRes!AQ81:'SmtRes'!AQ86,"=1",SmtRes!CU81:'SmtRes'!CU86),2),2)*I190/100,2)</f>
        <v>96.74</v>
      </c>
      <c r="Q190" s="154">
        <f>ROUND(CR190*I190,2)</f>
        <v>0</v>
      </c>
      <c r="R190" s="154">
        <f>ROUND(CS190*I190,2)</f>
        <v>0</v>
      </c>
      <c r="S190" s="154">
        <f>ROUND(CT190*I190,2)</f>
        <v>0</v>
      </c>
      <c r="T190" s="154">
        <f t="shared" si="49"/>
        <v>0</v>
      </c>
      <c r="U190" s="154">
        <f>ROUND(CV190*I190,7)</f>
        <v>0</v>
      </c>
      <c r="V190" s="154">
        <f>ROUND(CW190*I190,7)</f>
        <v>0</v>
      </c>
      <c r="W190" s="154">
        <f t="shared" si="50"/>
        <v>0</v>
      </c>
      <c r="X190" s="154">
        <f t="shared" si="51"/>
        <v>0</v>
      </c>
      <c r="Y190" s="154">
        <f t="shared" si="51"/>
        <v>0</v>
      </c>
      <c r="AA190" s="154">
        <v>82937233</v>
      </c>
      <c r="AB190" s="154">
        <f t="shared" si="52"/>
        <v>0</v>
      </c>
      <c r="AC190" s="154">
        <f>ROUND((ES190),6)</f>
        <v>0</v>
      </c>
      <c r="AD190" s="154">
        <f>ROUND((((ET190)-(EU190))+AE190),6)</f>
        <v>0</v>
      </c>
      <c r="AE190" s="154">
        <f t="shared" ref="AE190:AF192" si="62">ROUND((EU190),6)</f>
        <v>0</v>
      </c>
      <c r="AF190" s="154">
        <f t="shared" si="62"/>
        <v>0</v>
      </c>
      <c r="AG190" s="154">
        <f t="shared" si="53"/>
        <v>0</v>
      </c>
      <c r="AH190" s="154">
        <f t="shared" ref="AH190:AI192" si="63">(EW190)</f>
        <v>0</v>
      </c>
      <c r="AI190" s="154">
        <f t="shared" si="63"/>
        <v>0</v>
      </c>
      <c r="AJ190" s="154">
        <f t="shared" si="54"/>
        <v>0</v>
      </c>
      <c r="AK190" s="154">
        <v>0</v>
      </c>
      <c r="AL190" s="154">
        <v>0</v>
      </c>
      <c r="AM190" s="154">
        <v>0</v>
      </c>
      <c r="AN190" s="154">
        <v>0</v>
      </c>
      <c r="AO190" s="154">
        <v>0</v>
      </c>
      <c r="AP190" s="154">
        <v>0</v>
      </c>
      <c r="AQ190" s="154">
        <v>0</v>
      </c>
      <c r="AR190" s="154">
        <v>0</v>
      </c>
      <c r="AS190" s="154">
        <v>0</v>
      </c>
      <c r="AT190" s="154">
        <v>97</v>
      </c>
      <c r="AU190" s="154">
        <v>51</v>
      </c>
      <c r="AV190" s="154">
        <v>1</v>
      </c>
      <c r="AW190" s="154">
        <v>1</v>
      </c>
      <c r="AZ190" s="154">
        <v>1</v>
      </c>
      <c r="BA190" s="154">
        <v>1</v>
      </c>
      <c r="BB190" s="154">
        <v>1</v>
      </c>
      <c r="BC190" s="154">
        <v>1</v>
      </c>
      <c r="BD190" s="154" t="s">
        <v>83</v>
      </c>
      <c r="BE190" s="154" t="s">
        <v>83</v>
      </c>
      <c r="BF190" s="154" t="s">
        <v>83</v>
      </c>
      <c r="BG190" s="154" t="s">
        <v>83</v>
      </c>
      <c r="BH190" s="154">
        <v>3</v>
      </c>
      <c r="BI190" s="154">
        <v>2</v>
      </c>
      <c r="BJ190" s="154" t="s">
        <v>83</v>
      </c>
      <c r="BM190" s="154">
        <v>108001</v>
      </c>
      <c r="BN190" s="154">
        <v>0</v>
      </c>
      <c r="BO190" s="154" t="s">
        <v>83</v>
      </c>
      <c r="BP190" s="154">
        <v>0</v>
      </c>
      <c r="BQ190" s="154">
        <v>3</v>
      </c>
      <c r="BR190" s="154">
        <v>0</v>
      </c>
      <c r="BS190" s="154">
        <v>1</v>
      </c>
      <c r="BT190" s="154">
        <v>1</v>
      </c>
      <c r="BU190" s="154">
        <v>1</v>
      </c>
      <c r="BV190" s="154">
        <v>1</v>
      </c>
      <c r="BW190" s="154">
        <v>1</v>
      </c>
      <c r="BX190" s="154">
        <v>1</v>
      </c>
      <c r="BY190" s="154" t="s">
        <v>83</v>
      </c>
      <c r="BZ190" s="154">
        <v>97</v>
      </c>
      <c r="CA190" s="154">
        <v>51</v>
      </c>
      <c r="CB190" s="154" t="s">
        <v>83</v>
      </c>
      <c r="CE190" s="154">
        <v>0</v>
      </c>
      <c r="CF190" s="154">
        <v>0</v>
      </c>
      <c r="CG190" s="154">
        <v>0</v>
      </c>
      <c r="CM190" s="154">
        <v>0</v>
      </c>
      <c r="CN190" s="154" t="s">
        <v>83</v>
      </c>
      <c r="CO190" s="154">
        <v>0</v>
      </c>
      <c r="CP190" s="154">
        <f>0</f>
        <v>0</v>
      </c>
      <c r="CQ190" s="154">
        <f>0</f>
        <v>0</v>
      </c>
      <c r="CR190" s="154">
        <f>0</f>
        <v>0</v>
      </c>
      <c r="CS190" s="154">
        <f>0</f>
        <v>0</v>
      </c>
      <c r="CT190" s="154">
        <f>0</f>
        <v>0</v>
      </c>
      <c r="CU190" s="154">
        <f>0</f>
        <v>0</v>
      </c>
      <c r="CV190" s="154">
        <f>0</f>
        <v>0</v>
      </c>
      <c r="CW190" s="154">
        <f>0</f>
        <v>0</v>
      </c>
      <c r="CX190" s="154">
        <f>0</f>
        <v>0</v>
      </c>
      <c r="CY190" s="154">
        <f>0</f>
        <v>0</v>
      </c>
      <c r="CZ190" s="154">
        <f>0</f>
        <v>0</v>
      </c>
      <c r="DC190" s="154" t="s">
        <v>83</v>
      </c>
      <c r="DD190" s="154" t="s">
        <v>83</v>
      </c>
      <c r="DE190" s="154" t="s">
        <v>83</v>
      </c>
      <c r="DF190" s="154" t="s">
        <v>83</v>
      </c>
      <c r="DG190" s="154" t="s">
        <v>83</v>
      </c>
      <c r="DH190" s="154" t="s">
        <v>83</v>
      </c>
      <c r="DI190" s="154" t="s">
        <v>83</v>
      </c>
      <c r="DJ190" s="154" t="s">
        <v>83</v>
      </c>
      <c r="DK190" s="154" t="s">
        <v>83</v>
      </c>
      <c r="DL190" s="154" t="s">
        <v>83</v>
      </c>
      <c r="DM190" s="154" t="s">
        <v>83</v>
      </c>
      <c r="DN190" s="154">
        <v>0</v>
      </c>
      <c r="DO190" s="154">
        <v>0</v>
      </c>
      <c r="DP190" s="154">
        <v>1</v>
      </c>
      <c r="DQ190" s="154">
        <v>1</v>
      </c>
      <c r="DU190" s="154">
        <v>1013</v>
      </c>
      <c r="DV190" s="154" t="s">
        <v>448</v>
      </c>
      <c r="DW190" s="154" t="s">
        <v>448</v>
      </c>
      <c r="DX190" s="154">
        <v>1</v>
      </c>
      <c r="DZ190" s="154" t="s">
        <v>83</v>
      </c>
      <c r="EA190" s="154" t="s">
        <v>83</v>
      </c>
      <c r="EB190" s="154" t="s">
        <v>83</v>
      </c>
      <c r="EC190" s="154" t="s">
        <v>83</v>
      </c>
      <c r="EE190" s="154">
        <v>80116048</v>
      </c>
      <c r="EF190" s="154">
        <v>3</v>
      </c>
      <c r="EG190" s="154" t="s">
        <v>658</v>
      </c>
      <c r="EH190" s="154">
        <v>0</v>
      </c>
      <c r="EI190" s="154" t="s">
        <v>83</v>
      </c>
      <c r="EJ190" s="154">
        <v>2</v>
      </c>
      <c r="EK190" s="154">
        <v>108001</v>
      </c>
      <c r="EL190" s="154" t="s">
        <v>659</v>
      </c>
      <c r="EM190" s="154" t="s">
        <v>660</v>
      </c>
      <c r="EO190" s="154" t="s">
        <v>83</v>
      </c>
      <c r="EQ190" s="154">
        <v>1310720</v>
      </c>
      <c r="ER190" s="154">
        <v>0</v>
      </c>
      <c r="ES190" s="154">
        <v>0</v>
      </c>
      <c r="ET190" s="154">
        <v>0</v>
      </c>
      <c r="EU190" s="154">
        <v>0</v>
      </c>
      <c r="EV190" s="154">
        <v>0</v>
      </c>
      <c r="EW190" s="154">
        <v>0</v>
      </c>
      <c r="EX190" s="154">
        <v>0</v>
      </c>
      <c r="FQ190" s="154">
        <v>0</v>
      </c>
      <c r="FR190" s="154">
        <v>0</v>
      </c>
      <c r="FS190" s="154">
        <v>0</v>
      </c>
      <c r="FX190" s="154">
        <v>97</v>
      </c>
      <c r="FY190" s="154">
        <v>51</v>
      </c>
      <c r="GA190" s="154" t="s">
        <v>83</v>
      </c>
      <c r="GD190" s="154">
        <v>1</v>
      </c>
      <c r="GF190" s="154">
        <v>274903907</v>
      </c>
      <c r="GG190" s="154">
        <v>2</v>
      </c>
      <c r="GH190" s="154">
        <v>1</v>
      </c>
      <c r="GI190" s="154">
        <v>-2</v>
      </c>
      <c r="GJ190" s="154">
        <v>0</v>
      </c>
      <c r="GK190" s="154">
        <v>0</v>
      </c>
      <c r="GL190" s="154">
        <f t="shared" si="55"/>
        <v>0</v>
      </c>
      <c r="GM190" s="154">
        <f t="shared" si="56"/>
        <v>96.74</v>
      </c>
      <c r="GN190" s="154">
        <f t="shared" si="57"/>
        <v>0</v>
      </c>
      <c r="GO190" s="154">
        <f t="shared" si="58"/>
        <v>96.74</v>
      </c>
      <c r="GP190" s="154">
        <f t="shared" si="59"/>
        <v>0</v>
      </c>
      <c r="GR190" s="154">
        <v>0</v>
      </c>
      <c r="GS190" s="154">
        <v>3</v>
      </c>
      <c r="GT190" s="154">
        <v>0</v>
      </c>
      <c r="GU190" s="154" t="s">
        <v>83</v>
      </c>
      <c r="GV190" s="154">
        <f t="shared" si="60"/>
        <v>0</v>
      </c>
      <c r="GW190" s="154">
        <v>1</v>
      </c>
      <c r="GX190" s="154">
        <f t="shared" si="61"/>
        <v>0</v>
      </c>
      <c r="HA190" s="154">
        <v>0</v>
      </c>
      <c r="HB190" s="154">
        <v>0</v>
      </c>
      <c r="HC190" s="154">
        <f>0</f>
        <v>0</v>
      </c>
      <c r="HE190" s="154" t="s">
        <v>83</v>
      </c>
      <c r="HF190" s="154" t="s">
        <v>83</v>
      </c>
      <c r="HM190" s="154" t="s">
        <v>83</v>
      </c>
      <c r="HN190" s="154" t="s">
        <v>446</v>
      </c>
      <c r="HO190" s="154" t="s">
        <v>449</v>
      </c>
      <c r="HP190" s="154" t="s">
        <v>659</v>
      </c>
      <c r="HQ190" s="154" t="s">
        <v>659</v>
      </c>
      <c r="HS190" s="154">
        <v>0</v>
      </c>
      <c r="IK190" s="154">
        <v>0</v>
      </c>
    </row>
    <row r="191" spans="1:245" x14ac:dyDescent="0.2">
      <c r="A191" s="154">
        <v>17</v>
      </c>
      <c r="B191" s="154">
        <v>1</v>
      </c>
      <c r="E191" s="154" t="s">
        <v>486</v>
      </c>
      <c r="F191" s="154" t="s">
        <v>939</v>
      </c>
      <c r="G191" s="154" t="s">
        <v>746</v>
      </c>
      <c r="H191" s="154" t="s">
        <v>742</v>
      </c>
      <c r="I191" s="154">
        <v>3</v>
      </c>
      <c r="J191" s="154">
        <v>0</v>
      </c>
      <c r="K191" s="154">
        <v>3</v>
      </c>
      <c r="O191" s="154">
        <f>ROUND(CP191,2)</f>
        <v>11819.25</v>
      </c>
      <c r="P191" s="154">
        <f>ROUND(CQ191*I191,2)</f>
        <v>11819.25</v>
      </c>
      <c r="Q191" s="154">
        <f>ROUND(CR191*I191,2)</f>
        <v>0</v>
      </c>
      <c r="R191" s="154">
        <f>ROUND(CS191*I191,2)</f>
        <v>0</v>
      </c>
      <c r="S191" s="154">
        <f>ROUND(CT191*I191,2)</f>
        <v>0</v>
      </c>
      <c r="T191" s="154">
        <f t="shared" si="49"/>
        <v>0</v>
      </c>
      <c r="U191" s="154">
        <f>ROUND(CV191*I191,7)</f>
        <v>0</v>
      </c>
      <c r="V191" s="154">
        <f>ROUND(CW191*I191,7)</f>
        <v>0</v>
      </c>
      <c r="W191" s="154">
        <f t="shared" si="50"/>
        <v>0</v>
      </c>
      <c r="X191" s="154">
        <f t="shared" si="51"/>
        <v>0</v>
      </c>
      <c r="Y191" s="154">
        <f t="shared" si="51"/>
        <v>0</v>
      </c>
      <c r="AA191" s="154">
        <v>82937233</v>
      </c>
      <c r="AB191" s="154">
        <f t="shared" si="52"/>
        <v>3939.75</v>
      </c>
      <c r="AC191" s="154">
        <f>ROUND((ES191),6)</f>
        <v>3939.75</v>
      </c>
      <c r="AD191" s="154">
        <f>ROUND((ET191),6)</f>
        <v>0</v>
      </c>
      <c r="AE191" s="154">
        <f t="shared" si="62"/>
        <v>0</v>
      </c>
      <c r="AF191" s="154">
        <f t="shared" si="62"/>
        <v>0</v>
      </c>
      <c r="AG191" s="154">
        <f t="shared" si="53"/>
        <v>0</v>
      </c>
      <c r="AH191" s="154">
        <f t="shared" si="63"/>
        <v>0</v>
      </c>
      <c r="AI191" s="154">
        <f t="shared" si="63"/>
        <v>0</v>
      </c>
      <c r="AJ191" s="154">
        <f t="shared" si="54"/>
        <v>0</v>
      </c>
      <c r="AK191" s="154">
        <v>3939.75</v>
      </c>
      <c r="AL191" s="154">
        <v>3939.75</v>
      </c>
      <c r="AM191" s="154">
        <v>0</v>
      </c>
      <c r="AN191" s="154">
        <v>0</v>
      </c>
      <c r="AO191" s="154">
        <v>0</v>
      </c>
      <c r="AP191" s="154">
        <v>0</v>
      </c>
      <c r="AQ191" s="154">
        <v>0</v>
      </c>
      <c r="AR191" s="154">
        <v>0</v>
      </c>
      <c r="AS191" s="154">
        <v>0</v>
      </c>
      <c r="AT191" s="154">
        <v>0</v>
      </c>
      <c r="AU191" s="154">
        <v>0</v>
      </c>
      <c r="AV191" s="154">
        <v>1</v>
      </c>
      <c r="AW191" s="154">
        <v>1</v>
      </c>
      <c r="AZ191" s="154">
        <v>1</v>
      </c>
      <c r="BA191" s="154">
        <v>1</v>
      </c>
      <c r="BB191" s="154">
        <v>1</v>
      </c>
      <c r="BC191" s="154">
        <v>1</v>
      </c>
      <c r="BD191" s="154" t="s">
        <v>83</v>
      </c>
      <c r="BE191" s="154" t="s">
        <v>83</v>
      </c>
      <c r="BF191" s="154" t="s">
        <v>83</v>
      </c>
      <c r="BG191" s="154" t="s">
        <v>83</v>
      </c>
      <c r="BH191" s="154">
        <v>3</v>
      </c>
      <c r="BI191" s="154">
        <v>2</v>
      </c>
      <c r="BJ191" s="154" t="s">
        <v>939</v>
      </c>
      <c r="BM191" s="154">
        <v>900</v>
      </c>
      <c r="BN191" s="154">
        <v>0</v>
      </c>
      <c r="BO191" s="154" t="s">
        <v>83</v>
      </c>
      <c r="BP191" s="154">
        <v>0</v>
      </c>
      <c r="BQ191" s="154">
        <v>90</v>
      </c>
      <c r="BR191" s="154">
        <v>0</v>
      </c>
      <c r="BS191" s="154">
        <v>1</v>
      </c>
      <c r="BT191" s="154">
        <v>1</v>
      </c>
      <c r="BU191" s="154">
        <v>1</v>
      </c>
      <c r="BV191" s="154">
        <v>1</v>
      </c>
      <c r="BW191" s="154">
        <v>1</v>
      </c>
      <c r="BX191" s="154">
        <v>1</v>
      </c>
      <c r="BY191" s="154" t="s">
        <v>83</v>
      </c>
      <c r="BZ191" s="154">
        <v>0</v>
      </c>
      <c r="CA191" s="154">
        <v>0</v>
      </c>
      <c r="CB191" s="154" t="s">
        <v>83</v>
      </c>
      <c r="CE191" s="154">
        <v>0</v>
      </c>
      <c r="CF191" s="154">
        <v>0</v>
      </c>
      <c r="CG191" s="154">
        <v>0</v>
      </c>
      <c r="CM191" s="154">
        <v>0</v>
      </c>
      <c r="CN191" s="154" t="s">
        <v>83</v>
      </c>
      <c r="CO191" s="154">
        <v>0</v>
      </c>
      <c r="CP191" s="154">
        <f>(P191+Q191+S191+R191)</f>
        <v>11819.25</v>
      </c>
      <c r="CQ191" s="154">
        <f>ROUND(AL191,2)</f>
        <v>3939.75</v>
      </c>
      <c r="CR191" s="154">
        <f>ROUND(AM191,2)</f>
        <v>0</v>
      </c>
      <c r="CS191" s="154">
        <f>ROUND(AN191*BS191,2)</f>
        <v>0</v>
      </c>
      <c r="CT191" s="154">
        <f>ROUND(AO191*BA191,2)</f>
        <v>0</v>
      </c>
      <c r="CU191" s="154">
        <f t="shared" ref="CU191:CX192" si="64">AG191</f>
        <v>0</v>
      </c>
      <c r="CV191" s="154">
        <f t="shared" si="64"/>
        <v>0</v>
      </c>
      <c r="CW191" s="154">
        <f t="shared" si="64"/>
        <v>0</v>
      </c>
      <c r="CX191" s="154">
        <f t="shared" si="64"/>
        <v>0</v>
      </c>
      <c r="CY191" s="154">
        <f>0</f>
        <v>0</v>
      </c>
      <c r="CZ191" s="154">
        <f>0</f>
        <v>0</v>
      </c>
      <c r="DC191" s="154" t="s">
        <v>83</v>
      </c>
      <c r="DD191" s="154" t="s">
        <v>83</v>
      </c>
      <c r="DE191" s="154" t="s">
        <v>83</v>
      </c>
      <c r="DF191" s="154" t="s">
        <v>83</v>
      </c>
      <c r="DG191" s="154" t="s">
        <v>83</v>
      </c>
      <c r="DH191" s="154" t="s">
        <v>83</v>
      </c>
      <c r="DI191" s="154" t="s">
        <v>83</v>
      </c>
      <c r="DJ191" s="154" t="s">
        <v>83</v>
      </c>
      <c r="DK191" s="154" t="s">
        <v>83</v>
      </c>
      <c r="DL191" s="154" t="s">
        <v>83</v>
      </c>
      <c r="DM191" s="154" t="s">
        <v>83</v>
      </c>
      <c r="DN191" s="154">
        <v>0</v>
      </c>
      <c r="DO191" s="154">
        <v>0</v>
      </c>
      <c r="DP191" s="154">
        <v>1</v>
      </c>
      <c r="DQ191" s="154">
        <v>1</v>
      </c>
      <c r="DU191" s="154">
        <v>1010</v>
      </c>
      <c r="DV191" s="154" t="s">
        <v>742</v>
      </c>
      <c r="DW191" s="154" t="s">
        <v>742</v>
      </c>
      <c r="DX191" s="154">
        <v>1</v>
      </c>
      <c r="DZ191" s="154" t="s">
        <v>83</v>
      </c>
      <c r="EA191" s="154" t="s">
        <v>83</v>
      </c>
      <c r="EB191" s="154" t="s">
        <v>83</v>
      </c>
      <c r="EC191" s="154" t="s">
        <v>83</v>
      </c>
      <c r="EE191" s="154">
        <v>80116607</v>
      </c>
      <c r="EF191" s="154">
        <v>90</v>
      </c>
      <c r="EG191" s="154" t="s">
        <v>743</v>
      </c>
      <c r="EH191" s="154">
        <v>0</v>
      </c>
      <c r="EI191" s="154" t="s">
        <v>83</v>
      </c>
      <c r="EJ191" s="154">
        <v>1</v>
      </c>
      <c r="EK191" s="154">
        <v>900</v>
      </c>
      <c r="EL191" s="154" t="s">
        <v>743</v>
      </c>
      <c r="EM191" s="154" t="s">
        <v>744</v>
      </c>
      <c r="EO191" s="154" t="s">
        <v>83</v>
      </c>
      <c r="EQ191" s="154">
        <v>1310736</v>
      </c>
      <c r="ER191" s="154">
        <v>710.54</v>
      </c>
      <c r="ES191" s="154">
        <v>3939.75</v>
      </c>
      <c r="ET191" s="154">
        <v>0</v>
      </c>
      <c r="EU191" s="154">
        <v>0</v>
      </c>
      <c r="EV191" s="154">
        <v>0</v>
      </c>
      <c r="EW191" s="154">
        <v>0</v>
      </c>
      <c r="EX191" s="154">
        <v>0</v>
      </c>
      <c r="EY191" s="154">
        <v>0</v>
      </c>
      <c r="EZ191" s="154">
        <v>5</v>
      </c>
      <c r="FC191" s="154">
        <v>0</v>
      </c>
      <c r="FD191" s="154">
        <v>18</v>
      </c>
      <c r="FF191" s="154">
        <v>3939.75</v>
      </c>
      <c r="FQ191" s="154">
        <v>0</v>
      </c>
      <c r="FR191" s="154">
        <v>0</v>
      </c>
      <c r="FS191" s="154">
        <v>0</v>
      </c>
      <c r="FX191" s="154">
        <v>0</v>
      </c>
      <c r="FY191" s="154">
        <v>0</v>
      </c>
      <c r="GA191" s="154" t="s">
        <v>83</v>
      </c>
      <c r="GD191" s="154">
        <v>1</v>
      </c>
      <c r="GF191" s="154">
        <v>345214302</v>
      </c>
      <c r="GG191" s="154">
        <v>2</v>
      </c>
      <c r="GH191" s="154">
        <v>3</v>
      </c>
      <c r="GI191" s="154">
        <v>-2</v>
      </c>
      <c r="GJ191" s="154">
        <v>0</v>
      </c>
      <c r="GK191" s="154">
        <v>0</v>
      </c>
      <c r="GL191" s="154">
        <f t="shared" si="55"/>
        <v>0</v>
      </c>
      <c r="GM191" s="154">
        <f t="shared" si="56"/>
        <v>11819.25</v>
      </c>
      <c r="GN191" s="154">
        <f t="shared" si="57"/>
        <v>0</v>
      </c>
      <c r="GO191" s="154">
        <f t="shared" si="58"/>
        <v>11819.25</v>
      </c>
      <c r="GP191" s="154">
        <f t="shared" si="59"/>
        <v>0</v>
      </c>
      <c r="GR191" s="154">
        <v>1</v>
      </c>
      <c r="GS191" s="154">
        <v>1</v>
      </c>
      <c r="GT191" s="154">
        <v>0</v>
      </c>
      <c r="GU191" s="154" t="s">
        <v>83</v>
      </c>
      <c r="GV191" s="154">
        <f t="shared" si="60"/>
        <v>0</v>
      </c>
      <c r="GW191" s="154">
        <v>1</v>
      </c>
      <c r="GX191" s="154">
        <f t="shared" si="61"/>
        <v>0</v>
      </c>
      <c r="HA191" s="154">
        <v>0</v>
      </c>
      <c r="HB191" s="154">
        <v>0</v>
      </c>
      <c r="HC191" s="154">
        <f>GV191*GW191</f>
        <v>0</v>
      </c>
      <c r="HE191" s="154" t="s">
        <v>83</v>
      </c>
      <c r="HF191" s="154" t="s">
        <v>83</v>
      </c>
      <c r="HG191" s="154">
        <f>ROUND(ROUND(AL191,2)*I191,2)</f>
        <v>11819.25</v>
      </c>
      <c r="HM191" s="154" t="s">
        <v>83</v>
      </c>
      <c r="HN191" s="154" t="s">
        <v>83</v>
      </c>
      <c r="HO191" s="154" t="s">
        <v>83</v>
      </c>
      <c r="HP191" s="154" t="s">
        <v>83</v>
      </c>
      <c r="HQ191" s="154" t="s">
        <v>83</v>
      </c>
      <c r="HS191" s="154">
        <v>0</v>
      </c>
      <c r="IK191" s="154">
        <v>0</v>
      </c>
    </row>
    <row r="192" spans="1:245" x14ac:dyDescent="0.2">
      <c r="A192" s="154">
        <v>17</v>
      </c>
      <c r="B192" s="154">
        <v>1</v>
      </c>
      <c r="E192" s="154" t="s">
        <v>492</v>
      </c>
      <c r="F192" s="154" t="s">
        <v>940</v>
      </c>
      <c r="G192" s="154" t="s">
        <v>747</v>
      </c>
      <c r="H192" s="154" t="s">
        <v>742</v>
      </c>
      <c r="I192" s="154">
        <v>3</v>
      </c>
      <c r="J192" s="154">
        <v>0</v>
      </c>
      <c r="K192" s="154">
        <v>3</v>
      </c>
      <c r="O192" s="154">
        <f>ROUND(CP192,2)</f>
        <v>11819.25</v>
      </c>
      <c r="P192" s="154">
        <f>ROUND(CQ192*I192,2)</f>
        <v>11819.25</v>
      </c>
      <c r="Q192" s="154">
        <f>ROUND(CR192*I192,2)</f>
        <v>0</v>
      </c>
      <c r="R192" s="154">
        <f>ROUND(CS192*I192,2)</f>
        <v>0</v>
      </c>
      <c r="S192" s="154">
        <f>ROUND(CT192*I192,2)</f>
        <v>0</v>
      </c>
      <c r="T192" s="154">
        <f t="shared" si="49"/>
        <v>0</v>
      </c>
      <c r="U192" s="154">
        <f>ROUND(CV192*I192,7)</f>
        <v>0</v>
      </c>
      <c r="V192" s="154">
        <f>ROUND(CW192*I192,7)</f>
        <v>0</v>
      </c>
      <c r="W192" s="154">
        <f t="shared" si="50"/>
        <v>0</v>
      </c>
      <c r="X192" s="154">
        <f t="shared" si="51"/>
        <v>0</v>
      </c>
      <c r="Y192" s="154">
        <f t="shared" si="51"/>
        <v>0</v>
      </c>
      <c r="AA192" s="154">
        <v>82937233</v>
      </c>
      <c r="AB192" s="154">
        <f t="shared" si="52"/>
        <v>3939.75</v>
      </c>
      <c r="AC192" s="154">
        <f>ROUND((ES192),6)</f>
        <v>3939.75</v>
      </c>
      <c r="AD192" s="154">
        <f>ROUND((ET192),6)</f>
        <v>0</v>
      </c>
      <c r="AE192" s="154">
        <f t="shared" si="62"/>
        <v>0</v>
      </c>
      <c r="AF192" s="154">
        <f t="shared" si="62"/>
        <v>0</v>
      </c>
      <c r="AG192" s="154">
        <f t="shared" si="53"/>
        <v>0</v>
      </c>
      <c r="AH192" s="154">
        <f t="shared" si="63"/>
        <v>0</v>
      </c>
      <c r="AI192" s="154">
        <f t="shared" si="63"/>
        <v>0</v>
      </c>
      <c r="AJ192" s="154">
        <f t="shared" si="54"/>
        <v>0</v>
      </c>
      <c r="AK192" s="154">
        <v>3939.75</v>
      </c>
      <c r="AL192" s="154">
        <v>3939.75</v>
      </c>
      <c r="AM192" s="154">
        <v>0</v>
      </c>
      <c r="AN192" s="154">
        <v>0</v>
      </c>
      <c r="AO192" s="154">
        <v>0</v>
      </c>
      <c r="AP192" s="154">
        <v>0</v>
      </c>
      <c r="AQ192" s="154">
        <v>0</v>
      </c>
      <c r="AR192" s="154">
        <v>0</v>
      </c>
      <c r="AS192" s="154">
        <v>0</v>
      </c>
      <c r="AT192" s="154">
        <v>0</v>
      </c>
      <c r="AU192" s="154">
        <v>0</v>
      </c>
      <c r="AV192" s="154">
        <v>1</v>
      </c>
      <c r="AW192" s="154">
        <v>1</v>
      </c>
      <c r="AZ192" s="154">
        <v>1</v>
      </c>
      <c r="BA192" s="154">
        <v>1</v>
      </c>
      <c r="BB192" s="154">
        <v>1</v>
      </c>
      <c r="BC192" s="154">
        <v>1</v>
      </c>
      <c r="BD192" s="154" t="s">
        <v>83</v>
      </c>
      <c r="BE192" s="154" t="s">
        <v>83</v>
      </c>
      <c r="BF192" s="154" t="s">
        <v>83</v>
      </c>
      <c r="BG192" s="154" t="s">
        <v>83</v>
      </c>
      <c r="BH192" s="154">
        <v>3</v>
      </c>
      <c r="BI192" s="154">
        <v>2</v>
      </c>
      <c r="BJ192" s="154" t="s">
        <v>940</v>
      </c>
      <c r="BM192" s="154">
        <v>900</v>
      </c>
      <c r="BN192" s="154">
        <v>0</v>
      </c>
      <c r="BO192" s="154" t="s">
        <v>83</v>
      </c>
      <c r="BP192" s="154">
        <v>0</v>
      </c>
      <c r="BQ192" s="154">
        <v>90</v>
      </c>
      <c r="BR192" s="154">
        <v>0</v>
      </c>
      <c r="BS192" s="154">
        <v>1</v>
      </c>
      <c r="BT192" s="154">
        <v>1</v>
      </c>
      <c r="BU192" s="154">
        <v>1</v>
      </c>
      <c r="BV192" s="154">
        <v>1</v>
      </c>
      <c r="BW192" s="154">
        <v>1</v>
      </c>
      <c r="BX192" s="154">
        <v>1</v>
      </c>
      <c r="BY192" s="154" t="s">
        <v>83</v>
      </c>
      <c r="BZ192" s="154">
        <v>0</v>
      </c>
      <c r="CA192" s="154">
        <v>0</v>
      </c>
      <c r="CB192" s="154" t="s">
        <v>83</v>
      </c>
      <c r="CE192" s="154">
        <v>0</v>
      </c>
      <c r="CF192" s="154">
        <v>0</v>
      </c>
      <c r="CG192" s="154">
        <v>0</v>
      </c>
      <c r="CM192" s="154">
        <v>0</v>
      </c>
      <c r="CN192" s="154" t="s">
        <v>83</v>
      </c>
      <c r="CO192" s="154">
        <v>0</v>
      </c>
      <c r="CP192" s="154">
        <f>(P192+Q192+S192+R192)</f>
        <v>11819.25</v>
      </c>
      <c r="CQ192" s="154">
        <f>ROUND(AL192,2)</f>
        <v>3939.75</v>
      </c>
      <c r="CR192" s="154">
        <f>ROUND(AM192,2)</f>
        <v>0</v>
      </c>
      <c r="CS192" s="154">
        <f>ROUND(AN192*BS192,2)</f>
        <v>0</v>
      </c>
      <c r="CT192" s="154">
        <f>ROUND(AO192*BA192,2)</f>
        <v>0</v>
      </c>
      <c r="CU192" s="154">
        <f t="shared" si="64"/>
        <v>0</v>
      </c>
      <c r="CV192" s="154">
        <f t="shared" si="64"/>
        <v>0</v>
      </c>
      <c r="CW192" s="154">
        <f t="shared" si="64"/>
        <v>0</v>
      </c>
      <c r="CX192" s="154">
        <f t="shared" si="64"/>
        <v>0</v>
      </c>
      <c r="CY192" s="154">
        <f>0</f>
        <v>0</v>
      </c>
      <c r="CZ192" s="154">
        <f>0</f>
        <v>0</v>
      </c>
      <c r="DC192" s="154" t="s">
        <v>83</v>
      </c>
      <c r="DD192" s="154" t="s">
        <v>83</v>
      </c>
      <c r="DE192" s="154" t="s">
        <v>83</v>
      </c>
      <c r="DF192" s="154" t="s">
        <v>83</v>
      </c>
      <c r="DG192" s="154" t="s">
        <v>83</v>
      </c>
      <c r="DH192" s="154" t="s">
        <v>83</v>
      </c>
      <c r="DI192" s="154" t="s">
        <v>83</v>
      </c>
      <c r="DJ192" s="154" t="s">
        <v>83</v>
      </c>
      <c r="DK192" s="154" t="s">
        <v>83</v>
      </c>
      <c r="DL192" s="154" t="s">
        <v>83</v>
      </c>
      <c r="DM192" s="154" t="s">
        <v>83</v>
      </c>
      <c r="DN192" s="154">
        <v>0</v>
      </c>
      <c r="DO192" s="154">
        <v>0</v>
      </c>
      <c r="DP192" s="154">
        <v>1</v>
      </c>
      <c r="DQ192" s="154">
        <v>1</v>
      </c>
      <c r="DU192" s="154">
        <v>1010</v>
      </c>
      <c r="DV192" s="154" t="s">
        <v>742</v>
      </c>
      <c r="DW192" s="154" t="s">
        <v>742</v>
      </c>
      <c r="DX192" s="154">
        <v>1</v>
      </c>
      <c r="DZ192" s="154" t="s">
        <v>83</v>
      </c>
      <c r="EA192" s="154" t="s">
        <v>83</v>
      </c>
      <c r="EB192" s="154" t="s">
        <v>83</v>
      </c>
      <c r="EC192" s="154" t="s">
        <v>83</v>
      </c>
      <c r="EE192" s="154">
        <v>80116607</v>
      </c>
      <c r="EF192" s="154">
        <v>90</v>
      </c>
      <c r="EG192" s="154" t="s">
        <v>743</v>
      </c>
      <c r="EH192" s="154">
        <v>0</v>
      </c>
      <c r="EI192" s="154" t="s">
        <v>83</v>
      </c>
      <c r="EJ192" s="154">
        <v>1</v>
      </c>
      <c r="EK192" s="154">
        <v>900</v>
      </c>
      <c r="EL192" s="154" t="s">
        <v>743</v>
      </c>
      <c r="EM192" s="154" t="s">
        <v>744</v>
      </c>
      <c r="EO192" s="154" t="s">
        <v>83</v>
      </c>
      <c r="EQ192" s="154">
        <v>1310736</v>
      </c>
      <c r="ER192" s="154">
        <v>710.54</v>
      </c>
      <c r="ES192" s="154">
        <v>3939.75</v>
      </c>
      <c r="ET192" s="154">
        <v>0</v>
      </c>
      <c r="EU192" s="154">
        <v>0</v>
      </c>
      <c r="EV192" s="154">
        <v>0</v>
      </c>
      <c r="EW192" s="154">
        <v>0</v>
      </c>
      <c r="EX192" s="154">
        <v>0</v>
      </c>
      <c r="EY192" s="154">
        <v>0</v>
      </c>
      <c r="EZ192" s="154">
        <v>5</v>
      </c>
      <c r="FC192" s="154">
        <v>0</v>
      </c>
      <c r="FD192" s="154">
        <v>18</v>
      </c>
      <c r="FF192" s="154">
        <v>3939.75</v>
      </c>
      <c r="FQ192" s="154">
        <v>0</v>
      </c>
      <c r="FR192" s="154">
        <v>0</v>
      </c>
      <c r="FS192" s="154">
        <v>0</v>
      </c>
      <c r="FX192" s="154">
        <v>0</v>
      </c>
      <c r="FY192" s="154">
        <v>0</v>
      </c>
      <c r="GA192" s="154" t="s">
        <v>83</v>
      </c>
      <c r="GD192" s="154">
        <v>1</v>
      </c>
      <c r="GF192" s="154">
        <v>-871039349</v>
      </c>
      <c r="GG192" s="154">
        <v>2</v>
      </c>
      <c r="GH192" s="154">
        <v>3</v>
      </c>
      <c r="GI192" s="154">
        <v>-2</v>
      </c>
      <c r="GJ192" s="154">
        <v>0</v>
      </c>
      <c r="GK192" s="154">
        <v>0</v>
      </c>
      <c r="GL192" s="154">
        <f t="shared" si="55"/>
        <v>0</v>
      </c>
      <c r="GM192" s="154">
        <f t="shared" si="56"/>
        <v>11819.25</v>
      </c>
      <c r="GN192" s="154">
        <f t="shared" si="57"/>
        <v>0</v>
      </c>
      <c r="GO192" s="154">
        <f t="shared" si="58"/>
        <v>11819.25</v>
      </c>
      <c r="GP192" s="154">
        <f t="shared" si="59"/>
        <v>0</v>
      </c>
      <c r="GR192" s="154">
        <v>1</v>
      </c>
      <c r="GS192" s="154">
        <v>1</v>
      </c>
      <c r="GT192" s="154">
        <v>0</v>
      </c>
      <c r="GU192" s="154" t="s">
        <v>83</v>
      </c>
      <c r="GV192" s="154">
        <f t="shared" si="60"/>
        <v>0</v>
      </c>
      <c r="GW192" s="154">
        <v>1</v>
      </c>
      <c r="GX192" s="154">
        <f t="shared" si="61"/>
        <v>0</v>
      </c>
      <c r="HA192" s="154">
        <v>0</v>
      </c>
      <c r="HB192" s="154">
        <v>0</v>
      </c>
      <c r="HC192" s="154">
        <f>GV192*GW192</f>
        <v>0</v>
      </c>
      <c r="HE192" s="154" t="s">
        <v>83</v>
      </c>
      <c r="HF192" s="154" t="s">
        <v>83</v>
      </c>
      <c r="HG192" s="154">
        <f>ROUND(ROUND(AL192,2)*I192,2)</f>
        <v>11819.25</v>
      </c>
      <c r="HM192" s="154" t="s">
        <v>83</v>
      </c>
      <c r="HN192" s="154" t="s">
        <v>83</v>
      </c>
      <c r="HO192" s="154" t="s">
        <v>83</v>
      </c>
      <c r="HP192" s="154" t="s">
        <v>83</v>
      </c>
      <c r="HQ192" s="154" t="s">
        <v>83</v>
      </c>
      <c r="HS192" s="154">
        <v>0</v>
      </c>
      <c r="IK192" s="154">
        <v>0</v>
      </c>
    </row>
    <row r="193" spans="1:245" x14ac:dyDescent="0.2">
      <c r="A193" s="154">
        <v>17</v>
      </c>
      <c r="B193" s="154">
        <v>1</v>
      </c>
      <c r="C193" s="154">
        <f>ROW(SmtRes!A92)</f>
        <v>92</v>
      </c>
      <c r="D193" s="154">
        <f>ROW(EtalonRes!A92)</f>
        <v>92</v>
      </c>
      <c r="E193" s="154" t="s">
        <v>554</v>
      </c>
      <c r="F193" s="154" t="s">
        <v>671</v>
      </c>
      <c r="G193" s="154" t="s">
        <v>748</v>
      </c>
      <c r="H193" s="154" t="s">
        <v>545</v>
      </c>
      <c r="I193" s="154">
        <v>4</v>
      </c>
      <c r="J193" s="154">
        <v>0</v>
      </c>
      <c r="K193" s="154">
        <v>4</v>
      </c>
      <c r="O193" s="154">
        <f>ROUND(CP193,2)</f>
        <v>3723.61</v>
      </c>
      <c r="P193" s="154">
        <f>SUMIF(SmtRes!AQ87:'SmtRes'!AQ92,"=1",SmtRes!DF87:'SmtRes'!DF92)</f>
        <v>31.63</v>
      </c>
      <c r="Q193" s="154">
        <f>SUMIF(SmtRes!AQ87:'SmtRes'!AQ92,"=1",SmtRes!DG87:'SmtRes'!DG92)</f>
        <v>247.38</v>
      </c>
      <c r="R193" s="154">
        <f>SUMIF(SmtRes!AQ87:'SmtRes'!AQ92,"=1",SmtRes!DH87:'SmtRes'!DH92)</f>
        <v>220.07999999999998</v>
      </c>
      <c r="S193" s="154">
        <f>SUMIF(SmtRes!AQ87:'SmtRes'!AQ92,"=1",SmtRes!DI87:'SmtRes'!DI92)</f>
        <v>3224.52</v>
      </c>
      <c r="T193" s="154">
        <f t="shared" si="49"/>
        <v>0</v>
      </c>
      <c r="U193" s="154">
        <f>SUMIF(SmtRes!AQ87:'SmtRes'!AQ92,"=1",SmtRes!CV87:'SmtRes'!CV92)</f>
        <v>4.12</v>
      </c>
      <c r="V193" s="154">
        <f>SUMIF(SmtRes!AQ87:'SmtRes'!AQ92,"=1",SmtRes!CW87:'SmtRes'!CW92)</f>
        <v>0.24</v>
      </c>
      <c r="W193" s="154">
        <f t="shared" si="50"/>
        <v>0</v>
      </c>
      <c r="X193" s="154">
        <f t="shared" si="51"/>
        <v>3341.26</v>
      </c>
      <c r="Y193" s="154">
        <f t="shared" si="51"/>
        <v>1756.75</v>
      </c>
      <c r="AA193" s="154">
        <v>82937233</v>
      </c>
      <c r="AB193" s="154">
        <f t="shared" si="52"/>
        <v>874.97320000000002</v>
      </c>
      <c r="AC193" s="154">
        <f>ROUND((SUM(SmtRes!BQ87:'SmtRes'!BQ92)),6)</f>
        <v>6.9972000000000003</v>
      </c>
      <c r="AD193" s="154">
        <f>ROUND((((SUM(SmtRes!BR87:'SmtRes'!BR92))-(SUM(SmtRes!BS87:'SmtRes'!BS92)))+AE193),6)</f>
        <v>61.846499999999999</v>
      </c>
      <c r="AE193" s="154">
        <f>ROUND((SUM(SmtRes!BS87:'SmtRes'!BS92)),6)</f>
        <v>55.019399999999997</v>
      </c>
      <c r="AF193" s="154">
        <f>ROUND((SUM(SmtRes!BT87:'SmtRes'!BT92)),6)</f>
        <v>806.12950000000001</v>
      </c>
      <c r="AG193" s="154">
        <f t="shared" si="53"/>
        <v>0</v>
      </c>
      <c r="AH193" s="154">
        <f>(SUM(SmtRes!BU87:'SmtRes'!BU92))</f>
        <v>1.03</v>
      </c>
      <c r="AI193" s="154">
        <f>(SUM(SmtRes!BV87:'SmtRes'!BV92))</f>
        <v>0.06</v>
      </c>
      <c r="AJ193" s="154">
        <f t="shared" si="54"/>
        <v>0</v>
      </c>
      <c r="AK193" s="154">
        <v>929.99260000000004</v>
      </c>
      <c r="AL193" s="154">
        <v>6.9972000000000003</v>
      </c>
      <c r="AM193" s="154">
        <v>61.846499999999992</v>
      </c>
      <c r="AN193" s="154">
        <v>55.01939999999999</v>
      </c>
      <c r="AO193" s="154">
        <v>806.12950000000001</v>
      </c>
      <c r="AP193" s="154">
        <v>0</v>
      </c>
      <c r="AQ193" s="154">
        <v>1.03</v>
      </c>
      <c r="AR193" s="154">
        <v>0.06</v>
      </c>
      <c r="AS193" s="154">
        <v>0</v>
      </c>
      <c r="AT193" s="154">
        <v>97</v>
      </c>
      <c r="AU193" s="154">
        <v>51</v>
      </c>
      <c r="AV193" s="154">
        <v>1</v>
      </c>
      <c r="AW193" s="154">
        <v>1</v>
      </c>
      <c r="AZ193" s="154">
        <v>1</v>
      </c>
      <c r="BA193" s="154">
        <v>1</v>
      </c>
      <c r="BB193" s="154">
        <v>1</v>
      </c>
      <c r="BC193" s="154">
        <v>1</v>
      </c>
      <c r="BD193" s="154" t="s">
        <v>83</v>
      </c>
      <c r="BE193" s="154" t="s">
        <v>83</v>
      </c>
      <c r="BF193" s="154" t="s">
        <v>83</v>
      </c>
      <c r="BG193" s="154" t="s">
        <v>83</v>
      </c>
      <c r="BH193" s="154">
        <v>0</v>
      </c>
      <c r="BI193" s="154">
        <v>2</v>
      </c>
      <c r="BJ193" s="154" t="s">
        <v>673</v>
      </c>
      <c r="BM193" s="154">
        <v>108001</v>
      </c>
      <c r="BN193" s="154">
        <v>0</v>
      </c>
      <c r="BO193" s="154" t="s">
        <v>83</v>
      </c>
      <c r="BP193" s="154">
        <v>0</v>
      </c>
      <c r="BQ193" s="154">
        <v>3</v>
      </c>
      <c r="BR193" s="154">
        <v>0</v>
      </c>
      <c r="BS193" s="154">
        <v>1</v>
      </c>
      <c r="BT193" s="154">
        <v>1</v>
      </c>
      <c r="BU193" s="154">
        <v>1</v>
      </c>
      <c r="BV193" s="154">
        <v>1</v>
      </c>
      <c r="BW193" s="154">
        <v>1</v>
      </c>
      <c r="BX193" s="154">
        <v>1</v>
      </c>
      <c r="BY193" s="154" t="s">
        <v>83</v>
      </c>
      <c r="BZ193" s="154">
        <v>97</v>
      </c>
      <c r="CA193" s="154">
        <v>51</v>
      </c>
      <c r="CB193" s="154" t="s">
        <v>83</v>
      </c>
      <c r="CE193" s="154">
        <v>0</v>
      </c>
      <c r="CF193" s="154">
        <v>0</v>
      </c>
      <c r="CG193" s="154">
        <v>0</v>
      </c>
      <c r="CM193" s="154">
        <v>0</v>
      </c>
      <c r="CN193" s="154" t="s">
        <v>83</v>
      </c>
      <c r="CO193" s="154">
        <v>0</v>
      </c>
      <c r="CP193" s="154">
        <f>(P193+Q193+S193+R193)</f>
        <v>3723.6099999999997</v>
      </c>
      <c r="CQ193" s="154">
        <f>SUMIF(SmtRes!AQ87:'SmtRes'!AQ92,"=1",SmtRes!AA87:'SmtRes'!AA92)</f>
        <v>197.67</v>
      </c>
      <c r="CR193" s="154">
        <f>SUMIF(SmtRes!AQ87:'SmtRes'!AQ92,"=1",SmtRes!AB87:'SmtRes'!AB92)</f>
        <v>2061.5500000000002</v>
      </c>
      <c r="CS193" s="154">
        <f>SUMIF(SmtRes!AQ87:'SmtRes'!AQ92,"=1",SmtRes!AC87:'SmtRes'!AC92)</f>
        <v>1833.98</v>
      </c>
      <c r="CT193" s="154">
        <f>SUMIF(SmtRes!AQ87:'SmtRes'!AQ92,"=1",SmtRes!AD87:'SmtRes'!AD92)</f>
        <v>782.65</v>
      </c>
      <c r="CU193" s="154">
        <f>AG193</f>
        <v>0</v>
      </c>
      <c r="CV193" s="154">
        <f>SUMIF(SmtRes!AQ87:'SmtRes'!AQ92,"=1",SmtRes!BU87:'SmtRes'!BU92)</f>
        <v>1.03</v>
      </c>
      <c r="CW193" s="154">
        <f>SUMIF(SmtRes!AQ87:'SmtRes'!AQ92,"=1",SmtRes!BV87:'SmtRes'!BV92)</f>
        <v>0.06</v>
      </c>
      <c r="CX193" s="154">
        <f>AJ193</f>
        <v>0</v>
      </c>
      <c r="CY193" s="154">
        <f>(((S193+R193)*AT193)/100)</f>
        <v>3341.2620000000002</v>
      </c>
      <c r="CZ193" s="154">
        <f>(((S193+R193)*AU193)/100)</f>
        <v>1756.7460000000001</v>
      </c>
      <c r="DC193" s="154" t="s">
        <v>83</v>
      </c>
      <c r="DD193" s="154" t="s">
        <v>83</v>
      </c>
      <c r="DE193" s="154" t="s">
        <v>83</v>
      </c>
      <c r="DF193" s="154" t="s">
        <v>83</v>
      </c>
      <c r="DG193" s="154" t="s">
        <v>83</v>
      </c>
      <c r="DH193" s="154" t="s">
        <v>83</v>
      </c>
      <c r="DI193" s="154" t="s">
        <v>83</v>
      </c>
      <c r="DJ193" s="154" t="s">
        <v>83</v>
      </c>
      <c r="DK193" s="154" t="s">
        <v>83</v>
      </c>
      <c r="DL193" s="154" t="s">
        <v>83</v>
      </c>
      <c r="DM193" s="154" t="s">
        <v>83</v>
      </c>
      <c r="DN193" s="154">
        <v>0</v>
      </c>
      <c r="DO193" s="154">
        <v>0</v>
      </c>
      <c r="DP193" s="154">
        <v>1</v>
      </c>
      <c r="DQ193" s="154">
        <v>1</v>
      </c>
      <c r="DU193" s="154">
        <v>1013</v>
      </c>
      <c r="DV193" s="154" t="s">
        <v>545</v>
      </c>
      <c r="DW193" s="154" t="s">
        <v>545</v>
      </c>
      <c r="DX193" s="154">
        <v>1</v>
      </c>
      <c r="DZ193" s="154" t="s">
        <v>83</v>
      </c>
      <c r="EA193" s="154" t="s">
        <v>83</v>
      </c>
      <c r="EB193" s="154" t="s">
        <v>83</v>
      </c>
      <c r="EC193" s="154" t="s">
        <v>83</v>
      </c>
      <c r="EE193" s="154">
        <v>80116048</v>
      </c>
      <c r="EF193" s="154">
        <v>3</v>
      </c>
      <c r="EG193" s="154" t="s">
        <v>658</v>
      </c>
      <c r="EH193" s="154">
        <v>0</v>
      </c>
      <c r="EI193" s="154" t="s">
        <v>83</v>
      </c>
      <c r="EJ193" s="154">
        <v>2</v>
      </c>
      <c r="EK193" s="154">
        <v>108001</v>
      </c>
      <c r="EL193" s="154" t="s">
        <v>659</v>
      </c>
      <c r="EM193" s="154" t="s">
        <v>660</v>
      </c>
      <c r="EO193" s="154" t="s">
        <v>83</v>
      </c>
      <c r="EQ193" s="154">
        <v>1310720</v>
      </c>
      <c r="ER193" s="154">
        <v>0</v>
      </c>
      <c r="ES193" s="154">
        <v>0</v>
      </c>
      <c r="ET193" s="154">
        <v>0</v>
      </c>
      <c r="EU193" s="154">
        <v>0</v>
      </c>
      <c r="EV193" s="154">
        <v>0</v>
      </c>
      <c r="EW193" s="154">
        <v>1.03</v>
      </c>
      <c r="EX193" s="154">
        <v>0.06</v>
      </c>
      <c r="EY193" s="154">
        <v>0</v>
      </c>
      <c r="FQ193" s="154">
        <v>0</v>
      </c>
      <c r="FR193" s="154">
        <v>0</v>
      </c>
      <c r="FS193" s="154">
        <v>0</v>
      </c>
      <c r="FX193" s="154">
        <v>97</v>
      </c>
      <c r="FY193" s="154">
        <v>51</v>
      </c>
      <c r="GA193" s="154" t="s">
        <v>83</v>
      </c>
      <c r="GD193" s="154">
        <v>1</v>
      </c>
      <c r="GF193" s="154">
        <v>-442641912</v>
      </c>
      <c r="GG193" s="154">
        <v>2</v>
      </c>
      <c r="GH193" s="154">
        <v>1</v>
      </c>
      <c r="GI193" s="154">
        <v>-2</v>
      </c>
      <c r="GJ193" s="154">
        <v>0</v>
      </c>
      <c r="GK193" s="154">
        <v>0</v>
      </c>
      <c r="GL193" s="154">
        <f t="shared" si="55"/>
        <v>0</v>
      </c>
      <c r="GM193" s="154">
        <f t="shared" si="56"/>
        <v>8821.6200000000008</v>
      </c>
      <c r="GN193" s="154">
        <f t="shared" si="57"/>
        <v>0</v>
      </c>
      <c r="GO193" s="154">
        <f t="shared" si="58"/>
        <v>8821.6200000000008</v>
      </c>
      <c r="GP193" s="154">
        <f t="shared" si="59"/>
        <v>0</v>
      </c>
      <c r="GR193" s="154">
        <v>0</v>
      </c>
      <c r="GS193" s="154">
        <v>3</v>
      </c>
      <c r="GT193" s="154">
        <v>0</v>
      </c>
      <c r="GU193" s="154" t="s">
        <v>83</v>
      </c>
      <c r="GV193" s="154">
        <f t="shared" si="60"/>
        <v>0</v>
      </c>
      <c r="GW193" s="154">
        <v>1</v>
      </c>
      <c r="GX193" s="154">
        <f t="shared" si="61"/>
        <v>0</v>
      </c>
      <c r="HA193" s="154">
        <v>0</v>
      </c>
      <c r="HB193" s="154">
        <v>0</v>
      </c>
      <c r="HC193" s="154">
        <f>GV193*GW193</f>
        <v>0</v>
      </c>
      <c r="HE193" s="154" t="s">
        <v>83</v>
      </c>
      <c r="HF193" s="154" t="s">
        <v>83</v>
      </c>
      <c r="HM193" s="154" t="s">
        <v>83</v>
      </c>
      <c r="HN193" s="154" t="s">
        <v>446</v>
      </c>
      <c r="HO193" s="154" t="s">
        <v>449</v>
      </c>
      <c r="HP193" s="154" t="s">
        <v>659</v>
      </c>
      <c r="HQ193" s="154" t="s">
        <v>659</v>
      </c>
      <c r="HS193" s="154">
        <v>0</v>
      </c>
      <c r="IK193" s="154">
        <v>0</v>
      </c>
    </row>
    <row r="194" spans="1:245" x14ac:dyDescent="0.2">
      <c r="A194" s="154">
        <v>18</v>
      </c>
      <c r="B194" s="154">
        <v>1</v>
      </c>
      <c r="C194" s="154">
        <v>92</v>
      </c>
      <c r="E194" s="154" t="s">
        <v>555</v>
      </c>
      <c r="F194" s="154" t="s">
        <v>662</v>
      </c>
      <c r="G194" s="154" t="s">
        <v>663</v>
      </c>
      <c r="H194" s="154" t="s">
        <v>448</v>
      </c>
      <c r="I194" s="154">
        <f>J194</f>
        <v>2</v>
      </c>
      <c r="J194" s="154">
        <v>2</v>
      </c>
      <c r="K194" s="154">
        <v>2</v>
      </c>
      <c r="O194" s="154">
        <f>ROUND(P194,2)</f>
        <v>64.489999999999995</v>
      </c>
      <c r="P194" s="154">
        <f>ROUND(ROUND(ROUND(SUMIF(SmtRes!AQ87:'SmtRes'!AQ92,"=1",SmtRes!CU87:'SmtRes'!CU92),2),2)*I194/100,2)</f>
        <v>64.489999999999995</v>
      </c>
      <c r="Q194" s="154">
        <f>ROUND(CR194*I194,2)</f>
        <v>0</v>
      </c>
      <c r="R194" s="154">
        <f>ROUND(CS194*I194,2)</f>
        <v>0</v>
      </c>
      <c r="S194" s="154">
        <f>ROUND(CT194*I194,2)</f>
        <v>0</v>
      </c>
      <c r="T194" s="154">
        <f t="shared" si="49"/>
        <v>0</v>
      </c>
      <c r="U194" s="154">
        <f>ROUND(CV194*I194,7)</f>
        <v>0</v>
      </c>
      <c r="V194" s="154">
        <f>ROUND(CW194*I194,7)</f>
        <v>0</v>
      </c>
      <c r="W194" s="154">
        <f t="shared" si="50"/>
        <v>0</v>
      </c>
      <c r="X194" s="154">
        <f t="shared" si="51"/>
        <v>0</v>
      </c>
      <c r="Y194" s="154">
        <f t="shared" si="51"/>
        <v>0</v>
      </c>
      <c r="AA194" s="154">
        <v>82937233</v>
      </c>
      <c r="AB194" s="154">
        <f t="shared" si="52"/>
        <v>0</v>
      </c>
      <c r="AC194" s="154">
        <f>ROUND((ES194),6)</f>
        <v>0</v>
      </c>
      <c r="AD194" s="154">
        <f>ROUND((((ET194)-(EU194))+AE194),6)</f>
        <v>0</v>
      </c>
      <c r="AE194" s="154">
        <f t="shared" ref="AE194:AF196" si="65">ROUND((EU194),6)</f>
        <v>0</v>
      </c>
      <c r="AF194" s="154">
        <f t="shared" si="65"/>
        <v>0</v>
      </c>
      <c r="AG194" s="154">
        <f t="shared" si="53"/>
        <v>0</v>
      </c>
      <c r="AH194" s="154">
        <f t="shared" ref="AH194:AI196" si="66">(EW194)</f>
        <v>0</v>
      </c>
      <c r="AI194" s="154">
        <f t="shared" si="66"/>
        <v>0</v>
      </c>
      <c r="AJ194" s="154">
        <f t="shared" si="54"/>
        <v>0</v>
      </c>
      <c r="AK194" s="154">
        <v>0</v>
      </c>
      <c r="AL194" s="154">
        <v>0</v>
      </c>
      <c r="AM194" s="154">
        <v>0</v>
      </c>
      <c r="AN194" s="154">
        <v>0</v>
      </c>
      <c r="AO194" s="154">
        <v>0</v>
      </c>
      <c r="AP194" s="154">
        <v>0</v>
      </c>
      <c r="AQ194" s="154">
        <v>0</v>
      </c>
      <c r="AR194" s="154">
        <v>0</v>
      </c>
      <c r="AS194" s="154">
        <v>0</v>
      </c>
      <c r="AT194" s="154">
        <v>97</v>
      </c>
      <c r="AU194" s="154">
        <v>51</v>
      </c>
      <c r="AV194" s="154">
        <v>1</v>
      </c>
      <c r="AW194" s="154">
        <v>1</v>
      </c>
      <c r="AZ194" s="154">
        <v>1</v>
      </c>
      <c r="BA194" s="154">
        <v>1</v>
      </c>
      <c r="BB194" s="154">
        <v>1</v>
      </c>
      <c r="BC194" s="154">
        <v>1</v>
      </c>
      <c r="BD194" s="154" t="s">
        <v>83</v>
      </c>
      <c r="BE194" s="154" t="s">
        <v>83</v>
      </c>
      <c r="BF194" s="154" t="s">
        <v>83</v>
      </c>
      <c r="BG194" s="154" t="s">
        <v>83</v>
      </c>
      <c r="BH194" s="154">
        <v>3</v>
      </c>
      <c r="BI194" s="154">
        <v>2</v>
      </c>
      <c r="BJ194" s="154" t="s">
        <v>83</v>
      </c>
      <c r="BM194" s="154">
        <v>108001</v>
      </c>
      <c r="BN194" s="154">
        <v>0</v>
      </c>
      <c r="BO194" s="154" t="s">
        <v>83</v>
      </c>
      <c r="BP194" s="154">
        <v>0</v>
      </c>
      <c r="BQ194" s="154">
        <v>3</v>
      </c>
      <c r="BR194" s="154">
        <v>0</v>
      </c>
      <c r="BS194" s="154">
        <v>1</v>
      </c>
      <c r="BT194" s="154">
        <v>1</v>
      </c>
      <c r="BU194" s="154">
        <v>1</v>
      </c>
      <c r="BV194" s="154">
        <v>1</v>
      </c>
      <c r="BW194" s="154">
        <v>1</v>
      </c>
      <c r="BX194" s="154">
        <v>1</v>
      </c>
      <c r="BY194" s="154" t="s">
        <v>83</v>
      </c>
      <c r="BZ194" s="154">
        <v>97</v>
      </c>
      <c r="CA194" s="154">
        <v>51</v>
      </c>
      <c r="CB194" s="154" t="s">
        <v>83</v>
      </c>
      <c r="CE194" s="154">
        <v>0</v>
      </c>
      <c r="CF194" s="154">
        <v>0</v>
      </c>
      <c r="CG194" s="154">
        <v>0</v>
      </c>
      <c r="CM194" s="154">
        <v>0</v>
      </c>
      <c r="CN194" s="154" t="s">
        <v>83</v>
      </c>
      <c r="CO194" s="154">
        <v>0</v>
      </c>
      <c r="CP194" s="154">
        <f>0</f>
        <v>0</v>
      </c>
      <c r="CQ194" s="154">
        <f>0</f>
        <v>0</v>
      </c>
      <c r="CR194" s="154">
        <f>0</f>
        <v>0</v>
      </c>
      <c r="CS194" s="154">
        <f>0</f>
        <v>0</v>
      </c>
      <c r="CT194" s="154">
        <f>0</f>
        <v>0</v>
      </c>
      <c r="CU194" s="154">
        <f>0</f>
        <v>0</v>
      </c>
      <c r="CV194" s="154">
        <f>0</f>
        <v>0</v>
      </c>
      <c r="CW194" s="154">
        <f>0</f>
        <v>0</v>
      </c>
      <c r="CX194" s="154">
        <f>0</f>
        <v>0</v>
      </c>
      <c r="CY194" s="154">
        <f>0</f>
        <v>0</v>
      </c>
      <c r="CZ194" s="154">
        <f>0</f>
        <v>0</v>
      </c>
      <c r="DC194" s="154" t="s">
        <v>83</v>
      </c>
      <c r="DD194" s="154" t="s">
        <v>83</v>
      </c>
      <c r="DE194" s="154" t="s">
        <v>83</v>
      </c>
      <c r="DF194" s="154" t="s">
        <v>83</v>
      </c>
      <c r="DG194" s="154" t="s">
        <v>83</v>
      </c>
      <c r="DH194" s="154" t="s">
        <v>83</v>
      </c>
      <c r="DI194" s="154" t="s">
        <v>83</v>
      </c>
      <c r="DJ194" s="154" t="s">
        <v>83</v>
      </c>
      <c r="DK194" s="154" t="s">
        <v>83</v>
      </c>
      <c r="DL194" s="154" t="s">
        <v>83</v>
      </c>
      <c r="DM194" s="154" t="s">
        <v>83</v>
      </c>
      <c r="DN194" s="154">
        <v>0</v>
      </c>
      <c r="DO194" s="154">
        <v>0</v>
      </c>
      <c r="DP194" s="154">
        <v>1</v>
      </c>
      <c r="DQ194" s="154">
        <v>1</v>
      </c>
      <c r="DU194" s="154">
        <v>1013</v>
      </c>
      <c r="DV194" s="154" t="s">
        <v>448</v>
      </c>
      <c r="DW194" s="154" t="s">
        <v>448</v>
      </c>
      <c r="DX194" s="154">
        <v>1</v>
      </c>
      <c r="DZ194" s="154" t="s">
        <v>83</v>
      </c>
      <c r="EA194" s="154" t="s">
        <v>83</v>
      </c>
      <c r="EB194" s="154" t="s">
        <v>83</v>
      </c>
      <c r="EC194" s="154" t="s">
        <v>83</v>
      </c>
      <c r="EE194" s="154">
        <v>80116048</v>
      </c>
      <c r="EF194" s="154">
        <v>3</v>
      </c>
      <c r="EG194" s="154" t="s">
        <v>658</v>
      </c>
      <c r="EH194" s="154">
        <v>0</v>
      </c>
      <c r="EI194" s="154" t="s">
        <v>83</v>
      </c>
      <c r="EJ194" s="154">
        <v>2</v>
      </c>
      <c r="EK194" s="154">
        <v>108001</v>
      </c>
      <c r="EL194" s="154" t="s">
        <v>659</v>
      </c>
      <c r="EM194" s="154" t="s">
        <v>660</v>
      </c>
      <c r="EO194" s="154" t="s">
        <v>83</v>
      </c>
      <c r="EQ194" s="154">
        <v>1310720</v>
      </c>
      <c r="ER194" s="154">
        <v>0</v>
      </c>
      <c r="ES194" s="154">
        <v>0</v>
      </c>
      <c r="ET194" s="154">
        <v>0</v>
      </c>
      <c r="EU194" s="154">
        <v>0</v>
      </c>
      <c r="EV194" s="154">
        <v>0</v>
      </c>
      <c r="EW194" s="154">
        <v>0</v>
      </c>
      <c r="EX194" s="154">
        <v>0</v>
      </c>
      <c r="FQ194" s="154">
        <v>0</v>
      </c>
      <c r="FR194" s="154">
        <v>0</v>
      </c>
      <c r="FS194" s="154">
        <v>0</v>
      </c>
      <c r="FX194" s="154">
        <v>97</v>
      </c>
      <c r="FY194" s="154">
        <v>51</v>
      </c>
      <c r="GA194" s="154" t="s">
        <v>83</v>
      </c>
      <c r="GD194" s="154">
        <v>1</v>
      </c>
      <c r="GF194" s="154">
        <v>274903907</v>
      </c>
      <c r="GG194" s="154">
        <v>2</v>
      </c>
      <c r="GH194" s="154">
        <v>1</v>
      </c>
      <c r="GI194" s="154">
        <v>-2</v>
      </c>
      <c r="GJ194" s="154">
        <v>0</v>
      </c>
      <c r="GK194" s="154">
        <v>0</v>
      </c>
      <c r="GL194" s="154">
        <f t="shared" si="55"/>
        <v>0</v>
      </c>
      <c r="GM194" s="154">
        <f t="shared" si="56"/>
        <v>64.489999999999995</v>
      </c>
      <c r="GN194" s="154">
        <f t="shared" si="57"/>
        <v>0</v>
      </c>
      <c r="GO194" s="154">
        <f t="shared" si="58"/>
        <v>64.489999999999995</v>
      </c>
      <c r="GP194" s="154">
        <f t="shared" si="59"/>
        <v>0</v>
      </c>
      <c r="GR194" s="154">
        <v>0</v>
      </c>
      <c r="GS194" s="154">
        <v>3</v>
      </c>
      <c r="GT194" s="154">
        <v>0</v>
      </c>
      <c r="GU194" s="154" t="s">
        <v>83</v>
      </c>
      <c r="GV194" s="154">
        <f t="shared" si="60"/>
        <v>0</v>
      </c>
      <c r="GW194" s="154">
        <v>1</v>
      </c>
      <c r="GX194" s="154">
        <f t="shared" si="61"/>
        <v>0</v>
      </c>
      <c r="HA194" s="154">
        <v>0</v>
      </c>
      <c r="HB194" s="154">
        <v>0</v>
      </c>
      <c r="HC194" s="154">
        <f>0</f>
        <v>0</v>
      </c>
      <c r="HE194" s="154" t="s">
        <v>83</v>
      </c>
      <c r="HF194" s="154" t="s">
        <v>83</v>
      </c>
      <c r="HM194" s="154" t="s">
        <v>83</v>
      </c>
      <c r="HN194" s="154" t="s">
        <v>446</v>
      </c>
      <c r="HO194" s="154" t="s">
        <v>449</v>
      </c>
      <c r="HP194" s="154" t="s">
        <v>659</v>
      </c>
      <c r="HQ194" s="154" t="s">
        <v>659</v>
      </c>
      <c r="HS194" s="154">
        <v>0</v>
      </c>
      <c r="IK194" s="154">
        <v>0</v>
      </c>
    </row>
    <row r="195" spans="1:245" x14ac:dyDescent="0.2">
      <c r="A195" s="154">
        <v>17</v>
      </c>
      <c r="B195" s="154">
        <v>1</v>
      </c>
      <c r="E195" s="154" t="s">
        <v>556</v>
      </c>
      <c r="F195" s="154" t="s">
        <v>941</v>
      </c>
      <c r="G195" s="154" t="s">
        <v>942</v>
      </c>
      <c r="H195" s="154" t="s">
        <v>742</v>
      </c>
      <c r="I195" s="154">
        <v>3</v>
      </c>
      <c r="J195" s="154">
        <v>0</v>
      </c>
      <c r="K195" s="154">
        <v>3</v>
      </c>
      <c r="O195" s="154">
        <f>ROUND(CP195,2)</f>
        <v>3414.45</v>
      </c>
      <c r="P195" s="154">
        <f>ROUND(CQ195*I195,2)</f>
        <v>3414.45</v>
      </c>
      <c r="Q195" s="154">
        <f>ROUND(CR195*I195,2)</f>
        <v>0</v>
      </c>
      <c r="R195" s="154">
        <f>ROUND(CS195*I195,2)</f>
        <v>0</v>
      </c>
      <c r="S195" s="154">
        <f>ROUND(CT195*I195,2)</f>
        <v>0</v>
      </c>
      <c r="T195" s="154">
        <f t="shared" si="49"/>
        <v>0</v>
      </c>
      <c r="U195" s="154">
        <f>ROUND(CV195*I195,7)</f>
        <v>0</v>
      </c>
      <c r="V195" s="154">
        <f>ROUND(CW195*I195,7)</f>
        <v>0</v>
      </c>
      <c r="W195" s="154">
        <f t="shared" si="50"/>
        <v>0</v>
      </c>
      <c r="X195" s="154">
        <f t="shared" si="51"/>
        <v>0</v>
      </c>
      <c r="Y195" s="154">
        <f t="shared" si="51"/>
        <v>0</v>
      </c>
      <c r="AA195" s="154">
        <v>82937233</v>
      </c>
      <c r="AB195" s="154">
        <f t="shared" si="52"/>
        <v>1138.1500000000001</v>
      </c>
      <c r="AC195" s="154">
        <f>ROUND((ES195),6)</f>
        <v>1138.1500000000001</v>
      </c>
      <c r="AD195" s="154">
        <f>ROUND((ET195),6)</f>
        <v>0</v>
      </c>
      <c r="AE195" s="154">
        <f t="shared" si="65"/>
        <v>0</v>
      </c>
      <c r="AF195" s="154">
        <f t="shared" si="65"/>
        <v>0</v>
      </c>
      <c r="AG195" s="154">
        <f t="shared" si="53"/>
        <v>0</v>
      </c>
      <c r="AH195" s="154">
        <f t="shared" si="66"/>
        <v>0</v>
      </c>
      <c r="AI195" s="154">
        <f t="shared" si="66"/>
        <v>0</v>
      </c>
      <c r="AJ195" s="154">
        <f t="shared" si="54"/>
        <v>0</v>
      </c>
      <c r="AK195" s="154">
        <v>1138.1500000000001</v>
      </c>
      <c r="AL195" s="154">
        <v>1138.1500000000001</v>
      </c>
      <c r="AM195" s="154">
        <v>0</v>
      </c>
      <c r="AN195" s="154">
        <v>0</v>
      </c>
      <c r="AO195" s="154">
        <v>0</v>
      </c>
      <c r="AP195" s="154">
        <v>0</v>
      </c>
      <c r="AQ195" s="154">
        <v>0</v>
      </c>
      <c r="AR195" s="154">
        <v>0</v>
      </c>
      <c r="AS195" s="154">
        <v>0</v>
      </c>
      <c r="AT195" s="154">
        <v>0</v>
      </c>
      <c r="AU195" s="154">
        <v>0</v>
      </c>
      <c r="AV195" s="154">
        <v>1</v>
      </c>
      <c r="AW195" s="154">
        <v>1</v>
      </c>
      <c r="AZ195" s="154">
        <v>1</v>
      </c>
      <c r="BA195" s="154">
        <v>1</v>
      </c>
      <c r="BB195" s="154">
        <v>1</v>
      </c>
      <c r="BC195" s="154">
        <v>1</v>
      </c>
      <c r="BD195" s="154" t="s">
        <v>83</v>
      </c>
      <c r="BE195" s="154" t="s">
        <v>83</v>
      </c>
      <c r="BF195" s="154" t="s">
        <v>83</v>
      </c>
      <c r="BG195" s="154" t="s">
        <v>83</v>
      </c>
      <c r="BH195" s="154">
        <v>3</v>
      </c>
      <c r="BI195" s="154">
        <v>2</v>
      </c>
      <c r="BJ195" s="154" t="s">
        <v>941</v>
      </c>
      <c r="BM195" s="154">
        <v>900</v>
      </c>
      <c r="BN195" s="154">
        <v>0</v>
      </c>
      <c r="BO195" s="154" t="s">
        <v>83</v>
      </c>
      <c r="BP195" s="154">
        <v>0</v>
      </c>
      <c r="BQ195" s="154">
        <v>90</v>
      </c>
      <c r="BR195" s="154">
        <v>0</v>
      </c>
      <c r="BS195" s="154">
        <v>1</v>
      </c>
      <c r="BT195" s="154">
        <v>1</v>
      </c>
      <c r="BU195" s="154">
        <v>1</v>
      </c>
      <c r="BV195" s="154">
        <v>1</v>
      </c>
      <c r="BW195" s="154">
        <v>1</v>
      </c>
      <c r="BX195" s="154">
        <v>1</v>
      </c>
      <c r="BY195" s="154" t="s">
        <v>83</v>
      </c>
      <c r="BZ195" s="154">
        <v>0</v>
      </c>
      <c r="CA195" s="154">
        <v>0</v>
      </c>
      <c r="CB195" s="154" t="s">
        <v>83</v>
      </c>
      <c r="CE195" s="154">
        <v>0</v>
      </c>
      <c r="CF195" s="154">
        <v>0</v>
      </c>
      <c r="CG195" s="154">
        <v>0</v>
      </c>
      <c r="CM195" s="154">
        <v>0</v>
      </c>
      <c r="CN195" s="154" t="s">
        <v>83</v>
      </c>
      <c r="CO195" s="154">
        <v>0</v>
      </c>
      <c r="CP195" s="154">
        <f>(P195+Q195+S195+R195)</f>
        <v>3414.45</v>
      </c>
      <c r="CQ195" s="154">
        <f>ROUND(AL195,2)</f>
        <v>1138.1500000000001</v>
      </c>
      <c r="CR195" s="154">
        <f>ROUND(AM195,2)</f>
        <v>0</v>
      </c>
      <c r="CS195" s="154">
        <f>ROUND(AN195*BS195,2)</f>
        <v>0</v>
      </c>
      <c r="CT195" s="154">
        <f>ROUND(AO195*BA195,2)</f>
        <v>0</v>
      </c>
      <c r="CU195" s="154">
        <f t="shared" ref="CU195:CX196" si="67">AG195</f>
        <v>0</v>
      </c>
      <c r="CV195" s="154">
        <f t="shared" si="67"/>
        <v>0</v>
      </c>
      <c r="CW195" s="154">
        <f t="shared" si="67"/>
        <v>0</v>
      </c>
      <c r="CX195" s="154">
        <f t="shared" si="67"/>
        <v>0</v>
      </c>
      <c r="CY195" s="154">
        <f>0</f>
        <v>0</v>
      </c>
      <c r="CZ195" s="154">
        <f>0</f>
        <v>0</v>
      </c>
      <c r="DC195" s="154" t="s">
        <v>83</v>
      </c>
      <c r="DD195" s="154" t="s">
        <v>83</v>
      </c>
      <c r="DE195" s="154" t="s">
        <v>83</v>
      </c>
      <c r="DF195" s="154" t="s">
        <v>83</v>
      </c>
      <c r="DG195" s="154" t="s">
        <v>83</v>
      </c>
      <c r="DH195" s="154" t="s">
        <v>83</v>
      </c>
      <c r="DI195" s="154" t="s">
        <v>83</v>
      </c>
      <c r="DJ195" s="154" t="s">
        <v>83</v>
      </c>
      <c r="DK195" s="154" t="s">
        <v>83</v>
      </c>
      <c r="DL195" s="154" t="s">
        <v>83</v>
      </c>
      <c r="DM195" s="154" t="s">
        <v>83</v>
      </c>
      <c r="DN195" s="154">
        <v>0</v>
      </c>
      <c r="DO195" s="154">
        <v>0</v>
      </c>
      <c r="DP195" s="154">
        <v>1</v>
      </c>
      <c r="DQ195" s="154">
        <v>1</v>
      </c>
      <c r="DU195" s="154">
        <v>1010</v>
      </c>
      <c r="DV195" s="154" t="s">
        <v>742</v>
      </c>
      <c r="DW195" s="154" t="s">
        <v>742</v>
      </c>
      <c r="DX195" s="154">
        <v>1</v>
      </c>
      <c r="DZ195" s="154" t="s">
        <v>83</v>
      </c>
      <c r="EA195" s="154" t="s">
        <v>83</v>
      </c>
      <c r="EB195" s="154" t="s">
        <v>83</v>
      </c>
      <c r="EC195" s="154" t="s">
        <v>83</v>
      </c>
      <c r="EE195" s="154">
        <v>80116607</v>
      </c>
      <c r="EF195" s="154">
        <v>90</v>
      </c>
      <c r="EG195" s="154" t="s">
        <v>743</v>
      </c>
      <c r="EH195" s="154">
        <v>0</v>
      </c>
      <c r="EI195" s="154" t="s">
        <v>83</v>
      </c>
      <c r="EJ195" s="154">
        <v>1</v>
      </c>
      <c r="EK195" s="154">
        <v>900</v>
      </c>
      <c r="EL195" s="154" t="s">
        <v>743</v>
      </c>
      <c r="EM195" s="154" t="s">
        <v>744</v>
      </c>
      <c r="EO195" s="154" t="s">
        <v>83</v>
      </c>
      <c r="EQ195" s="154">
        <v>1310736</v>
      </c>
      <c r="ER195" s="154">
        <v>710.54</v>
      </c>
      <c r="ES195" s="154">
        <v>1138.1500000000001</v>
      </c>
      <c r="ET195" s="154">
        <v>0</v>
      </c>
      <c r="EU195" s="154">
        <v>0</v>
      </c>
      <c r="EV195" s="154">
        <v>0</v>
      </c>
      <c r="EW195" s="154">
        <v>0</v>
      </c>
      <c r="EX195" s="154">
        <v>0</v>
      </c>
      <c r="EY195" s="154">
        <v>0</v>
      </c>
      <c r="EZ195" s="154">
        <v>5</v>
      </c>
      <c r="FC195" s="154">
        <v>0</v>
      </c>
      <c r="FD195" s="154">
        <v>18</v>
      </c>
      <c r="FF195" s="154">
        <v>1138.1500000000001</v>
      </c>
      <c r="FQ195" s="154">
        <v>0</v>
      </c>
      <c r="FR195" s="154">
        <v>0</v>
      </c>
      <c r="FS195" s="154">
        <v>0</v>
      </c>
      <c r="FX195" s="154">
        <v>0</v>
      </c>
      <c r="FY195" s="154">
        <v>0</v>
      </c>
      <c r="GA195" s="154" t="s">
        <v>83</v>
      </c>
      <c r="GD195" s="154">
        <v>1</v>
      </c>
      <c r="GF195" s="154">
        <v>103948628</v>
      </c>
      <c r="GG195" s="154">
        <v>2</v>
      </c>
      <c r="GH195" s="154">
        <v>3</v>
      </c>
      <c r="GI195" s="154">
        <v>-2</v>
      </c>
      <c r="GJ195" s="154">
        <v>0</v>
      </c>
      <c r="GK195" s="154">
        <v>0</v>
      </c>
      <c r="GL195" s="154">
        <f t="shared" si="55"/>
        <v>0</v>
      </c>
      <c r="GM195" s="154">
        <f t="shared" si="56"/>
        <v>3414.45</v>
      </c>
      <c r="GN195" s="154">
        <f t="shared" si="57"/>
        <v>0</v>
      </c>
      <c r="GO195" s="154">
        <f t="shared" si="58"/>
        <v>3414.45</v>
      </c>
      <c r="GP195" s="154">
        <f t="shared" si="59"/>
        <v>0</v>
      </c>
      <c r="GR195" s="154">
        <v>1</v>
      </c>
      <c r="GS195" s="154">
        <v>1</v>
      </c>
      <c r="GT195" s="154">
        <v>0</v>
      </c>
      <c r="GU195" s="154" t="s">
        <v>83</v>
      </c>
      <c r="GV195" s="154">
        <f t="shared" si="60"/>
        <v>0</v>
      </c>
      <c r="GW195" s="154">
        <v>1</v>
      </c>
      <c r="GX195" s="154">
        <f t="shared" si="61"/>
        <v>0</v>
      </c>
      <c r="HA195" s="154">
        <v>0</v>
      </c>
      <c r="HB195" s="154">
        <v>0</v>
      </c>
      <c r="HC195" s="154">
        <f>GV195*GW195</f>
        <v>0</v>
      </c>
      <c r="HE195" s="154" t="s">
        <v>83</v>
      </c>
      <c r="HF195" s="154" t="s">
        <v>83</v>
      </c>
      <c r="HG195" s="154">
        <f>ROUND(ROUND(AL195,2)*I195,2)</f>
        <v>3414.45</v>
      </c>
      <c r="HM195" s="154" t="s">
        <v>83</v>
      </c>
      <c r="HN195" s="154" t="s">
        <v>83</v>
      </c>
      <c r="HO195" s="154" t="s">
        <v>83</v>
      </c>
      <c r="HP195" s="154" t="s">
        <v>83</v>
      </c>
      <c r="HQ195" s="154" t="s">
        <v>83</v>
      </c>
      <c r="HS195" s="154">
        <v>0</v>
      </c>
      <c r="IK195" s="154">
        <v>0</v>
      </c>
    </row>
    <row r="196" spans="1:245" x14ac:dyDescent="0.2">
      <c r="A196" s="154">
        <v>17</v>
      </c>
      <c r="B196" s="154">
        <v>1</v>
      </c>
      <c r="E196" s="154" t="s">
        <v>557</v>
      </c>
      <c r="F196" s="154" t="s">
        <v>943</v>
      </c>
      <c r="G196" s="154" t="s">
        <v>944</v>
      </c>
      <c r="H196" s="154" t="s">
        <v>742</v>
      </c>
      <c r="I196" s="154">
        <v>1</v>
      </c>
      <c r="J196" s="154">
        <v>0</v>
      </c>
      <c r="K196" s="154">
        <v>1</v>
      </c>
      <c r="O196" s="154">
        <f>ROUND(CP196,2)</f>
        <v>3084.56</v>
      </c>
      <c r="P196" s="154">
        <f>ROUND(CQ196*I196,2)</f>
        <v>3084.56</v>
      </c>
      <c r="Q196" s="154">
        <f>ROUND(CR196*I196,2)</f>
        <v>0</v>
      </c>
      <c r="R196" s="154">
        <f>ROUND(CS196*I196,2)</f>
        <v>0</v>
      </c>
      <c r="S196" s="154">
        <f>ROUND(CT196*I196,2)</f>
        <v>0</v>
      </c>
      <c r="T196" s="154">
        <f t="shared" si="49"/>
        <v>0</v>
      </c>
      <c r="U196" s="154">
        <f>ROUND(CV196*I196,7)</f>
        <v>0</v>
      </c>
      <c r="V196" s="154">
        <f>ROUND(CW196*I196,7)</f>
        <v>0</v>
      </c>
      <c r="W196" s="154">
        <f t="shared" si="50"/>
        <v>0</v>
      </c>
      <c r="X196" s="154">
        <f t="shared" si="51"/>
        <v>0</v>
      </c>
      <c r="Y196" s="154">
        <f t="shared" si="51"/>
        <v>0</v>
      </c>
      <c r="AA196" s="154">
        <v>82937233</v>
      </c>
      <c r="AB196" s="154">
        <f t="shared" si="52"/>
        <v>3084.56</v>
      </c>
      <c r="AC196" s="154">
        <f>ROUND((ES196),6)</f>
        <v>3084.56</v>
      </c>
      <c r="AD196" s="154">
        <f>ROUND((ET196),6)</f>
        <v>0</v>
      </c>
      <c r="AE196" s="154">
        <f t="shared" si="65"/>
        <v>0</v>
      </c>
      <c r="AF196" s="154">
        <f t="shared" si="65"/>
        <v>0</v>
      </c>
      <c r="AG196" s="154">
        <f t="shared" si="53"/>
        <v>0</v>
      </c>
      <c r="AH196" s="154">
        <f t="shared" si="66"/>
        <v>0</v>
      </c>
      <c r="AI196" s="154">
        <f t="shared" si="66"/>
        <v>0</v>
      </c>
      <c r="AJ196" s="154">
        <f t="shared" si="54"/>
        <v>0</v>
      </c>
      <c r="AK196" s="154">
        <v>3084.56</v>
      </c>
      <c r="AL196" s="154">
        <v>3084.56</v>
      </c>
      <c r="AM196" s="154">
        <v>0</v>
      </c>
      <c r="AN196" s="154">
        <v>0</v>
      </c>
      <c r="AO196" s="154">
        <v>0</v>
      </c>
      <c r="AP196" s="154">
        <v>0</v>
      </c>
      <c r="AQ196" s="154">
        <v>0</v>
      </c>
      <c r="AR196" s="154">
        <v>0</v>
      </c>
      <c r="AS196" s="154">
        <v>0</v>
      </c>
      <c r="AT196" s="154">
        <v>0</v>
      </c>
      <c r="AU196" s="154">
        <v>0</v>
      </c>
      <c r="AV196" s="154">
        <v>1</v>
      </c>
      <c r="AW196" s="154">
        <v>1</v>
      </c>
      <c r="AZ196" s="154">
        <v>1</v>
      </c>
      <c r="BA196" s="154">
        <v>1</v>
      </c>
      <c r="BB196" s="154">
        <v>1</v>
      </c>
      <c r="BC196" s="154">
        <v>1</v>
      </c>
      <c r="BD196" s="154" t="s">
        <v>83</v>
      </c>
      <c r="BE196" s="154" t="s">
        <v>83</v>
      </c>
      <c r="BF196" s="154" t="s">
        <v>83</v>
      </c>
      <c r="BG196" s="154" t="s">
        <v>83</v>
      </c>
      <c r="BH196" s="154">
        <v>3</v>
      </c>
      <c r="BI196" s="154">
        <v>2</v>
      </c>
      <c r="BJ196" s="154" t="s">
        <v>943</v>
      </c>
      <c r="BM196" s="154">
        <v>900</v>
      </c>
      <c r="BN196" s="154">
        <v>0</v>
      </c>
      <c r="BO196" s="154" t="s">
        <v>83</v>
      </c>
      <c r="BP196" s="154">
        <v>0</v>
      </c>
      <c r="BQ196" s="154">
        <v>90</v>
      </c>
      <c r="BR196" s="154">
        <v>0</v>
      </c>
      <c r="BS196" s="154">
        <v>1</v>
      </c>
      <c r="BT196" s="154">
        <v>1</v>
      </c>
      <c r="BU196" s="154">
        <v>1</v>
      </c>
      <c r="BV196" s="154">
        <v>1</v>
      </c>
      <c r="BW196" s="154">
        <v>1</v>
      </c>
      <c r="BX196" s="154">
        <v>1</v>
      </c>
      <c r="BY196" s="154" t="s">
        <v>83</v>
      </c>
      <c r="BZ196" s="154">
        <v>0</v>
      </c>
      <c r="CA196" s="154">
        <v>0</v>
      </c>
      <c r="CB196" s="154" t="s">
        <v>83</v>
      </c>
      <c r="CE196" s="154">
        <v>0</v>
      </c>
      <c r="CF196" s="154">
        <v>0</v>
      </c>
      <c r="CG196" s="154">
        <v>0</v>
      </c>
      <c r="CM196" s="154">
        <v>0</v>
      </c>
      <c r="CN196" s="154" t="s">
        <v>83</v>
      </c>
      <c r="CO196" s="154">
        <v>0</v>
      </c>
      <c r="CP196" s="154">
        <f>(P196+Q196+S196+R196)</f>
        <v>3084.56</v>
      </c>
      <c r="CQ196" s="154">
        <f>ROUND(AL196,2)</f>
        <v>3084.56</v>
      </c>
      <c r="CR196" s="154">
        <f>ROUND(AM196,2)</f>
        <v>0</v>
      </c>
      <c r="CS196" s="154">
        <f>ROUND(AN196*BS196,2)</f>
        <v>0</v>
      </c>
      <c r="CT196" s="154">
        <f>ROUND(AO196*BA196,2)</f>
        <v>0</v>
      </c>
      <c r="CU196" s="154">
        <f t="shared" si="67"/>
        <v>0</v>
      </c>
      <c r="CV196" s="154">
        <f t="shared" si="67"/>
        <v>0</v>
      </c>
      <c r="CW196" s="154">
        <f t="shared" si="67"/>
        <v>0</v>
      </c>
      <c r="CX196" s="154">
        <f t="shared" si="67"/>
        <v>0</v>
      </c>
      <c r="CY196" s="154">
        <f>0</f>
        <v>0</v>
      </c>
      <c r="CZ196" s="154">
        <f>0</f>
        <v>0</v>
      </c>
      <c r="DC196" s="154" t="s">
        <v>83</v>
      </c>
      <c r="DD196" s="154" t="s">
        <v>83</v>
      </c>
      <c r="DE196" s="154" t="s">
        <v>83</v>
      </c>
      <c r="DF196" s="154" t="s">
        <v>83</v>
      </c>
      <c r="DG196" s="154" t="s">
        <v>83</v>
      </c>
      <c r="DH196" s="154" t="s">
        <v>83</v>
      </c>
      <c r="DI196" s="154" t="s">
        <v>83</v>
      </c>
      <c r="DJ196" s="154" t="s">
        <v>83</v>
      </c>
      <c r="DK196" s="154" t="s">
        <v>83</v>
      </c>
      <c r="DL196" s="154" t="s">
        <v>83</v>
      </c>
      <c r="DM196" s="154" t="s">
        <v>83</v>
      </c>
      <c r="DN196" s="154">
        <v>0</v>
      </c>
      <c r="DO196" s="154">
        <v>0</v>
      </c>
      <c r="DP196" s="154">
        <v>1</v>
      </c>
      <c r="DQ196" s="154">
        <v>1</v>
      </c>
      <c r="DU196" s="154">
        <v>1010</v>
      </c>
      <c r="DV196" s="154" t="s">
        <v>742</v>
      </c>
      <c r="DW196" s="154" t="s">
        <v>742</v>
      </c>
      <c r="DX196" s="154">
        <v>1</v>
      </c>
      <c r="DZ196" s="154" t="s">
        <v>83</v>
      </c>
      <c r="EA196" s="154" t="s">
        <v>83</v>
      </c>
      <c r="EB196" s="154" t="s">
        <v>83</v>
      </c>
      <c r="EC196" s="154" t="s">
        <v>83</v>
      </c>
      <c r="EE196" s="154">
        <v>80116607</v>
      </c>
      <c r="EF196" s="154">
        <v>90</v>
      </c>
      <c r="EG196" s="154" t="s">
        <v>743</v>
      </c>
      <c r="EH196" s="154">
        <v>0</v>
      </c>
      <c r="EI196" s="154" t="s">
        <v>83</v>
      </c>
      <c r="EJ196" s="154">
        <v>1</v>
      </c>
      <c r="EK196" s="154">
        <v>900</v>
      </c>
      <c r="EL196" s="154" t="s">
        <v>743</v>
      </c>
      <c r="EM196" s="154" t="s">
        <v>744</v>
      </c>
      <c r="EO196" s="154" t="s">
        <v>83</v>
      </c>
      <c r="EQ196" s="154">
        <v>1310736</v>
      </c>
      <c r="ER196" s="154">
        <v>710.54</v>
      </c>
      <c r="ES196" s="154">
        <v>3084.56</v>
      </c>
      <c r="ET196" s="154">
        <v>0</v>
      </c>
      <c r="EU196" s="154">
        <v>0</v>
      </c>
      <c r="EV196" s="154">
        <v>0</v>
      </c>
      <c r="EW196" s="154">
        <v>0</v>
      </c>
      <c r="EX196" s="154">
        <v>0</v>
      </c>
      <c r="EY196" s="154">
        <v>0</v>
      </c>
      <c r="EZ196" s="154">
        <v>5</v>
      </c>
      <c r="FC196" s="154">
        <v>0</v>
      </c>
      <c r="FD196" s="154">
        <v>18</v>
      </c>
      <c r="FF196" s="154">
        <v>3084.56</v>
      </c>
      <c r="FQ196" s="154">
        <v>0</v>
      </c>
      <c r="FR196" s="154">
        <v>0</v>
      </c>
      <c r="FS196" s="154">
        <v>0</v>
      </c>
      <c r="FX196" s="154">
        <v>0</v>
      </c>
      <c r="FY196" s="154">
        <v>0</v>
      </c>
      <c r="GA196" s="154" t="s">
        <v>83</v>
      </c>
      <c r="GD196" s="154">
        <v>1</v>
      </c>
      <c r="GF196" s="154">
        <v>1896483811</v>
      </c>
      <c r="GG196" s="154">
        <v>2</v>
      </c>
      <c r="GH196" s="154">
        <v>3</v>
      </c>
      <c r="GI196" s="154">
        <v>-2</v>
      </c>
      <c r="GJ196" s="154">
        <v>0</v>
      </c>
      <c r="GK196" s="154">
        <v>0</v>
      </c>
      <c r="GL196" s="154">
        <f t="shared" si="55"/>
        <v>0</v>
      </c>
      <c r="GM196" s="154">
        <f t="shared" si="56"/>
        <v>3084.56</v>
      </c>
      <c r="GN196" s="154">
        <f t="shared" si="57"/>
        <v>0</v>
      </c>
      <c r="GO196" s="154">
        <f t="shared" si="58"/>
        <v>3084.56</v>
      </c>
      <c r="GP196" s="154">
        <f t="shared" si="59"/>
        <v>0</v>
      </c>
      <c r="GR196" s="154">
        <v>1</v>
      </c>
      <c r="GS196" s="154">
        <v>1</v>
      </c>
      <c r="GT196" s="154">
        <v>0</v>
      </c>
      <c r="GU196" s="154" t="s">
        <v>83</v>
      </c>
      <c r="GV196" s="154">
        <f t="shared" si="60"/>
        <v>0</v>
      </c>
      <c r="GW196" s="154">
        <v>1</v>
      </c>
      <c r="GX196" s="154">
        <f t="shared" si="61"/>
        <v>0</v>
      </c>
      <c r="HA196" s="154">
        <v>0</v>
      </c>
      <c r="HB196" s="154">
        <v>0</v>
      </c>
      <c r="HC196" s="154">
        <f>GV196*GW196</f>
        <v>0</v>
      </c>
      <c r="HE196" s="154" t="s">
        <v>83</v>
      </c>
      <c r="HF196" s="154" t="s">
        <v>83</v>
      </c>
      <c r="HG196" s="154">
        <f>ROUND(ROUND(AL196,2)*I196,2)</f>
        <v>3084.56</v>
      </c>
      <c r="HM196" s="154" t="s">
        <v>83</v>
      </c>
      <c r="HN196" s="154" t="s">
        <v>83</v>
      </c>
      <c r="HO196" s="154" t="s">
        <v>83</v>
      </c>
      <c r="HP196" s="154" t="s">
        <v>83</v>
      </c>
      <c r="HQ196" s="154" t="s">
        <v>83</v>
      </c>
      <c r="HS196" s="154">
        <v>0</v>
      </c>
      <c r="IK196" s="154">
        <v>0</v>
      </c>
    </row>
    <row r="197" spans="1:245" x14ac:dyDescent="0.2">
      <c r="A197" s="154">
        <v>17</v>
      </c>
      <c r="B197" s="154">
        <v>1</v>
      </c>
      <c r="C197" s="154">
        <f>ROW(SmtRes!A100)</f>
        <v>100</v>
      </c>
      <c r="D197" s="154">
        <f>ROW(EtalonRes!A100)</f>
        <v>100</v>
      </c>
      <c r="E197" s="154" t="s">
        <v>558</v>
      </c>
      <c r="F197" s="154" t="s">
        <v>749</v>
      </c>
      <c r="G197" s="154" t="s">
        <v>750</v>
      </c>
      <c r="H197" s="154" t="s">
        <v>545</v>
      </c>
      <c r="I197" s="154">
        <v>1</v>
      </c>
      <c r="J197" s="154">
        <v>0</v>
      </c>
      <c r="K197" s="154">
        <v>1</v>
      </c>
      <c r="O197" s="154">
        <f>ROUND(CP197,2)</f>
        <v>3416.95</v>
      </c>
      <c r="P197" s="154">
        <f>SUMIF(SmtRes!AQ93:'SmtRes'!AQ100,"=1",SmtRes!DF93:'SmtRes'!DF100)</f>
        <v>131.57999999999998</v>
      </c>
      <c r="Q197" s="154">
        <f>SUMIF(SmtRes!AQ93:'SmtRes'!AQ100,"=1",SmtRes!DG93:'SmtRes'!DG100)</f>
        <v>149.05000000000001</v>
      </c>
      <c r="R197" s="154">
        <f>SUMIF(SmtRes!AQ93:'SmtRes'!AQ100,"=1",SmtRes!DH93:'SmtRes'!DH100)</f>
        <v>170.08</v>
      </c>
      <c r="S197" s="154">
        <f>SUMIF(SmtRes!AQ93:'SmtRes'!AQ100,"=1",SmtRes!DI93:'SmtRes'!DI100)</f>
        <v>2966.24</v>
      </c>
      <c r="T197" s="154">
        <f t="shared" si="49"/>
        <v>0</v>
      </c>
      <c r="U197" s="154">
        <f>SUMIF(SmtRes!AQ93:'SmtRes'!AQ100,"=1",SmtRes!CV93:'SmtRes'!CV100)</f>
        <v>3.79</v>
      </c>
      <c r="V197" s="154">
        <f>SUMIF(SmtRes!AQ93:'SmtRes'!AQ100,"=1",SmtRes!CW93:'SmtRes'!CW100)</f>
        <v>0.2</v>
      </c>
      <c r="W197" s="154">
        <f t="shared" si="50"/>
        <v>0</v>
      </c>
      <c r="X197" s="154">
        <f t="shared" si="51"/>
        <v>3042.23</v>
      </c>
      <c r="Y197" s="154">
        <f t="shared" si="51"/>
        <v>1599.52</v>
      </c>
      <c r="AA197" s="154">
        <v>82937233</v>
      </c>
      <c r="AB197" s="154">
        <f t="shared" si="52"/>
        <v>3225.0097999999998</v>
      </c>
      <c r="AC197" s="154">
        <f>ROUND((SUM(SmtRes!BQ93:'SmtRes'!BQ100)),6)</f>
        <v>111.111</v>
      </c>
      <c r="AD197" s="154">
        <f>ROUND((((SUM(SmtRes!BR93:'SmtRes'!BR100))-(SUM(SmtRes!BS93:'SmtRes'!BS100)))+AE197),6)</f>
        <v>147.65530000000001</v>
      </c>
      <c r="AE197" s="154">
        <f>ROUND((SUM(SmtRes!BS93:'SmtRes'!BS100)),6)</f>
        <v>170.08099999999999</v>
      </c>
      <c r="AF197" s="154">
        <f>ROUND((SUM(SmtRes!BT93:'SmtRes'!BT100)),6)</f>
        <v>2966.2435</v>
      </c>
      <c r="AG197" s="154">
        <f t="shared" si="53"/>
        <v>0</v>
      </c>
      <c r="AH197" s="154">
        <f>(SUM(SmtRes!BU93:'SmtRes'!BU100))</f>
        <v>3.79</v>
      </c>
      <c r="AI197" s="154">
        <f>(SUM(SmtRes!BV93:'SmtRes'!BV100))</f>
        <v>0.2</v>
      </c>
      <c r="AJ197" s="154">
        <f t="shared" si="54"/>
        <v>0</v>
      </c>
      <c r="AK197" s="154">
        <v>3395.0907999999999</v>
      </c>
      <c r="AL197" s="154">
        <v>111.111</v>
      </c>
      <c r="AM197" s="154">
        <v>147.65530000000001</v>
      </c>
      <c r="AN197" s="154">
        <v>170.08100000000002</v>
      </c>
      <c r="AO197" s="154">
        <v>2966.2435</v>
      </c>
      <c r="AP197" s="154">
        <v>0</v>
      </c>
      <c r="AQ197" s="154">
        <v>3.79</v>
      </c>
      <c r="AR197" s="154">
        <v>0.2</v>
      </c>
      <c r="AS197" s="154">
        <v>0</v>
      </c>
      <c r="AT197" s="154">
        <v>97</v>
      </c>
      <c r="AU197" s="154">
        <v>51</v>
      </c>
      <c r="AV197" s="154">
        <v>1</v>
      </c>
      <c r="AW197" s="154">
        <v>1</v>
      </c>
      <c r="AZ197" s="154">
        <v>1</v>
      </c>
      <c r="BA197" s="154">
        <v>1</v>
      </c>
      <c r="BB197" s="154">
        <v>1</v>
      </c>
      <c r="BC197" s="154">
        <v>1</v>
      </c>
      <c r="BD197" s="154" t="s">
        <v>83</v>
      </c>
      <c r="BE197" s="154" t="s">
        <v>83</v>
      </c>
      <c r="BF197" s="154" t="s">
        <v>83</v>
      </c>
      <c r="BG197" s="154" t="s">
        <v>83</v>
      </c>
      <c r="BH197" s="154">
        <v>0</v>
      </c>
      <c r="BI197" s="154">
        <v>2</v>
      </c>
      <c r="BJ197" s="154" t="s">
        <v>751</v>
      </c>
      <c r="BM197" s="154">
        <v>108001</v>
      </c>
      <c r="BN197" s="154">
        <v>0</v>
      </c>
      <c r="BO197" s="154" t="s">
        <v>83</v>
      </c>
      <c r="BP197" s="154">
        <v>0</v>
      </c>
      <c r="BQ197" s="154">
        <v>3</v>
      </c>
      <c r="BR197" s="154">
        <v>0</v>
      </c>
      <c r="BS197" s="154">
        <v>1</v>
      </c>
      <c r="BT197" s="154">
        <v>1</v>
      </c>
      <c r="BU197" s="154">
        <v>1</v>
      </c>
      <c r="BV197" s="154">
        <v>1</v>
      </c>
      <c r="BW197" s="154">
        <v>1</v>
      </c>
      <c r="BX197" s="154">
        <v>1</v>
      </c>
      <c r="BY197" s="154" t="s">
        <v>83</v>
      </c>
      <c r="BZ197" s="154">
        <v>97</v>
      </c>
      <c r="CA197" s="154">
        <v>51</v>
      </c>
      <c r="CB197" s="154" t="s">
        <v>83</v>
      </c>
      <c r="CE197" s="154">
        <v>0</v>
      </c>
      <c r="CF197" s="154">
        <v>0</v>
      </c>
      <c r="CG197" s="154">
        <v>0</v>
      </c>
      <c r="CM197" s="154">
        <v>0</v>
      </c>
      <c r="CN197" s="154" t="s">
        <v>83</v>
      </c>
      <c r="CO197" s="154">
        <v>0</v>
      </c>
      <c r="CP197" s="154">
        <f>(P197+Q197+S197+R197)</f>
        <v>3416.95</v>
      </c>
      <c r="CQ197" s="154">
        <f>SUMIF(SmtRes!AQ93:'SmtRes'!AQ100,"=1",SmtRes!AA93:'SmtRes'!AA100)</f>
        <v>1411.5700000000002</v>
      </c>
      <c r="CR197" s="154">
        <f>SUMIF(SmtRes!AQ93:'SmtRes'!AQ100,"=1",SmtRes!AB93:'SmtRes'!AB100)</f>
        <v>2140.7600000000002</v>
      </c>
      <c r="CS197" s="154">
        <f>SUMIF(SmtRes!AQ93:'SmtRes'!AQ100,"=1",SmtRes!AC93:'SmtRes'!AC100)</f>
        <v>2529.02</v>
      </c>
      <c r="CT197" s="154">
        <f>SUMIF(SmtRes!AQ93:'SmtRes'!AQ100,"=1",SmtRes!AD93:'SmtRes'!AD100)</f>
        <v>782.65</v>
      </c>
      <c r="CU197" s="154">
        <f>AG197</f>
        <v>0</v>
      </c>
      <c r="CV197" s="154">
        <f>SUMIF(SmtRes!AQ93:'SmtRes'!AQ100,"=1",SmtRes!BU93:'SmtRes'!BU100)</f>
        <v>3.79</v>
      </c>
      <c r="CW197" s="154">
        <f>SUMIF(SmtRes!AQ93:'SmtRes'!AQ100,"=1",SmtRes!BV93:'SmtRes'!BV100)</f>
        <v>0.2</v>
      </c>
      <c r="CX197" s="154">
        <f>AJ197</f>
        <v>0</v>
      </c>
      <c r="CY197" s="154">
        <f>(((S197+R197)*AT197)/100)</f>
        <v>3042.2303999999999</v>
      </c>
      <c r="CZ197" s="154">
        <f>(((S197+R197)*AU197)/100)</f>
        <v>1599.5231999999999</v>
      </c>
      <c r="DC197" s="154" t="s">
        <v>83</v>
      </c>
      <c r="DD197" s="154" t="s">
        <v>83</v>
      </c>
      <c r="DE197" s="154" t="s">
        <v>83</v>
      </c>
      <c r="DF197" s="154" t="s">
        <v>83</v>
      </c>
      <c r="DG197" s="154" t="s">
        <v>83</v>
      </c>
      <c r="DH197" s="154" t="s">
        <v>83</v>
      </c>
      <c r="DI197" s="154" t="s">
        <v>83</v>
      </c>
      <c r="DJ197" s="154" t="s">
        <v>83</v>
      </c>
      <c r="DK197" s="154" t="s">
        <v>83</v>
      </c>
      <c r="DL197" s="154" t="s">
        <v>83</v>
      </c>
      <c r="DM197" s="154" t="s">
        <v>83</v>
      </c>
      <c r="DN197" s="154">
        <v>0</v>
      </c>
      <c r="DO197" s="154">
        <v>0</v>
      </c>
      <c r="DP197" s="154">
        <v>1</v>
      </c>
      <c r="DQ197" s="154">
        <v>1</v>
      </c>
      <c r="DU197" s="154">
        <v>1013</v>
      </c>
      <c r="DV197" s="154" t="s">
        <v>545</v>
      </c>
      <c r="DW197" s="154" t="s">
        <v>545</v>
      </c>
      <c r="DX197" s="154">
        <v>1</v>
      </c>
      <c r="DZ197" s="154" t="s">
        <v>83</v>
      </c>
      <c r="EA197" s="154" t="s">
        <v>83</v>
      </c>
      <c r="EB197" s="154" t="s">
        <v>83</v>
      </c>
      <c r="EC197" s="154" t="s">
        <v>83</v>
      </c>
      <c r="EE197" s="154">
        <v>80116048</v>
      </c>
      <c r="EF197" s="154">
        <v>3</v>
      </c>
      <c r="EG197" s="154" t="s">
        <v>658</v>
      </c>
      <c r="EH197" s="154">
        <v>0</v>
      </c>
      <c r="EI197" s="154" t="s">
        <v>83</v>
      </c>
      <c r="EJ197" s="154">
        <v>2</v>
      </c>
      <c r="EK197" s="154">
        <v>108001</v>
      </c>
      <c r="EL197" s="154" t="s">
        <v>659</v>
      </c>
      <c r="EM197" s="154" t="s">
        <v>660</v>
      </c>
      <c r="EO197" s="154" t="s">
        <v>83</v>
      </c>
      <c r="EQ197" s="154">
        <v>1310720</v>
      </c>
      <c r="ER197" s="154">
        <v>0</v>
      </c>
      <c r="ES197" s="154">
        <v>0</v>
      </c>
      <c r="ET197" s="154">
        <v>0</v>
      </c>
      <c r="EU197" s="154">
        <v>0</v>
      </c>
      <c r="EV197" s="154">
        <v>0</v>
      </c>
      <c r="EW197" s="154">
        <v>3.79</v>
      </c>
      <c r="EX197" s="154">
        <v>0.2</v>
      </c>
      <c r="EY197" s="154">
        <v>0</v>
      </c>
      <c r="FQ197" s="154">
        <v>0</v>
      </c>
      <c r="FR197" s="154">
        <v>0</v>
      </c>
      <c r="FS197" s="154">
        <v>0</v>
      </c>
      <c r="FX197" s="154">
        <v>97</v>
      </c>
      <c r="FY197" s="154">
        <v>51</v>
      </c>
      <c r="GA197" s="154" t="s">
        <v>83</v>
      </c>
      <c r="GD197" s="154">
        <v>1</v>
      </c>
      <c r="GF197" s="154">
        <v>-1096427467</v>
      </c>
      <c r="GG197" s="154">
        <v>2</v>
      </c>
      <c r="GH197" s="154">
        <v>1</v>
      </c>
      <c r="GI197" s="154">
        <v>-2</v>
      </c>
      <c r="GJ197" s="154">
        <v>0</v>
      </c>
      <c r="GK197" s="154">
        <v>0</v>
      </c>
      <c r="GL197" s="154">
        <f t="shared" si="55"/>
        <v>0</v>
      </c>
      <c r="GM197" s="154">
        <f t="shared" si="56"/>
        <v>8058.7</v>
      </c>
      <c r="GN197" s="154">
        <f t="shared" si="57"/>
        <v>0</v>
      </c>
      <c r="GO197" s="154">
        <f t="shared" si="58"/>
        <v>8058.7</v>
      </c>
      <c r="GP197" s="154">
        <f t="shared" si="59"/>
        <v>0</v>
      </c>
      <c r="GR197" s="154">
        <v>0</v>
      </c>
      <c r="GS197" s="154">
        <v>3</v>
      </c>
      <c r="GT197" s="154">
        <v>0</v>
      </c>
      <c r="GU197" s="154" t="s">
        <v>83</v>
      </c>
      <c r="GV197" s="154">
        <f t="shared" si="60"/>
        <v>0</v>
      </c>
      <c r="GW197" s="154">
        <v>1</v>
      </c>
      <c r="GX197" s="154">
        <f t="shared" si="61"/>
        <v>0</v>
      </c>
      <c r="HA197" s="154">
        <v>0</v>
      </c>
      <c r="HB197" s="154">
        <v>0</v>
      </c>
      <c r="HC197" s="154">
        <f>GV197*GW197</f>
        <v>0</v>
      </c>
      <c r="HE197" s="154" t="s">
        <v>83</v>
      </c>
      <c r="HF197" s="154" t="s">
        <v>83</v>
      </c>
      <c r="HM197" s="154" t="s">
        <v>83</v>
      </c>
      <c r="HN197" s="154" t="s">
        <v>446</v>
      </c>
      <c r="HO197" s="154" t="s">
        <v>449</v>
      </c>
      <c r="HP197" s="154" t="s">
        <v>659</v>
      </c>
      <c r="HQ197" s="154" t="s">
        <v>659</v>
      </c>
      <c r="HS197" s="154">
        <v>0</v>
      </c>
      <c r="IK197" s="154">
        <v>0</v>
      </c>
    </row>
    <row r="198" spans="1:245" x14ac:dyDescent="0.2">
      <c r="A198" s="154">
        <v>18</v>
      </c>
      <c r="B198" s="154">
        <v>1</v>
      </c>
      <c r="C198" s="154">
        <v>100</v>
      </c>
      <c r="E198" s="154" t="s">
        <v>560</v>
      </c>
      <c r="F198" s="154" t="s">
        <v>662</v>
      </c>
      <c r="G198" s="154" t="s">
        <v>663</v>
      </c>
      <c r="H198" s="154" t="s">
        <v>448</v>
      </c>
      <c r="I198" s="154">
        <f>J198</f>
        <v>2</v>
      </c>
      <c r="J198" s="154">
        <v>2</v>
      </c>
      <c r="K198" s="154">
        <v>2</v>
      </c>
      <c r="O198" s="154">
        <f>ROUND(P198,2)</f>
        <v>59.32</v>
      </c>
      <c r="P198" s="154">
        <f>ROUND(ROUND(ROUND(SUMIF(SmtRes!AQ93:'SmtRes'!AQ100,"=1",SmtRes!CU93:'SmtRes'!CU100),2),2)*I198/100,2)</f>
        <v>59.32</v>
      </c>
      <c r="Q198" s="154">
        <f>ROUND(CR198*I198,2)</f>
        <v>0</v>
      </c>
      <c r="R198" s="154">
        <f>ROUND(CS198*I198,2)</f>
        <v>0</v>
      </c>
      <c r="S198" s="154">
        <f>ROUND(CT198*I198,2)</f>
        <v>0</v>
      </c>
      <c r="T198" s="154">
        <f t="shared" si="49"/>
        <v>0</v>
      </c>
      <c r="U198" s="154">
        <f>ROUND(CV198*I198,7)</f>
        <v>0</v>
      </c>
      <c r="V198" s="154">
        <f>ROUND(CW198*I198,7)</f>
        <v>0</v>
      </c>
      <c r="W198" s="154">
        <f t="shared" si="50"/>
        <v>0</v>
      </c>
      <c r="X198" s="154">
        <f t="shared" si="51"/>
        <v>0</v>
      </c>
      <c r="Y198" s="154">
        <f t="shared" si="51"/>
        <v>0</v>
      </c>
      <c r="AA198" s="154">
        <v>82937233</v>
      </c>
      <c r="AB198" s="154">
        <f t="shared" si="52"/>
        <v>0</v>
      </c>
      <c r="AC198" s="154">
        <f>ROUND((ES198),6)</f>
        <v>0</v>
      </c>
      <c r="AD198" s="154">
        <f>ROUND((((ET198)-(EU198))+AE198),6)</f>
        <v>0</v>
      </c>
      <c r="AE198" s="154">
        <f>ROUND((EU198),6)</f>
        <v>0</v>
      </c>
      <c r="AF198" s="154">
        <f>ROUND((EV198),6)</f>
        <v>0</v>
      </c>
      <c r="AG198" s="154">
        <f t="shared" si="53"/>
        <v>0</v>
      </c>
      <c r="AH198" s="154">
        <f>(EW198)</f>
        <v>0</v>
      </c>
      <c r="AI198" s="154">
        <f>(EX198)</f>
        <v>0</v>
      </c>
      <c r="AJ198" s="154">
        <f t="shared" si="54"/>
        <v>0</v>
      </c>
      <c r="AK198" s="154">
        <v>0</v>
      </c>
      <c r="AL198" s="154">
        <v>0</v>
      </c>
      <c r="AM198" s="154">
        <v>0</v>
      </c>
      <c r="AN198" s="154">
        <v>0</v>
      </c>
      <c r="AO198" s="154">
        <v>0</v>
      </c>
      <c r="AP198" s="154">
        <v>0</v>
      </c>
      <c r="AQ198" s="154">
        <v>0</v>
      </c>
      <c r="AR198" s="154">
        <v>0</v>
      </c>
      <c r="AS198" s="154">
        <v>0</v>
      </c>
      <c r="AT198" s="154">
        <v>97</v>
      </c>
      <c r="AU198" s="154">
        <v>51</v>
      </c>
      <c r="AV198" s="154">
        <v>1</v>
      </c>
      <c r="AW198" s="154">
        <v>1</v>
      </c>
      <c r="AZ198" s="154">
        <v>1</v>
      </c>
      <c r="BA198" s="154">
        <v>1</v>
      </c>
      <c r="BB198" s="154">
        <v>1</v>
      </c>
      <c r="BC198" s="154">
        <v>1</v>
      </c>
      <c r="BD198" s="154" t="s">
        <v>83</v>
      </c>
      <c r="BE198" s="154" t="s">
        <v>83</v>
      </c>
      <c r="BF198" s="154" t="s">
        <v>83</v>
      </c>
      <c r="BG198" s="154" t="s">
        <v>83</v>
      </c>
      <c r="BH198" s="154">
        <v>3</v>
      </c>
      <c r="BI198" s="154">
        <v>2</v>
      </c>
      <c r="BJ198" s="154" t="s">
        <v>83</v>
      </c>
      <c r="BM198" s="154">
        <v>108001</v>
      </c>
      <c r="BN198" s="154">
        <v>0</v>
      </c>
      <c r="BO198" s="154" t="s">
        <v>83</v>
      </c>
      <c r="BP198" s="154">
        <v>0</v>
      </c>
      <c r="BQ198" s="154">
        <v>3</v>
      </c>
      <c r="BR198" s="154">
        <v>0</v>
      </c>
      <c r="BS198" s="154">
        <v>1</v>
      </c>
      <c r="BT198" s="154">
        <v>1</v>
      </c>
      <c r="BU198" s="154">
        <v>1</v>
      </c>
      <c r="BV198" s="154">
        <v>1</v>
      </c>
      <c r="BW198" s="154">
        <v>1</v>
      </c>
      <c r="BX198" s="154">
        <v>1</v>
      </c>
      <c r="BY198" s="154" t="s">
        <v>83</v>
      </c>
      <c r="BZ198" s="154">
        <v>97</v>
      </c>
      <c r="CA198" s="154">
        <v>51</v>
      </c>
      <c r="CB198" s="154" t="s">
        <v>83</v>
      </c>
      <c r="CE198" s="154">
        <v>0</v>
      </c>
      <c r="CF198" s="154">
        <v>0</v>
      </c>
      <c r="CG198" s="154">
        <v>0</v>
      </c>
      <c r="CM198" s="154">
        <v>0</v>
      </c>
      <c r="CN198" s="154" t="s">
        <v>83</v>
      </c>
      <c r="CO198" s="154">
        <v>0</v>
      </c>
      <c r="CP198" s="154">
        <f>0</f>
        <v>0</v>
      </c>
      <c r="CQ198" s="154">
        <f>0</f>
        <v>0</v>
      </c>
      <c r="CR198" s="154">
        <f>0</f>
        <v>0</v>
      </c>
      <c r="CS198" s="154">
        <f>0</f>
        <v>0</v>
      </c>
      <c r="CT198" s="154">
        <f>0</f>
        <v>0</v>
      </c>
      <c r="CU198" s="154">
        <f>0</f>
        <v>0</v>
      </c>
      <c r="CV198" s="154">
        <f>0</f>
        <v>0</v>
      </c>
      <c r="CW198" s="154">
        <f>0</f>
        <v>0</v>
      </c>
      <c r="CX198" s="154">
        <f>0</f>
        <v>0</v>
      </c>
      <c r="CY198" s="154">
        <f>0</f>
        <v>0</v>
      </c>
      <c r="CZ198" s="154">
        <f>0</f>
        <v>0</v>
      </c>
      <c r="DC198" s="154" t="s">
        <v>83</v>
      </c>
      <c r="DD198" s="154" t="s">
        <v>83</v>
      </c>
      <c r="DE198" s="154" t="s">
        <v>83</v>
      </c>
      <c r="DF198" s="154" t="s">
        <v>83</v>
      </c>
      <c r="DG198" s="154" t="s">
        <v>83</v>
      </c>
      <c r="DH198" s="154" t="s">
        <v>83</v>
      </c>
      <c r="DI198" s="154" t="s">
        <v>83</v>
      </c>
      <c r="DJ198" s="154" t="s">
        <v>83</v>
      </c>
      <c r="DK198" s="154" t="s">
        <v>83</v>
      </c>
      <c r="DL198" s="154" t="s">
        <v>83</v>
      </c>
      <c r="DM198" s="154" t="s">
        <v>83</v>
      </c>
      <c r="DN198" s="154">
        <v>0</v>
      </c>
      <c r="DO198" s="154">
        <v>0</v>
      </c>
      <c r="DP198" s="154">
        <v>1</v>
      </c>
      <c r="DQ198" s="154">
        <v>1</v>
      </c>
      <c r="DU198" s="154">
        <v>1013</v>
      </c>
      <c r="DV198" s="154" t="s">
        <v>448</v>
      </c>
      <c r="DW198" s="154" t="s">
        <v>448</v>
      </c>
      <c r="DX198" s="154">
        <v>1</v>
      </c>
      <c r="DZ198" s="154" t="s">
        <v>83</v>
      </c>
      <c r="EA198" s="154" t="s">
        <v>83</v>
      </c>
      <c r="EB198" s="154" t="s">
        <v>83</v>
      </c>
      <c r="EC198" s="154" t="s">
        <v>83</v>
      </c>
      <c r="EE198" s="154">
        <v>80116048</v>
      </c>
      <c r="EF198" s="154">
        <v>3</v>
      </c>
      <c r="EG198" s="154" t="s">
        <v>658</v>
      </c>
      <c r="EH198" s="154">
        <v>0</v>
      </c>
      <c r="EI198" s="154" t="s">
        <v>83</v>
      </c>
      <c r="EJ198" s="154">
        <v>2</v>
      </c>
      <c r="EK198" s="154">
        <v>108001</v>
      </c>
      <c r="EL198" s="154" t="s">
        <v>659</v>
      </c>
      <c r="EM198" s="154" t="s">
        <v>660</v>
      </c>
      <c r="EO198" s="154" t="s">
        <v>83</v>
      </c>
      <c r="EQ198" s="154">
        <v>1310720</v>
      </c>
      <c r="ER198" s="154">
        <v>0</v>
      </c>
      <c r="ES198" s="154">
        <v>0</v>
      </c>
      <c r="ET198" s="154">
        <v>0</v>
      </c>
      <c r="EU198" s="154">
        <v>0</v>
      </c>
      <c r="EV198" s="154">
        <v>0</v>
      </c>
      <c r="EW198" s="154">
        <v>0</v>
      </c>
      <c r="EX198" s="154">
        <v>0</v>
      </c>
      <c r="FQ198" s="154">
        <v>0</v>
      </c>
      <c r="FR198" s="154">
        <v>0</v>
      </c>
      <c r="FS198" s="154">
        <v>0</v>
      </c>
      <c r="FX198" s="154">
        <v>97</v>
      </c>
      <c r="FY198" s="154">
        <v>51</v>
      </c>
      <c r="GA198" s="154" t="s">
        <v>83</v>
      </c>
      <c r="GD198" s="154">
        <v>1</v>
      </c>
      <c r="GF198" s="154">
        <v>274903907</v>
      </c>
      <c r="GG198" s="154">
        <v>2</v>
      </c>
      <c r="GH198" s="154">
        <v>1</v>
      </c>
      <c r="GI198" s="154">
        <v>-2</v>
      </c>
      <c r="GJ198" s="154">
        <v>0</v>
      </c>
      <c r="GK198" s="154">
        <v>0</v>
      </c>
      <c r="GL198" s="154">
        <f t="shared" si="55"/>
        <v>0</v>
      </c>
      <c r="GM198" s="154">
        <f t="shared" si="56"/>
        <v>59.32</v>
      </c>
      <c r="GN198" s="154">
        <f t="shared" si="57"/>
        <v>0</v>
      </c>
      <c r="GO198" s="154">
        <f t="shared" si="58"/>
        <v>59.32</v>
      </c>
      <c r="GP198" s="154">
        <f t="shared" si="59"/>
        <v>0</v>
      </c>
      <c r="GR198" s="154">
        <v>0</v>
      </c>
      <c r="GS198" s="154">
        <v>3</v>
      </c>
      <c r="GT198" s="154">
        <v>0</v>
      </c>
      <c r="GU198" s="154" t="s">
        <v>83</v>
      </c>
      <c r="GV198" s="154">
        <f t="shared" si="60"/>
        <v>0</v>
      </c>
      <c r="GW198" s="154">
        <v>1</v>
      </c>
      <c r="GX198" s="154">
        <f t="shared" si="61"/>
        <v>0</v>
      </c>
      <c r="HA198" s="154">
        <v>0</v>
      </c>
      <c r="HB198" s="154">
        <v>0</v>
      </c>
      <c r="HC198" s="154">
        <f>0</f>
        <v>0</v>
      </c>
      <c r="HE198" s="154" t="s">
        <v>83</v>
      </c>
      <c r="HF198" s="154" t="s">
        <v>83</v>
      </c>
      <c r="HM198" s="154" t="s">
        <v>83</v>
      </c>
      <c r="HN198" s="154" t="s">
        <v>446</v>
      </c>
      <c r="HO198" s="154" t="s">
        <v>449</v>
      </c>
      <c r="HP198" s="154" t="s">
        <v>659</v>
      </c>
      <c r="HQ198" s="154" t="s">
        <v>659</v>
      </c>
      <c r="HS198" s="154">
        <v>0</v>
      </c>
      <c r="IK198" s="154">
        <v>0</v>
      </c>
    </row>
    <row r="199" spans="1:245" x14ac:dyDescent="0.2">
      <c r="A199" s="154">
        <v>17</v>
      </c>
      <c r="B199" s="154">
        <v>1</v>
      </c>
      <c r="C199" s="154">
        <f>ROW(SmtRes!A114)</f>
        <v>114</v>
      </c>
      <c r="D199" s="154">
        <f>ROW(EtalonRes!A114)</f>
        <v>114</v>
      </c>
      <c r="E199" s="154" t="s">
        <v>561</v>
      </c>
      <c r="F199" s="154" t="s">
        <v>667</v>
      </c>
      <c r="G199" s="154" t="s">
        <v>668</v>
      </c>
      <c r="H199" s="154" t="s">
        <v>669</v>
      </c>
      <c r="I199" s="154">
        <f>ROUND(18/100,7)</f>
        <v>0.18</v>
      </c>
      <c r="J199" s="154">
        <v>0</v>
      </c>
      <c r="K199" s="154">
        <f>ROUND(18/100,7)</f>
        <v>0.18</v>
      </c>
      <c r="O199" s="154">
        <f>ROUND(CP199,2)</f>
        <v>7424.52</v>
      </c>
      <c r="P199" s="154">
        <f>SUMIF(SmtRes!AQ101:'SmtRes'!AQ114,"=1",SmtRes!DF101:'SmtRes'!DF114)</f>
        <v>170.06</v>
      </c>
      <c r="Q199" s="154">
        <f>SUMIF(SmtRes!AQ101:'SmtRes'!AQ114,"=1",SmtRes!DG101:'SmtRes'!DG114)</f>
        <v>116.4</v>
      </c>
      <c r="R199" s="154">
        <f>SUMIF(SmtRes!AQ101:'SmtRes'!AQ114,"=1",SmtRes!DH101:'SmtRes'!DH114)</f>
        <v>756.32999999999993</v>
      </c>
      <c r="S199" s="154">
        <f>SUMIF(SmtRes!AQ101:'SmtRes'!AQ114,"=1",SmtRes!DI101:'SmtRes'!DI114)</f>
        <v>6381.73</v>
      </c>
      <c r="T199" s="154">
        <f t="shared" si="49"/>
        <v>0</v>
      </c>
      <c r="U199" s="154">
        <f>SUMIF(SmtRes!AQ101:'SmtRes'!AQ114,"=1",SmtRes!CV101:'SmtRes'!CV114)</f>
        <v>8.1539999999999999</v>
      </c>
      <c r="V199" s="154">
        <f>SUMIF(SmtRes!AQ101:'SmtRes'!AQ114,"=1",SmtRes!CW101:'SmtRes'!CW114)</f>
        <v>0.95399999999999996</v>
      </c>
      <c r="W199" s="154">
        <f t="shared" si="50"/>
        <v>0</v>
      </c>
      <c r="X199" s="154">
        <f t="shared" si="51"/>
        <v>6923.92</v>
      </c>
      <c r="Y199" s="154">
        <f t="shared" si="51"/>
        <v>3640.41</v>
      </c>
      <c r="AA199" s="154">
        <v>82937233</v>
      </c>
      <c r="AB199" s="154">
        <f t="shared" si="52"/>
        <v>36871.357961000002</v>
      </c>
      <c r="AC199" s="154">
        <f>ROUND((SUM(SmtRes!BQ101:'SmtRes'!BQ114)),6)</f>
        <v>805.15166099999999</v>
      </c>
      <c r="AD199" s="154">
        <f>ROUND((((SUM(SmtRes!BR101:'SmtRes'!BR114))-(SUM(SmtRes!BS101:'SmtRes'!BS114)))+AE199),6)</f>
        <v>612.16129999999998</v>
      </c>
      <c r="AE199" s="154">
        <f>ROUND((SUM(SmtRes!BS101:'SmtRes'!BS114)),6)</f>
        <v>4201.7809999999999</v>
      </c>
      <c r="AF199" s="154">
        <f>ROUND((SUM(SmtRes!BT101:'SmtRes'!BT114)),6)</f>
        <v>35454.044999999998</v>
      </c>
      <c r="AG199" s="154">
        <f t="shared" si="53"/>
        <v>0</v>
      </c>
      <c r="AH199" s="154">
        <f>(SUM(SmtRes!BU101:'SmtRes'!BU114))</f>
        <v>45.3</v>
      </c>
      <c r="AI199" s="154">
        <f>(SUM(SmtRes!BV101:'SmtRes'!BV114))</f>
        <v>5.3000000000000007</v>
      </c>
      <c r="AJ199" s="154">
        <f t="shared" si="54"/>
        <v>0</v>
      </c>
      <c r="AK199" s="154">
        <v>41073.1389614</v>
      </c>
      <c r="AL199" s="154">
        <v>805.15166139999997</v>
      </c>
      <c r="AM199" s="154">
        <v>612.1613000000001</v>
      </c>
      <c r="AN199" s="154">
        <v>4201.7809999999999</v>
      </c>
      <c r="AO199" s="154">
        <v>35454.044999999998</v>
      </c>
      <c r="AP199" s="154">
        <v>0</v>
      </c>
      <c r="AQ199" s="154">
        <v>45.3</v>
      </c>
      <c r="AR199" s="154">
        <v>5.3000000000000007</v>
      </c>
      <c r="AS199" s="154">
        <v>0</v>
      </c>
      <c r="AT199" s="154">
        <v>97</v>
      </c>
      <c r="AU199" s="154">
        <v>51</v>
      </c>
      <c r="AV199" s="154">
        <v>1</v>
      </c>
      <c r="AW199" s="154">
        <v>1</v>
      </c>
      <c r="AZ199" s="154">
        <v>1</v>
      </c>
      <c r="BA199" s="154">
        <v>1</v>
      </c>
      <c r="BB199" s="154">
        <v>1</v>
      </c>
      <c r="BC199" s="154">
        <v>1</v>
      </c>
      <c r="BD199" s="154" t="s">
        <v>83</v>
      </c>
      <c r="BE199" s="154" t="s">
        <v>83</v>
      </c>
      <c r="BF199" s="154" t="s">
        <v>83</v>
      </c>
      <c r="BG199" s="154" t="s">
        <v>83</v>
      </c>
      <c r="BH199" s="154">
        <v>0</v>
      </c>
      <c r="BI199" s="154">
        <v>2</v>
      </c>
      <c r="BJ199" s="154" t="s">
        <v>670</v>
      </c>
      <c r="BM199" s="154">
        <v>108001</v>
      </c>
      <c r="BN199" s="154">
        <v>0</v>
      </c>
      <c r="BO199" s="154" t="s">
        <v>83</v>
      </c>
      <c r="BP199" s="154">
        <v>0</v>
      </c>
      <c r="BQ199" s="154">
        <v>3</v>
      </c>
      <c r="BR199" s="154">
        <v>0</v>
      </c>
      <c r="BS199" s="154">
        <v>1</v>
      </c>
      <c r="BT199" s="154">
        <v>1</v>
      </c>
      <c r="BU199" s="154">
        <v>1</v>
      </c>
      <c r="BV199" s="154">
        <v>1</v>
      </c>
      <c r="BW199" s="154">
        <v>1</v>
      </c>
      <c r="BX199" s="154">
        <v>1</v>
      </c>
      <c r="BY199" s="154" t="s">
        <v>83</v>
      </c>
      <c r="BZ199" s="154">
        <v>97</v>
      </c>
      <c r="CA199" s="154">
        <v>51</v>
      </c>
      <c r="CB199" s="154" t="s">
        <v>83</v>
      </c>
      <c r="CE199" s="154">
        <v>0</v>
      </c>
      <c r="CF199" s="154">
        <v>0</v>
      </c>
      <c r="CG199" s="154">
        <v>0</v>
      </c>
      <c r="CM199" s="154">
        <v>0</v>
      </c>
      <c r="CN199" s="154" t="s">
        <v>83</v>
      </c>
      <c r="CO199" s="154">
        <v>0</v>
      </c>
      <c r="CP199" s="154">
        <f>(P199+Q199+S199+R199)</f>
        <v>7424.5199999999995</v>
      </c>
      <c r="CQ199" s="154">
        <f>SUMIF(SmtRes!AQ101:'SmtRes'!AQ114,"=1",SmtRes!AA101:'SmtRes'!AA114)</f>
        <v>1300438.55</v>
      </c>
      <c r="CR199" s="154">
        <f>SUMIF(SmtRes!AQ101:'SmtRes'!AQ114,"=1",SmtRes!AB101:'SmtRes'!AB114)</f>
        <v>2151.88</v>
      </c>
      <c r="CS199" s="154">
        <f>SUMIF(SmtRes!AQ101:'SmtRes'!AQ114,"=1",SmtRes!AC101:'SmtRes'!AC114)</f>
        <v>2616.63</v>
      </c>
      <c r="CT199" s="154">
        <f>SUMIF(SmtRes!AQ101:'SmtRes'!AQ114,"=1",SmtRes!AD101:'SmtRes'!AD114)</f>
        <v>782.65</v>
      </c>
      <c r="CU199" s="154">
        <f>AG199</f>
        <v>0</v>
      </c>
      <c r="CV199" s="154">
        <f>SUMIF(SmtRes!AQ101:'SmtRes'!AQ114,"=1",SmtRes!BU101:'SmtRes'!BU114)</f>
        <v>45.3</v>
      </c>
      <c r="CW199" s="154">
        <f>SUMIF(SmtRes!AQ101:'SmtRes'!AQ114,"=1",SmtRes!BV101:'SmtRes'!BV114)</f>
        <v>5.3000000000000007</v>
      </c>
      <c r="CX199" s="154">
        <f>AJ199</f>
        <v>0</v>
      </c>
      <c r="CY199" s="154">
        <f>(((S199+R199)*AT199)/100)</f>
        <v>6923.9181999999992</v>
      </c>
      <c r="CZ199" s="154">
        <f>(((S199+R199)*AU199)/100)</f>
        <v>3640.4106000000002</v>
      </c>
      <c r="DC199" s="154" t="s">
        <v>83</v>
      </c>
      <c r="DD199" s="154" t="s">
        <v>83</v>
      </c>
      <c r="DE199" s="154" t="s">
        <v>83</v>
      </c>
      <c r="DF199" s="154" t="s">
        <v>83</v>
      </c>
      <c r="DG199" s="154" t="s">
        <v>83</v>
      </c>
      <c r="DH199" s="154" t="s">
        <v>83</v>
      </c>
      <c r="DI199" s="154" t="s">
        <v>83</v>
      </c>
      <c r="DJ199" s="154" t="s">
        <v>83</v>
      </c>
      <c r="DK199" s="154" t="s">
        <v>83</v>
      </c>
      <c r="DL199" s="154" t="s">
        <v>83</v>
      </c>
      <c r="DM199" s="154" t="s">
        <v>83</v>
      </c>
      <c r="DN199" s="154">
        <v>0</v>
      </c>
      <c r="DO199" s="154">
        <v>0</v>
      </c>
      <c r="DP199" s="154">
        <v>1</v>
      </c>
      <c r="DQ199" s="154">
        <v>1</v>
      </c>
      <c r="DU199" s="154">
        <v>1003</v>
      </c>
      <c r="DV199" s="154" t="s">
        <v>669</v>
      </c>
      <c r="DW199" s="154" t="s">
        <v>669</v>
      </c>
      <c r="DX199" s="154">
        <v>100</v>
      </c>
      <c r="DZ199" s="154" t="s">
        <v>83</v>
      </c>
      <c r="EA199" s="154" t="s">
        <v>83</v>
      </c>
      <c r="EB199" s="154" t="s">
        <v>83</v>
      </c>
      <c r="EC199" s="154" t="s">
        <v>83</v>
      </c>
      <c r="EE199" s="154">
        <v>80116048</v>
      </c>
      <c r="EF199" s="154">
        <v>3</v>
      </c>
      <c r="EG199" s="154" t="s">
        <v>658</v>
      </c>
      <c r="EH199" s="154">
        <v>0</v>
      </c>
      <c r="EI199" s="154" t="s">
        <v>83</v>
      </c>
      <c r="EJ199" s="154">
        <v>2</v>
      </c>
      <c r="EK199" s="154">
        <v>108001</v>
      </c>
      <c r="EL199" s="154" t="s">
        <v>659</v>
      </c>
      <c r="EM199" s="154" t="s">
        <v>660</v>
      </c>
      <c r="EO199" s="154" t="s">
        <v>83</v>
      </c>
      <c r="EQ199" s="154">
        <v>1310720</v>
      </c>
      <c r="ER199" s="154">
        <v>0</v>
      </c>
      <c r="ES199" s="154">
        <v>0</v>
      </c>
      <c r="ET199" s="154">
        <v>0</v>
      </c>
      <c r="EU199" s="154">
        <v>0</v>
      </c>
      <c r="EV199" s="154">
        <v>0</v>
      </c>
      <c r="EW199" s="154">
        <v>45.3</v>
      </c>
      <c r="EX199" s="154">
        <v>5.3</v>
      </c>
      <c r="EY199" s="154">
        <v>0</v>
      </c>
      <c r="FQ199" s="154">
        <v>0</v>
      </c>
      <c r="FR199" s="154">
        <v>0</v>
      </c>
      <c r="FS199" s="154">
        <v>0</v>
      </c>
      <c r="FX199" s="154">
        <v>97</v>
      </c>
      <c r="FY199" s="154">
        <v>51</v>
      </c>
      <c r="GA199" s="154" t="s">
        <v>83</v>
      </c>
      <c r="GD199" s="154">
        <v>1</v>
      </c>
      <c r="GF199" s="154">
        <v>2037177566</v>
      </c>
      <c r="GG199" s="154">
        <v>2</v>
      </c>
      <c r="GH199" s="154">
        <v>1</v>
      </c>
      <c r="GI199" s="154">
        <v>-2</v>
      </c>
      <c r="GJ199" s="154">
        <v>0</v>
      </c>
      <c r="GK199" s="154">
        <v>0</v>
      </c>
      <c r="GL199" s="154">
        <f t="shared" si="55"/>
        <v>0</v>
      </c>
      <c r="GM199" s="154">
        <f t="shared" si="56"/>
        <v>17988.849999999999</v>
      </c>
      <c r="GN199" s="154">
        <f t="shared" si="57"/>
        <v>0</v>
      </c>
      <c r="GO199" s="154">
        <f t="shared" si="58"/>
        <v>17988.849999999999</v>
      </c>
      <c r="GP199" s="154">
        <f t="shared" si="59"/>
        <v>0</v>
      </c>
      <c r="GR199" s="154">
        <v>0</v>
      </c>
      <c r="GS199" s="154">
        <v>3</v>
      </c>
      <c r="GT199" s="154">
        <v>0</v>
      </c>
      <c r="GU199" s="154" t="s">
        <v>83</v>
      </c>
      <c r="GV199" s="154">
        <f t="shared" si="60"/>
        <v>0</v>
      </c>
      <c r="GW199" s="154">
        <v>1</v>
      </c>
      <c r="GX199" s="154">
        <f t="shared" si="61"/>
        <v>0</v>
      </c>
      <c r="HA199" s="154">
        <v>0</v>
      </c>
      <c r="HB199" s="154">
        <v>0</v>
      </c>
      <c r="HC199" s="154">
        <f>GV199*GW199</f>
        <v>0</v>
      </c>
      <c r="HE199" s="154" t="s">
        <v>83</v>
      </c>
      <c r="HF199" s="154" t="s">
        <v>83</v>
      </c>
      <c r="HM199" s="154" t="s">
        <v>83</v>
      </c>
      <c r="HN199" s="154" t="s">
        <v>446</v>
      </c>
      <c r="HO199" s="154" t="s">
        <v>449</v>
      </c>
      <c r="HP199" s="154" t="s">
        <v>659</v>
      </c>
      <c r="HQ199" s="154" t="s">
        <v>659</v>
      </c>
      <c r="HS199" s="154">
        <v>0</v>
      </c>
      <c r="IK199" s="154">
        <v>0</v>
      </c>
    </row>
    <row r="200" spans="1:245" x14ac:dyDescent="0.2">
      <c r="A200" s="154">
        <v>18</v>
      </c>
      <c r="B200" s="154">
        <v>1</v>
      </c>
      <c r="C200" s="154">
        <v>114</v>
      </c>
      <c r="E200" s="154" t="s">
        <v>562</v>
      </c>
      <c r="F200" s="154" t="s">
        <v>662</v>
      </c>
      <c r="G200" s="154" t="s">
        <v>663</v>
      </c>
      <c r="H200" s="154" t="s">
        <v>448</v>
      </c>
      <c r="I200" s="154">
        <f>J200</f>
        <v>2</v>
      </c>
      <c r="J200" s="154">
        <v>2</v>
      </c>
      <c r="K200" s="154">
        <v>2</v>
      </c>
      <c r="O200" s="154">
        <f>ROUND(P200,2)</f>
        <v>127.63</v>
      </c>
      <c r="P200" s="154">
        <f>ROUND(ROUND(ROUND(SUMIF(SmtRes!AQ101:'SmtRes'!AQ114,"=1",SmtRes!CU101:'SmtRes'!CU114),2),2)*I200/100,2)</f>
        <v>127.63</v>
      </c>
      <c r="Q200" s="154">
        <f>ROUND(CR200*I200,2)</f>
        <v>0</v>
      </c>
      <c r="R200" s="154">
        <f>ROUND(CS200*I200,2)</f>
        <v>0</v>
      </c>
      <c r="S200" s="154">
        <f>ROUND(CT200*I200,2)</f>
        <v>0</v>
      </c>
      <c r="T200" s="154">
        <f t="shared" si="49"/>
        <v>0</v>
      </c>
      <c r="U200" s="154">
        <f>ROUND(CV200*I200,7)</f>
        <v>0</v>
      </c>
      <c r="V200" s="154">
        <f>ROUND(CW200*I200,7)</f>
        <v>0</v>
      </c>
      <c r="W200" s="154">
        <f t="shared" si="50"/>
        <v>0</v>
      </c>
      <c r="X200" s="154">
        <f t="shared" si="51"/>
        <v>0</v>
      </c>
      <c r="Y200" s="154">
        <f t="shared" si="51"/>
        <v>0</v>
      </c>
      <c r="AA200" s="154">
        <v>82937233</v>
      </c>
      <c r="AB200" s="154">
        <f t="shared" si="52"/>
        <v>0</v>
      </c>
      <c r="AC200" s="154">
        <f>ROUND((ES200),6)</f>
        <v>0</v>
      </c>
      <c r="AD200" s="154">
        <f>ROUND((((ET200)-(EU200))+AE200),6)</f>
        <v>0</v>
      </c>
      <c r="AE200" s="154">
        <f>ROUND((EU200),6)</f>
        <v>0</v>
      </c>
      <c r="AF200" s="154">
        <f>ROUND((EV200),6)</f>
        <v>0</v>
      </c>
      <c r="AG200" s="154">
        <f t="shared" si="53"/>
        <v>0</v>
      </c>
      <c r="AH200" s="154">
        <f>(EW200)</f>
        <v>0</v>
      </c>
      <c r="AI200" s="154">
        <f>(EX200)</f>
        <v>0</v>
      </c>
      <c r="AJ200" s="154">
        <f t="shared" si="54"/>
        <v>0</v>
      </c>
      <c r="AK200" s="154">
        <v>0</v>
      </c>
      <c r="AL200" s="154">
        <v>0</v>
      </c>
      <c r="AM200" s="154">
        <v>0</v>
      </c>
      <c r="AN200" s="154">
        <v>0</v>
      </c>
      <c r="AO200" s="154">
        <v>0</v>
      </c>
      <c r="AP200" s="154">
        <v>0</v>
      </c>
      <c r="AQ200" s="154">
        <v>0</v>
      </c>
      <c r="AR200" s="154">
        <v>0</v>
      </c>
      <c r="AS200" s="154">
        <v>0</v>
      </c>
      <c r="AT200" s="154">
        <v>97</v>
      </c>
      <c r="AU200" s="154">
        <v>51</v>
      </c>
      <c r="AV200" s="154">
        <v>1</v>
      </c>
      <c r="AW200" s="154">
        <v>1</v>
      </c>
      <c r="AZ200" s="154">
        <v>1</v>
      </c>
      <c r="BA200" s="154">
        <v>1</v>
      </c>
      <c r="BB200" s="154">
        <v>1</v>
      </c>
      <c r="BC200" s="154">
        <v>1</v>
      </c>
      <c r="BD200" s="154" t="s">
        <v>83</v>
      </c>
      <c r="BE200" s="154" t="s">
        <v>83</v>
      </c>
      <c r="BF200" s="154" t="s">
        <v>83</v>
      </c>
      <c r="BG200" s="154" t="s">
        <v>83</v>
      </c>
      <c r="BH200" s="154">
        <v>3</v>
      </c>
      <c r="BI200" s="154">
        <v>2</v>
      </c>
      <c r="BJ200" s="154" t="s">
        <v>83</v>
      </c>
      <c r="BM200" s="154">
        <v>108001</v>
      </c>
      <c r="BN200" s="154">
        <v>0</v>
      </c>
      <c r="BO200" s="154" t="s">
        <v>83</v>
      </c>
      <c r="BP200" s="154">
        <v>0</v>
      </c>
      <c r="BQ200" s="154">
        <v>3</v>
      </c>
      <c r="BR200" s="154">
        <v>0</v>
      </c>
      <c r="BS200" s="154">
        <v>1</v>
      </c>
      <c r="BT200" s="154">
        <v>1</v>
      </c>
      <c r="BU200" s="154">
        <v>1</v>
      </c>
      <c r="BV200" s="154">
        <v>1</v>
      </c>
      <c r="BW200" s="154">
        <v>1</v>
      </c>
      <c r="BX200" s="154">
        <v>1</v>
      </c>
      <c r="BY200" s="154" t="s">
        <v>83</v>
      </c>
      <c r="BZ200" s="154">
        <v>97</v>
      </c>
      <c r="CA200" s="154">
        <v>51</v>
      </c>
      <c r="CB200" s="154" t="s">
        <v>83</v>
      </c>
      <c r="CE200" s="154">
        <v>0</v>
      </c>
      <c r="CF200" s="154">
        <v>0</v>
      </c>
      <c r="CG200" s="154">
        <v>0</v>
      </c>
      <c r="CM200" s="154">
        <v>0</v>
      </c>
      <c r="CN200" s="154" t="s">
        <v>83</v>
      </c>
      <c r="CO200" s="154">
        <v>0</v>
      </c>
      <c r="CP200" s="154">
        <f>0</f>
        <v>0</v>
      </c>
      <c r="CQ200" s="154">
        <f>0</f>
        <v>0</v>
      </c>
      <c r="CR200" s="154">
        <f>0</f>
        <v>0</v>
      </c>
      <c r="CS200" s="154">
        <f>0</f>
        <v>0</v>
      </c>
      <c r="CT200" s="154">
        <f>0</f>
        <v>0</v>
      </c>
      <c r="CU200" s="154">
        <f>0</f>
        <v>0</v>
      </c>
      <c r="CV200" s="154">
        <f>0</f>
        <v>0</v>
      </c>
      <c r="CW200" s="154">
        <f>0</f>
        <v>0</v>
      </c>
      <c r="CX200" s="154">
        <f>0</f>
        <v>0</v>
      </c>
      <c r="CY200" s="154">
        <f>0</f>
        <v>0</v>
      </c>
      <c r="CZ200" s="154">
        <f>0</f>
        <v>0</v>
      </c>
      <c r="DC200" s="154" t="s">
        <v>83</v>
      </c>
      <c r="DD200" s="154" t="s">
        <v>83</v>
      </c>
      <c r="DE200" s="154" t="s">
        <v>83</v>
      </c>
      <c r="DF200" s="154" t="s">
        <v>83</v>
      </c>
      <c r="DG200" s="154" t="s">
        <v>83</v>
      </c>
      <c r="DH200" s="154" t="s">
        <v>83</v>
      </c>
      <c r="DI200" s="154" t="s">
        <v>83</v>
      </c>
      <c r="DJ200" s="154" t="s">
        <v>83</v>
      </c>
      <c r="DK200" s="154" t="s">
        <v>83</v>
      </c>
      <c r="DL200" s="154" t="s">
        <v>83</v>
      </c>
      <c r="DM200" s="154" t="s">
        <v>83</v>
      </c>
      <c r="DN200" s="154">
        <v>0</v>
      </c>
      <c r="DO200" s="154">
        <v>0</v>
      </c>
      <c r="DP200" s="154">
        <v>1</v>
      </c>
      <c r="DQ200" s="154">
        <v>1</v>
      </c>
      <c r="DU200" s="154">
        <v>1013</v>
      </c>
      <c r="DV200" s="154" t="s">
        <v>448</v>
      </c>
      <c r="DW200" s="154" t="s">
        <v>448</v>
      </c>
      <c r="DX200" s="154">
        <v>1</v>
      </c>
      <c r="DZ200" s="154" t="s">
        <v>83</v>
      </c>
      <c r="EA200" s="154" t="s">
        <v>83</v>
      </c>
      <c r="EB200" s="154" t="s">
        <v>83</v>
      </c>
      <c r="EC200" s="154" t="s">
        <v>83</v>
      </c>
      <c r="EE200" s="154">
        <v>80116048</v>
      </c>
      <c r="EF200" s="154">
        <v>3</v>
      </c>
      <c r="EG200" s="154" t="s">
        <v>658</v>
      </c>
      <c r="EH200" s="154">
        <v>0</v>
      </c>
      <c r="EI200" s="154" t="s">
        <v>83</v>
      </c>
      <c r="EJ200" s="154">
        <v>2</v>
      </c>
      <c r="EK200" s="154">
        <v>108001</v>
      </c>
      <c r="EL200" s="154" t="s">
        <v>659</v>
      </c>
      <c r="EM200" s="154" t="s">
        <v>660</v>
      </c>
      <c r="EO200" s="154" t="s">
        <v>83</v>
      </c>
      <c r="EQ200" s="154">
        <v>1310720</v>
      </c>
      <c r="ER200" s="154">
        <v>0</v>
      </c>
      <c r="ES200" s="154">
        <v>0</v>
      </c>
      <c r="ET200" s="154">
        <v>0</v>
      </c>
      <c r="EU200" s="154">
        <v>0</v>
      </c>
      <c r="EV200" s="154">
        <v>0</v>
      </c>
      <c r="EW200" s="154">
        <v>0</v>
      </c>
      <c r="EX200" s="154">
        <v>0</v>
      </c>
      <c r="FQ200" s="154">
        <v>0</v>
      </c>
      <c r="FR200" s="154">
        <v>0</v>
      </c>
      <c r="FS200" s="154">
        <v>0</v>
      </c>
      <c r="FX200" s="154">
        <v>97</v>
      </c>
      <c r="FY200" s="154">
        <v>51</v>
      </c>
      <c r="GA200" s="154" t="s">
        <v>83</v>
      </c>
      <c r="GD200" s="154">
        <v>1</v>
      </c>
      <c r="GF200" s="154">
        <v>274903907</v>
      </c>
      <c r="GG200" s="154">
        <v>2</v>
      </c>
      <c r="GH200" s="154">
        <v>1</v>
      </c>
      <c r="GI200" s="154">
        <v>-2</v>
      </c>
      <c r="GJ200" s="154">
        <v>0</v>
      </c>
      <c r="GK200" s="154">
        <v>0</v>
      </c>
      <c r="GL200" s="154">
        <f t="shared" si="55"/>
        <v>0</v>
      </c>
      <c r="GM200" s="154">
        <f t="shared" si="56"/>
        <v>127.63</v>
      </c>
      <c r="GN200" s="154">
        <f t="shared" si="57"/>
        <v>0</v>
      </c>
      <c r="GO200" s="154">
        <f t="shared" si="58"/>
        <v>127.63</v>
      </c>
      <c r="GP200" s="154">
        <f t="shared" si="59"/>
        <v>0</v>
      </c>
      <c r="GR200" s="154">
        <v>0</v>
      </c>
      <c r="GS200" s="154">
        <v>3</v>
      </c>
      <c r="GT200" s="154">
        <v>0</v>
      </c>
      <c r="GU200" s="154" t="s">
        <v>83</v>
      </c>
      <c r="GV200" s="154">
        <f t="shared" si="60"/>
        <v>0</v>
      </c>
      <c r="GW200" s="154">
        <v>1</v>
      </c>
      <c r="GX200" s="154">
        <f t="shared" si="61"/>
        <v>0</v>
      </c>
      <c r="HA200" s="154">
        <v>0</v>
      </c>
      <c r="HB200" s="154">
        <v>0</v>
      </c>
      <c r="HC200" s="154">
        <f>0</f>
        <v>0</v>
      </c>
      <c r="HE200" s="154" t="s">
        <v>83</v>
      </c>
      <c r="HF200" s="154" t="s">
        <v>83</v>
      </c>
      <c r="HM200" s="154" t="s">
        <v>83</v>
      </c>
      <c r="HN200" s="154" t="s">
        <v>446</v>
      </c>
      <c r="HO200" s="154" t="s">
        <v>449</v>
      </c>
      <c r="HP200" s="154" t="s">
        <v>659</v>
      </c>
      <c r="HQ200" s="154" t="s">
        <v>659</v>
      </c>
      <c r="HS200" s="154">
        <v>0</v>
      </c>
      <c r="IK200" s="154">
        <v>0</v>
      </c>
    </row>
    <row r="201" spans="1:245" x14ac:dyDescent="0.2">
      <c r="A201" s="154">
        <v>17</v>
      </c>
      <c r="B201" s="154">
        <v>1</v>
      </c>
      <c r="E201" s="154" t="s">
        <v>563</v>
      </c>
      <c r="F201" s="154" t="s">
        <v>972</v>
      </c>
      <c r="G201" s="154" t="s">
        <v>973</v>
      </c>
      <c r="H201" s="154" t="s">
        <v>440</v>
      </c>
      <c r="I201" s="154">
        <v>23.148</v>
      </c>
      <c r="J201" s="154">
        <v>0</v>
      </c>
      <c r="K201" s="154">
        <v>23.148</v>
      </c>
      <c r="O201" s="154">
        <f>ROUND(CP201,2)</f>
        <v>8765.2199999999993</v>
      </c>
      <c r="P201" s="154">
        <f>ROUND(CQ201*I201,2)</f>
        <v>8765.2199999999993</v>
      </c>
      <c r="Q201" s="154">
        <f>ROUND(CR201*I201,2)</f>
        <v>0</v>
      </c>
      <c r="R201" s="154">
        <f>ROUND(CS201*I201,2)</f>
        <v>0</v>
      </c>
      <c r="S201" s="154">
        <f>ROUND(CT201*I201,2)</f>
        <v>0</v>
      </c>
      <c r="T201" s="154">
        <f t="shared" si="49"/>
        <v>0</v>
      </c>
      <c r="U201" s="154">
        <f>ROUND(CV201*I201,7)</f>
        <v>0</v>
      </c>
      <c r="V201" s="154">
        <f>ROUND(CW201*I201,7)</f>
        <v>0</v>
      </c>
      <c r="W201" s="154">
        <f t="shared" si="50"/>
        <v>0</v>
      </c>
      <c r="X201" s="154">
        <f t="shared" si="51"/>
        <v>0</v>
      </c>
      <c r="Y201" s="154">
        <f t="shared" si="51"/>
        <v>0</v>
      </c>
      <c r="AA201" s="154">
        <v>82937233</v>
      </c>
      <c r="AB201" s="154">
        <f t="shared" si="52"/>
        <v>272.42</v>
      </c>
      <c r="AC201" s="154">
        <f>ROUND((ES201),6)</f>
        <v>272.42</v>
      </c>
      <c r="AD201" s="154">
        <f>ROUND((((ET201)-(EU201))+AE201),6)</f>
        <v>0</v>
      </c>
      <c r="AE201" s="154">
        <f>ROUND((EU201),6)</f>
        <v>0</v>
      </c>
      <c r="AF201" s="154">
        <f>ROUND((EV201),6)</f>
        <v>0</v>
      </c>
      <c r="AG201" s="154">
        <f t="shared" si="53"/>
        <v>0</v>
      </c>
      <c r="AH201" s="154">
        <f>(EW201)</f>
        <v>0</v>
      </c>
      <c r="AI201" s="154">
        <f>(EX201)</f>
        <v>0</v>
      </c>
      <c r="AJ201" s="154">
        <f t="shared" si="54"/>
        <v>0</v>
      </c>
      <c r="AK201" s="154">
        <v>272.42</v>
      </c>
      <c r="AL201" s="154">
        <v>272.42</v>
      </c>
      <c r="AM201" s="154">
        <v>0</v>
      </c>
      <c r="AN201" s="154">
        <v>0</v>
      </c>
      <c r="AO201" s="154">
        <v>0</v>
      </c>
      <c r="AP201" s="154">
        <v>0</v>
      </c>
      <c r="AQ201" s="154">
        <v>0</v>
      </c>
      <c r="AR201" s="154">
        <v>0</v>
      </c>
      <c r="AS201" s="154">
        <v>0</v>
      </c>
      <c r="AT201" s="154">
        <v>0</v>
      </c>
      <c r="AU201" s="154">
        <v>0</v>
      </c>
      <c r="AV201" s="154">
        <v>1</v>
      </c>
      <c r="AW201" s="154">
        <v>1</v>
      </c>
      <c r="AZ201" s="154">
        <v>1</v>
      </c>
      <c r="BA201" s="154">
        <v>1</v>
      </c>
      <c r="BB201" s="154">
        <v>1</v>
      </c>
      <c r="BC201" s="154">
        <v>1.39</v>
      </c>
      <c r="BD201" s="154" t="s">
        <v>83</v>
      </c>
      <c r="BE201" s="154" t="s">
        <v>83</v>
      </c>
      <c r="BF201" s="154" t="s">
        <v>83</v>
      </c>
      <c r="BG201" s="154" t="s">
        <v>83</v>
      </c>
      <c r="BH201" s="154">
        <v>3</v>
      </c>
      <c r="BI201" s="154">
        <v>2</v>
      </c>
      <c r="BJ201" s="154" t="s">
        <v>974</v>
      </c>
      <c r="BM201" s="154">
        <v>500002</v>
      </c>
      <c r="BN201" s="154">
        <v>0</v>
      </c>
      <c r="BO201" s="154" t="s">
        <v>972</v>
      </c>
      <c r="BP201" s="154">
        <v>1</v>
      </c>
      <c r="BQ201" s="154">
        <v>12</v>
      </c>
      <c r="BR201" s="154">
        <v>0</v>
      </c>
      <c r="BS201" s="154">
        <v>1</v>
      </c>
      <c r="BT201" s="154">
        <v>1</v>
      </c>
      <c r="BU201" s="154">
        <v>1</v>
      </c>
      <c r="BV201" s="154">
        <v>1</v>
      </c>
      <c r="BW201" s="154">
        <v>1</v>
      </c>
      <c r="BX201" s="154">
        <v>1</v>
      </c>
      <c r="BY201" s="154" t="s">
        <v>83</v>
      </c>
      <c r="BZ201" s="154">
        <v>0</v>
      </c>
      <c r="CA201" s="154">
        <v>0</v>
      </c>
      <c r="CB201" s="154" t="s">
        <v>83</v>
      </c>
      <c r="CE201" s="154">
        <v>0</v>
      </c>
      <c r="CF201" s="154">
        <v>0</v>
      </c>
      <c r="CG201" s="154">
        <v>0</v>
      </c>
      <c r="CM201" s="154">
        <v>0</v>
      </c>
      <c r="CN201" s="154" t="s">
        <v>83</v>
      </c>
      <c r="CO201" s="154">
        <v>0</v>
      </c>
      <c r="CP201" s="154">
        <f>(P201+Q201+S201+R201)</f>
        <v>8765.2199999999993</v>
      </c>
      <c r="CQ201" s="154">
        <f>ROUND(AL201*BC201,2)</f>
        <v>378.66</v>
      </c>
      <c r="CR201" s="154">
        <f>ROUND(AM201*BB201,2)</f>
        <v>0</v>
      </c>
      <c r="CS201" s="154">
        <f>ROUND(AN201*BS201,2)</f>
        <v>0</v>
      </c>
      <c r="CT201" s="154">
        <f>ROUND(AO201*BA201,2)</f>
        <v>0</v>
      </c>
      <c r="CU201" s="154">
        <f>AG201</f>
        <v>0</v>
      </c>
      <c r="CV201" s="154">
        <f>AH201</f>
        <v>0</v>
      </c>
      <c r="CW201" s="154">
        <f>AI201</f>
        <v>0</v>
      </c>
      <c r="CX201" s="154">
        <f>AJ201</f>
        <v>0</v>
      </c>
      <c r="CY201" s="154">
        <f>0</f>
        <v>0</v>
      </c>
      <c r="CZ201" s="154">
        <f>0</f>
        <v>0</v>
      </c>
      <c r="DC201" s="154" t="s">
        <v>83</v>
      </c>
      <c r="DD201" s="154" t="s">
        <v>83</v>
      </c>
      <c r="DE201" s="154" t="s">
        <v>83</v>
      </c>
      <c r="DF201" s="154" t="s">
        <v>83</v>
      </c>
      <c r="DG201" s="154" t="s">
        <v>83</v>
      </c>
      <c r="DH201" s="154" t="s">
        <v>83</v>
      </c>
      <c r="DI201" s="154" t="s">
        <v>83</v>
      </c>
      <c r="DJ201" s="154" t="s">
        <v>83</v>
      </c>
      <c r="DK201" s="154" t="s">
        <v>83</v>
      </c>
      <c r="DL201" s="154" t="s">
        <v>83</v>
      </c>
      <c r="DM201" s="154" t="s">
        <v>83</v>
      </c>
      <c r="DN201" s="154">
        <v>0</v>
      </c>
      <c r="DO201" s="154">
        <v>0</v>
      </c>
      <c r="DP201" s="154">
        <v>1</v>
      </c>
      <c r="DQ201" s="154">
        <v>1</v>
      </c>
      <c r="DU201" s="154">
        <v>1009</v>
      </c>
      <c r="DV201" s="154" t="s">
        <v>440</v>
      </c>
      <c r="DW201" s="154" t="s">
        <v>440</v>
      </c>
      <c r="DX201" s="154">
        <v>1</v>
      </c>
      <c r="DZ201" s="154" t="s">
        <v>83</v>
      </c>
      <c r="EA201" s="154" t="s">
        <v>83</v>
      </c>
      <c r="EB201" s="154" t="s">
        <v>83</v>
      </c>
      <c r="EC201" s="154" t="s">
        <v>83</v>
      </c>
      <c r="EE201" s="154">
        <v>80116105</v>
      </c>
      <c r="EF201" s="154">
        <v>12</v>
      </c>
      <c r="EG201" s="154" t="s">
        <v>969</v>
      </c>
      <c r="EH201" s="154">
        <v>0</v>
      </c>
      <c r="EI201" s="154" t="s">
        <v>83</v>
      </c>
      <c r="EJ201" s="154">
        <v>2</v>
      </c>
      <c r="EK201" s="154">
        <v>500002</v>
      </c>
      <c r="EL201" s="154" t="s">
        <v>970</v>
      </c>
      <c r="EM201" s="154" t="s">
        <v>971</v>
      </c>
      <c r="EO201" s="154" t="s">
        <v>83</v>
      </c>
      <c r="EQ201" s="154">
        <v>1310720</v>
      </c>
      <c r="ER201" s="154">
        <v>272.42</v>
      </c>
      <c r="ES201" s="154">
        <v>272.42</v>
      </c>
      <c r="ET201" s="154">
        <v>0</v>
      </c>
      <c r="EU201" s="154">
        <v>0</v>
      </c>
      <c r="EV201" s="154">
        <v>0</v>
      </c>
      <c r="EW201" s="154">
        <v>0</v>
      </c>
      <c r="EX201" s="154">
        <v>0</v>
      </c>
      <c r="EY201" s="154">
        <v>0</v>
      </c>
      <c r="FQ201" s="154">
        <v>0</v>
      </c>
      <c r="FR201" s="154">
        <v>0</v>
      </c>
      <c r="FS201" s="154">
        <v>0</v>
      </c>
      <c r="FX201" s="154">
        <v>0</v>
      </c>
      <c r="FY201" s="154">
        <v>0</v>
      </c>
      <c r="GA201" s="154" t="s">
        <v>83</v>
      </c>
      <c r="GD201" s="154">
        <v>1</v>
      </c>
      <c r="GF201" s="154">
        <v>147758837</v>
      </c>
      <c r="GG201" s="154">
        <v>2</v>
      </c>
      <c r="GH201" s="154">
        <v>1</v>
      </c>
      <c r="GI201" s="154">
        <v>2</v>
      </c>
      <c r="GJ201" s="154">
        <v>0</v>
      </c>
      <c r="GK201" s="154">
        <v>0</v>
      </c>
      <c r="GL201" s="154">
        <f t="shared" si="55"/>
        <v>0</v>
      </c>
      <c r="GM201" s="154">
        <f t="shared" si="56"/>
        <v>8765.2199999999993</v>
      </c>
      <c r="GN201" s="154">
        <f t="shared" si="57"/>
        <v>0</v>
      </c>
      <c r="GO201" s="154">
        <f t="shared" si="58"/>
        <v>8765.2199999999993</v>
      </c>
      <c r="GP201" s="154">
        <f t="shared" si="59"/>
        <v>0</v>
      </c>
      <c r="GR201" s="154">
        <v>0</v>
      </c>
      <c r="GS201" s="154">
        <v>3</v>
      </c>
      <c r="GT201" s="154">
        <v>0</v>
      </c>
      <c r="GU201" s="154" t="s">
        <v>83</v>
      </c>
      <c r="GV201" s="154">
        <f t="shared" si="60"/>
        <v>0</v>
      </c>
      <c r="GW201" s="154">
        <v>1</v>
      </c>
      <c r="GX201" s="154">
        <f t="shared" si="61"/>
        <v>0</v>
      </c>
      <c r="HA201" s="154">
        <v>0</v>
      </c>
      <c r="HB201" s="154">
        <v>0</v>
      </c>
      <c r="HC201" s="154">
        <f>GV201*GW201</f>
        <v>0</v>
      </c>
      <c r="HE201" s="154" t="s">
        <v>83</v>
      </c>
      <c r="HF201" s="154" t="s">
        <v>83</v>
      </c>
      <c r="HM201" s="154" t="s">
        <v>83</v>
      </c>
      <c r="HN201" s="154" t="s">
        <v>83</v>
      </c>
      <c r="HO201" s="154" t="s">
        <v>83</v>
      </c>
      <c r="HP201" s="154" t="s">
        <v>83</v>
      </c>
      <c r="HQ201" s="154" t="s">
        <v>83</v>
      </c>
      <c r="HS201" s="154">
        <v>0</v>
      </c>
      <c r="IK201" s="154">
        <v>0</v>
      </c>
    </row>
    <row r="203" spans="1:245" x14ac:dyDescent="0.2">
      <c r="A203" s="223">
        <v>51</v>
      </c>
      <c r="B203" s="223">
        <f>B176</f>
        <v>1</v>
      </c>
      <c r="C203" s="223">
        <f>A176</f>
        <v>4</v>
      </c>
      <c r="D203" s="223">
        <f>ROW(A176)</f>
        <v>176</v>
      </c>
      <c r="E203" s="223"/>
      <c r="F203" s="223" t="str">
        <f>IF(F176&lt;&gt;"",F176,"")</f>
        <v>Новый раздел</v>
      </c>
      <c r="G203" s="223" t="str">
        <f>IF(G176&lt;&gt;"",G176,"")</f>
        <v>Монтажные работы КТП-22507</v>
      </c>
      <c r="H203" s="223">
        <v>0</v>
      </c>
      <c r="I203" s="223"/>
      <c r="J203" s="223"/>
      <c r="K203" s="223"/>
      <c r="L203" s="223"/>
      <c r="M203" s="223"/>
      <c r="N203" s="223"/>
      <c r="O203" s="223">
        <f t="shared" ref="O203:T203" si="68">ROUND(AB203,2)</f>
        <v>83129.600000000006</v>
      </c>
      <c r="P203" s="223">
        <f t="shared" si="68"/>
        <v>57716.05</v>
      </c>
      <c r="Q203" s="223">
        <f t="shared" si="68"/>
        <v>1241.9100000000001</v>
      </c>
      <c r="R203" s="223">
        <f t="shared" si="68"/>
        <v>1884.58</v>
      </c>
      <c r="S203" s="223">
        <f t="shared" si="68"/>
        <v>22287.06</v>
      </c>
      <c r="T203" s="223">
        <f t="shared" si="68"/>
        <v>0</v>
      </c>
      <c r="U203" s="223">
        <f>AH203</f>
        <v>28.393999999999998</v>
      </c>
      <c r="V203" s="223">
        <f>AI203</f>
        <v>2.234</v>
      </c>
      <c r="W203" s="223">
        <f>ROUND(AJ203,2)</f>
        <v>0</v>
      </c>
      <c r="X203" s="223">
        <f>ROUND(AK203,2)</f>
        <v>23446.49</v>
      </c>
      <c r="Y203" s="223">
        <f>ROUND(AL203,2)</f>
        <v>12327.54</v>
      </c>
      <c r="Z203" s="223"/>
      <c r="AA203" s="223"/>
      <c r="AB203" s="223">
        <f>ROUND(SUMIF(AA180:AA201,"=82937233",O180:O201),2)</f>
        <v>83129.600000000006</v>
      </c>
      <c r="AC203" s="223">
        <f>ROUND(SUMIF(AA180:AA201,"=82937233",P180:P201),2)</f>
        <v>57716.05</v>
      </c>
      <c r="AD203" s="223">
        <f>ROUND(SUMIF(AA180:AA201,"=82937233",Q180:Q201),2)</f>
        <v>1241.9100000000001</v>
      </c>
      <c r="AE203" s="223">
        <f>ROUND(SUMIF(AA180:AA201,"=82937233",R180:R201),2)</f>
        <v>1884.58</v>
      </c>
      <c r="AF203" s="223">
        <f>ROUND(SUMIF(AA180:AA201,"=82937233",S180:S201),2)</f>
        <v>22287.06</v>
      </c>
      <c r="AG203" s="223">
        <f>ROUND(SUMIF(AA180:AA201,"=82937233",T180:T201),2)</f>
        <v>0</v>
      </c>
      <c r="AH203" s="223">
        <f>SUMIF(AA180:AA201,"=82937233",U180:U201)</f>
        <v>28.393999999999998</v>
      </c>
      <c r="AI203" s="223">
        <f>SUMIF(AA180:AA201,"=82937233",V180:V201)</f>
        <v>2.234</v>
      </c>
      <c r="AJ203" s="223">
        <f>ROUND(SUMIF(AA180:AA201,"=82937233",W180:W201),2)</f>
        <v>0</v>
      </c>
      <c r="AK203" s="223">
        <f>ROUND(SUMIF(AA180:AA201,"=82937233",X180:X201),2)</f>
        <v>23446.49</v>
      </c>
      <c r="AL203" s="223">
        <f>ROUND(SUMIF(AA180:AA201,"=82937233",Y180:Y201),2)</f>
        <v>12327.54</v>
      </c>
      <c r="AM203" s="223"/>
      <c r="AN203" s="223"/>
      <c r="AO203" s="223">
        <f t="shared" ref="AO203:BD203" si="69">ROUND(BX203,2)</f>
        <v>0</v>
      </c>
      <c r="AP203" s="223">
        <f t="shared" si="69"/>
        <v>0</v>
      </c>
      <c r="AQ203" s="223">
        <f t="shared" si="69"/>
        <v>0</v>
      </c>
      <c r="AR203" s="223">
        <f t="shared" si="69"/>
        <v>118903.63</v>
      </c>
      <c r="AS203" s="223">
        <f t="shared" si="69"/>
        <v>0</v>
      </c>
      <c r="AT203" s="223">
        <f t="shared" si="69"/>
        <v>118903.63</v>
      </c>
      <c r="AU203" s="223">
        <f t="shared" si="69"/>
        <v>0</v>
      </c>
      <c r="AV203" s="223">
        <f t="shared" si="69"/>
        <v>57716.05</v>
      </c>
      <c r="AW203" s="223">
        <f t="shared" si="69"/>
        <v>57716.05</v>
      </c>
      <c r="AX203" s="223">
        <f t="shared" si="69"/>
        <v>0</v>
      </c>
      <c r="AY203" s="223">
        <f t="shared" si="69"/>
        <v>57716.05</v>
      </c>
      <c r="AZ203" s="223">
        <f t="shared" si="69"/>
        <v>0</v>
      </c>
      <c r="BA203" s="223">
        <f t="shared" si="69"/>
        <v>0</v>
      </c>
      <c r="BB203" s="223">
        <f t="shared" si="69"/>
        <v>0</v>
      </c>
      <c r="BC203" s="223">
        <f t="shared" si="69"/>
        <v>0</v>
      </c>
      <c r="BD203" s="223">
        <f t="shared" si="69"/>
        <v>0</v>
      </c>
      <c r="BE203" s="223"/>
      <c r="BF203" s="223"/>
      <c r="BG203" s="223"/>
      <c r="BH203" s="223"/>
      <c r="BI203" s="223"/>
      <c r="BJ203" s="223"/>
      <c r="BK203" s="223"/>
      <c r="BL203" s="223"/>
      <c r="BM203" s="223"/>
      <c r="BN203" s="223"/>
      <c r="BO203" s="223"/>
      <c r="BP203" s="223"/>
      <c r="BQ203" s="223"/>
      <c r="BR203" s="223"/>
      <c r="BS203" s="223"/>
      <c r="BT203" s="223"/>
      <c r="BU203" s="223"/>
      <c r="BV203" s="223"/>
      <c r="BW203" s="223"/>
      <c r="BX203" s="223">
        <f>ROUND(SUMIF(AA180:AA201,"=82937233",FQ180:FQ201),2)</f>
        <v>0</v>
      </c>
      <c r="BY203" s="223">
        <f>ROUND(SUMIF(AA180:AA201,"=82937233",FR180:FR201),2)</f>
        <v>0</v>
      </c>
      <c r="BZ203" s="223">
        <f>ROUND(SUMIF(AA180:AA201,"=82937233",GL180:GL201),2)</f>
        <v>0</v>
      </c>
      <c r="CA203" s="223">
        <f>ROUND(SUMIF(AA180:AA201,"=82937233",GM180:GM201),2)</f>
        <v>118903.63</v>
      </c>
      <c r="CB203" s="223">
        <f>ROUND(SUMIF(AA180:AA201,"=82937233",GN180:GN201),2)</f>
        <v>0</v>
      </c>
      <c r="CC203" s="223">
        <f>ROUND(SUMIF(AA180:AA201,"=82937233",GO180:GO201),2)</f>
        <v>118903.63</v>
      </c>
      <c r="CD203" s="223">
        <f>ROUND(SUMIF(AA180:AA201,"=82937233",GP180:GP201),2)</f>
        <v>0</v>
      </c>
      <c r="CE203" s="223">
        <f>AC203-BX203</f>
        <v>57716.05</v>
      </c>
      <c r="CF203" s="223">
        <f>AC203-BY203</f>
        <v>57716.05</v>
      </c>
      <c r="CG203" s="223">
        <f>BX203-BZ203</f>
        <v>0</v>
      </c>
      <c r="CH203" s="223">
        <f>AC203-BX203-BY203+BZ203</f>
        <v>57716.05</v>
      </c>
      <c r="CI203" s="223">
        <f>BY203-BZ203</f>
        <v>0</v>
      </c>
      <c r="CJ203" s="223">
        <f>ROUND(SUMIF(AA180:AA201,"=82937233",GX180:GX201),2)</f>
        <v>0</v>
      </c>
      <c r="CK203" s="223">
        <f>ROUND(SUMIF(AA180:AA201,"=82937233",GY180:GY201),2)</f>
        <v>0</v>
      </c>
      <c r="CL203" s="223">
        <f>ROUND(SUMIF(AA180:AA201,"=82937233",GZ180:GZ201),2)</f>
        <v>0</v>
      </c>
      <c r="CM203" s="223">
        <f>ROUND(SUMIF(AA180:AA201,"=82937233",HD180:HD201),2)</f>
        <v>0</v>
      </c>
      <c r="CN203" s="223"/>
      <c r="CO203" s="223"/>
      <c r="CP203" s="223"/>
      <c r="CQ203" s="223"/>
      <c r="CR203" s="223"/>
      <c r="CS203" s="223"/>
      <c r="CT203" s="223"/>
      <c r="CU203" s="223"/>
      <c r="CV203" s="223"/>
      <c r="CW203" s="223"/>
      <c r="CX203" s="223"/>
      <c r="CY203" s="223"/>
      <c r="CZ203" s="223"/>
      <c r="DA203" s="223"/>
      <c r="DB203" s="223"/>
      <c r="DC203" s="223"/>
      <c r="DD203" s="223"/>
      <c r="DE203" s="223"/>
      <c r="DF203" s="223"/>
      <c r="DG203" s="224"/>
      <c r="DH203" s="224"/>
      <c r="DI203" s="224"/>
      <c r="DJ203" s="224"/>
      <c r="DK203" s="224"/>
      <c r="DL203" s="224"/>
      <c r="DM203" s="224"/>
      <c r="DN203" s="224"/>
      <c r="DO203" s="224"/>
      <c r="DP203" s="224"/>
      <c r="DQ203" s="224"/>
      <c r="DR203" s="224"/>
      <c r="DS203" s="224"/>
      <c r="DT203" s="224"/>
      <c r="DU203" s="224"/>
      <c r="DV203" s="224"/>
      <c r="DW203" s="224"/>
      <c r="DX203" s="224"/>
      <c r="DY203" s="224"/>
      <c r="DZ203" s="224"/>
      <c r="EA203" s="224"/>
      <c r="EB203" s="224"/>
      <c r="EC203" s="224"/>
      <c r="ED203" s="224"/>
      <c r="EE203" s="224"/>
      <c r="EF203" s="224"/>
      <c r="EG203" s="224"/>
      <c r="EH203" s="224"/>
      <c r="EI203" s="224"/>
      <c r="EJ203" s="224"/>
      <c r="EK203" s="224"/>
      <c r="EL203" s="224"/>
      <c r="EM203" s="224"/>
      <c r="EN203" s="224"/>
      <c r="EO203" s="224"/>
      <c r="EP203" s="224"/>
      <c r="EQ203" s="224"/>
      <c r="ER203" s="224"/>
      <c r="ES203" s="224"/>
      <c r="ET203" s="224"/>
      <c r="EU203" s="224"/>
      <c r="EV203" s="224"/>
      <c r="EW203" s="224"/>
      <c r="EX203" s="224"/>
      <c r="EY203" s="224"/>
      <c r="EZ203" s="224"/>
      <c r="FA203" s="224"/>
      <c r="FB203" s="224"/>
      <c r="FC203" s="224"/>
      <c r="FD203" s="224"/>
      <c r="FE203" s="224"/>
      <c r="FF203" s="224"/>
      <c r="FG203" s="224"/>
      <c r="FH203" s="224"/>
      <c r="FI203" s="224"/>
      <c r="FJ203" s="224"/>
      <c r="FK203" s="224"/>
      <c r="FL203" s="224"/>
      <c r="FM203" s="224"/>
      <c r="FN203" s="224"/>
      <c r="FO203" s="224"/>
      <c r="FP203" s="224"/>
      <c r="FQ203" s="224"/>
      <c r="FR203" s="224"/>
      <c r="FS203" s="224"/>
      <c r="FT203" s="224"/>
      <c r="FU203" s="224"/>
      <c r="FV203" s="224"/>
      <c r="FW203" s="224"/>
      <c r="FX203" s="224"/>
      <c r="FY203" s="224"/>
      <c r="FZ203" s="224"/>
      <c r="GA203" s="224"/>
      <c r="GB203" s="224"/>
      <c r="GC203" s="224"/>
      <c r="GD203" s="224"/>
      <c r="GE203" s="224"/>
      <c r="GF203" s="224"/>
      <c r="GG203" s="224"/>
      <c r="GH203" s="224"/>
      <c r="GI203" s="224"/>
      <c r="GJ203" s="224"/>
      <c r="GK203" s="224"/>
      <c r="GL203" s="224"/>
      <c r="GM203" s="224"/>
      <c r="GN203" s="224"/>
      <c r="GO203" s="224"/>
      <c r="GP203" s="224"/>
      <c r="GQ203" s="224"/>
      <c r="GR203" s="224"/>
      <c r="GS203" s="224"/>
      <c r="GT203" s="224"/>
      <c r="GU203" s="224"/>
      <c r="GV203" s="224"/>
      <c r="GW203" s="224"/>
      <c r="GX203" s="224">
        <v>0</v>
      </c>
    </row>
    <row r="205" spans="1:245" x14ac:dyDescent="0.2">
      <c r="A205" s="225">
        <v>50</v>
      </c>
      <c r="B205" s="225">
        <v>0</v>
      </c>
      <c r="C205" s="225">
        <v>0</v>
      </c>
      <c r="D205" s="225">
        <v>1</v>
      </c>
      <c r="E205" s="225">
        <v>201</v>
      </c>
      <c r="F205" s="225">
        <f>ROUND(Source!O203,O205)</f>
        <v>83129.600000000006</v>
      </c>
      <c r="G205" s="225" t="s">
        <v>677</v>
      </c>
      <c r="H205" s="225" t="s">
        <v>678</v>
      </c>
      <c r="I205" s="225"/>
      <c r="J205" s="225"/>
      <c r="K205" s="225">
        <v>201</v>
      </c>
      <c r="L205" s="225">
        <v>1</v>
      </c>
      <c r="M205" s="225">
        <v>3</v>
      </c>
      <c r="N205" s="225" t="s">
        <v>83</v>
      </c>
      <c r="O205" s="225">
        <v>2</v>
      </c>
      <c r="P205" s="225"/>
      <c r="Q205" s="225"/>
      <c r="R205" s="225"/>
      <c r="S205" s="225"/>
      <c r="T205" s="225"/>
      <c r="U205" s="225"/>
      <c r="V205" s="225"/>
      <c r="W205" s="225">
        <v>83129.600000000006</v>
      </c>
      <c r="X205" s="225">
        <v>1</v>
      </c>
      <c r="Y205" s="225">
        <v>83129.600000000006</v>
      </c>
      <c r="Z205" s="225"/>
      <c r="AA205" s="225"/>
      <c r="AB205" s="225"/>
    </row>
    <row r="206" spans="1:245" x14ac:dyDescent="0.2">
      <c r="A206" s="225">
        <v>50</v>
      </c>
      <c r="B206" s="225">
        <v>0</v>
      </c>
      <c r="C206" s="225">
        <v>0</v>
      </c>
      <c r="D206" s="225">
        <v>1</v>
      </c>
      <c r="E206" s="225">
        <v>202</v>
      </c>
      <c r="F206" s="225">
        <f>ROUND(Source!P203,O206)</f>
        <v>57716.05</v>
      </c>
      <c r="G206" s="225" t="s">
        <v>679</v>
      </c>
      <c r="H206" s="225" t="s">
        <v>680</v>
      </c>
      <c r="I206" s="225"/>
      <c r="J206" s="225"/>
      <c r="K206" s="225">
        <v>202</v>
      </c>
      <c r="L206" s="225">
        <v>2</v>
      </c>
      <c r="M206" s="225">
        <v>3</v>
      </c>
      <c r="N206" s="225" t="s">
        <v>83</v>
      </c>
      <c r="O206" s="225">
        <v>2</v>
      </c>
      <c r="P206" s="225"/>
      <c r="Q206" s="225"/>
      <c r="R206" s="225"/>
      <c r="S206" s="225"/>
      <c r="T206" s="225"/>
      <c r="U206" s="225"/>
      <c r="V206" s="225"/>
      <c r="W206" s="225">
        <v>57716.05</v>
      </c>
      <c r="X206" s="225">
        <v>1</v>
      </c>
      <c r="Y206" s="225">
        <v>57716.05</v>
      </c>
      <c r="Z206" s="225"/>
      <c r="AA206" s="225"/>
      <c r="AB206" s="225"/>
    </row>
    <row r="207" spans="1:245" x14ac:dyDescent="0.2">
      <c r="A207" s="225">
        <v>50</v>
      </c>
      <c r="B207" s="225">
        <v>0</v>
      </c>
      <c r="C207" s="225">
        <v>0</v>
      </c>
      <c r="D207" s="225">
        <v>1</v>
      </c>
      <c r="E207" s="225">
        <v>222</v>
      </c>
      <c r="F207" s="225">
        <f>ROUND(Source!AO203,O207)</f>
        <v>0</v>
      </c>
      <c r="G207" s="225" t="s">
        <v>681</v>
      </c>
      <c r="H207" s="225" t="s">
        <v>682</v>
      </c>
      <c r="I207" s="225"/>
      <c r="J207" s="225"/>
      <c r="K207" s="225">
        <v>222</v>
      </c>
      <c r="L207" s="225">
        <v>3</v>
      </c>
      <c r="M207" s="225">
        <v>3</v>
      </c>
      <c r="N207" s="225" t="s">
        <v>83</v>
      </c>
      <c r="O207" s="225">
        <v>2</v>
      </c>
      <c r="P207" s="225"/>
      <c r="Q207" s="225"/>
      <c r="R207" s="225"/>
      <c r="S207" s="225"/>
      <c r="T207" s="225"/>
      <c r="U207" s="225"/>
      <c r="V207" s="225"/>
      <c r="W207" s="225">
        <v>0</v>
      </c>
      <c r="X207" s="225">
        <v>1</v>
      </c>
      <c r="Y207" s="225">
        <v>0</v>
      </c>
      <c r="Z207" s="225"/>
      <c r="AA207" s="225"/>
      <c r="AB207" s="225"/>
    </row>
    <row r="208" spans="1:245" x14ac:dyDescent="0.2">
      <c r="A208" s="225">
        <v>50</v>
      </c>
      <c r="B208" s="225">
        <v>0</v>
      </c>
      <c r="C208" s="225">
        <v>0</v>
      </c>
      <c r="D208" s="225">
        <v>1</v>
      </c>
      <c r="E208" s="225">
        <v>225</v>
      </c>
      <c r="F208" s="225">
        <f>ROUND(Source!AV203,O208)</f>
        <v>57716.05</v>
      </c>
      <c r="G208" s="225" t="s">
        <v>683</v>
      </c>
      <c r="H208" s="225" t="s">
        <v>684</v>
      </c>
      <c r="I208" s="225"/>
      <c r="J208" s="225"/>
      <c r="K208" s="225">
        <v>225</v>
      </c>
      <c r="L208" s="225">
        <v>4</v>
      </c>
      <c r="M208" s="225">
        <v>3</v>
      </c>
      <c r="N208" s="225" t="s">
        <v>83</v>
      </c>
      <c r="O208" s="225">
        <v>2</v>
      </c>
      <c r="P208" s="225"/>
      <c r="Q208" s="225"/>
      <c r="R208" s="225"/>
      <c r="S208" s="225"/>
      <c r="T208" s="225"/>
      <c r="U208" s="225"/>
      <c r="V208" s="225"/>
      <c r="W208" s="225">
        <v>57716.05</v>
      </c>
      <c r="X208" s="225">
        <v>1</v>
      </c>
      <c r="Y208" s="225">
        <v>57716.05</v>
      </c>
      <c r="Z208" s="225"/>
      <c r="AA208" s="225"/>
      <c r="AB208" s="225"/>
    </row>
    <row r="209" spans="1:28" x14ac:dyDescent="0.2">
      <c r="A209" s="225">
        <v>50</v>
      </c>
      <c r="B209" s="225">
        <v>0</v>
      </c>
      <c r="C209" s="225">
        <v>0</v>
      </c>
      <c r="D209" s="225">
        <v>1</v>
      </c>
      <c r="E209" s="225">
        <v>226</v>
      </c>
      <c r="F209" s="225">
        <f>ROUND(Source!AW203,O209)</f>
        <v>57716.05</v>
      </c>
      <c r="G209" s="225" t="s">
        <v>685</v>
      </c>
      <c r="H209" s="225" t="s">
        <v>686</v>
      </c>
      <c r="I209" s="225"/>
      <c r="J209" s="225"/>
      <c r="K209" s="225">
        <v>226</v>
      </c>
      <c r="L209" s="225">
        <v>5</v>
      </c>
      <c r="M209" s="225">
        <v>3</v>
      </c>
      <c r="N209" s="225" t="s">
        <v>83</v>
      </c>
      <c r="O209" s="225">
        <v>2</v>
      </c>
      <c r="P209" s="225"/>
      <c r="Q209" s="225"/>
      <c r="R209" s="225"/>
      <c r="S209" s="225"/>
      <c r="T209" s="225"/>
      <c r="U209" s="225"/>
      <c r="V209" s="225"/>
      <c r="W209" s="225">
        <v>57716.05</v>
      </c>
      <c r="X209" s="225">
        <v>1</v>
      </c>
      <c r="Y209" s="225">
        <v>57716.05</v>
      </c>
      <c r="Z209" s="225"/>
      <c r="AA209" s="225"/>
      <c r="AB209" s="225"/>
    </row>
    <row r="210" spans="1:28" x14ac:dyDescent="0.2">
      <c r="A210" s="225">
        <v>50</v>
      </c>
      <c r="B210" s="225">
        <v>0</v>
      </c>
      <c r="C210" s="225">
        <v>0</v>
      </c>
      <c r="D210" s="225">
        <v>1</v>
      </c>
      <c r="E210" s="225">
        <v>227</v>
      </c>
      <c r="F210" s="225">
        <f>ROUND(Source!AX203,O210)</f>
        <v>0</v>
      </c>
      <c r="G210" s="225" t="s">
        <v>687</v>
      </c>
      <c r="H210" s="225" t="s">
        <v>688</v>
      </c>
      <c r="I210" s="225"/>
      <c r="J210" s="225"/>
      <c r="K210" s="225">
        <v>227</v>
      </c>
      <c r="L210" s="225">
        <v>6</v>
      </c>
      <c r="M210" s="225">
        <v>3</v>
      </c>
      <c r="N210" s="225" t="s">
        <v>83</v>
      </c>
      <c r="O210" s="225">
        <v>2</v>
      </c>
      <c r="P210" s="225"/>
      <c r="Q210" s="225"/>
      <c r="R210" s="225"/>
      <c r="S210" s="225"/>
      <c r="T210" s="225"/>
      <c r="U210" s="225"/>
      <c r="V210" s="225"/>
      <c r="W210" s="225">
        <v>0</v>
      </c>
      <c r="X210" s="225">
        <v>1</v>
      </c>
      <c r="Y210" s="225">
        <v>0</v>
      </c>
      <c r="Z210" s="225"/>
      <c r="AA210" s="225"/>
      <c r="AB210" s="225"/>
    </row>
    <row r="211" spans="1:28" x14ac:dyDescent="0.2">
      <c r="A211" s="225">
        <v>50</v>
      </c>
      <c r="B211" s="225">
        <v>0</v>
      </c>
      <c r="C211" s="225">
        <v>0</v>
      </c>
      <c r="D211" s="225">
        <v>1</v>
      </c>
      <c r="E211" s="225">
        <v>228</v>
      </c>
      <c r="F211" s="225">
        <f>ROUND(Source!AY203,O211)</f>
        <v>57716.05</v>
      </c>
      <c r="G211" s="225" t="s">
        <v>689</v>
      </c>
      <c r="H211" s="225" t="s">
        <v>690</v>
      </c>
      <c r="I211" s="225"/>
      <c r="J211" s="225"/>
      <c r="K211" s="225">
        <v>228</v>
      </c>
      <c r="L211" s="225">
        <v>7</v>
      </c>
      <c r="M211" s="225">
        <v>3</v>
      </c>
      <c r="N211" s="225" t="s">
        <v>83</v>
      </c>
      <c r="O211" s="225">
        <v>2</v>
      </c>
      <c r="P211" s="225"/>
      <c r="Q211" s="225"/>
      <c r="R211" s="225"/>
      <c r="S211" s="225"/>
      <c r="T211" s="225"/>
      <c r="U211" s="225"/>
      <c r="V211" s="225"/>
      <c r="W211" s="225">
        <v>57716.05</v>
      </c>
      <c r="X211" s="225">
        <v>1</v>
      </c>
      <c r="Y211" s="225">
        <v>57716.05</v>
      </c>
      <c r="Z211" s="225"/>
      <c r="AA211" s="225"/>
      <c r="AB211" s="225"/>
    </row>
    <row r="212" spans="1:28" x14ac:dyDescent="0.2">
      <c r="A212" s="225">
        <v>50</v>
      </c>
      <c r="B212" s="225">
        <v>0</v>
      </c>
      <c r="C212" s="225">
        <v>0</v>
      </c>
      <c r="D212" s="225">
        <v>1</v>
      </c>
      <c r="E212" s="225">
        <v>216</v>
      </c>
      <c r="F212" s="225">
        <f>ROUND(Source!AP203,O212)</f>
        <v>0</v>
      </c>
      <c r="G212" s="225" t="s">
        <v>691</v>
      </c>
      <c r="H212" s="225" t="s">
        <v>692</v>
      </c>
      <c r="I212" s="225"/>
      <c r="J212" s="225"/>
      <c r="K212" s="225">
        <v>216</v>
      </c>
      <c r="L212" s="225">
        <v>8</v>
      </c>
      <c r="M212" s="225">
        <v>3</v>
      </c>
      <c r="N212" s="225" t="s">
        <v>83</v>
      </c>
      <c r="O212" s="225">
        <v>2</v>
      </c>
      <c r="P212" s="225"/>
      <c r="Q212" s="225"/>
      <c r="R212" s="225"/>
      <c r="S212" s="225"/>
      <c r="T212" s="225"/>
      <c r="U212" s="225"/>
      <c r="V212" s="225"/>
      <c r="W212" s="225">
        <v>0</v>
      </c>
      <c r="X212" s="225">
        <v>1</v>
      </c>
      <c r="Y212" s="225">
        <v>0</v>
      </c>
      <c r="Z212" s="225"/>
      <c r="AA212" s="225"/>
      <c r="AB212" s="225"/>
    </row>
    <row r="213" spans="1:28" x14ac:dyDescent="0.2">
      <c r="A213" s="225">
        <v>50</v>
      </c>
      <c r="B213" s="225">
        <v>0</v>
      </c>
      <c r="C213" s="225">
        <v>0</v>
      </c>
      <c r="D213" s="225">
        <v>1</v>
      </c>
      <c r="E213" s="225">
        <v>223</v>
      </c>
      <c r="F213" s="225">
        <f>ROUND(Source!AQ203,O213)</f>
        <v>0</v>
      </c>
      <c r="G213" s="225" t="s">
        <v>693</v>
      </c>
      <c r="H213" s="225" t="s">
        <v>694</v>
      </c>
      <c r="I213" s="225"/>
      <c r="J213" s="225"/>
      <c r="K213" s="225">
        <v>223</v>
      </c>
      <c r="L213" s="225">
        <v>9</v>
      </c>
      <c r="M213" s="225">
        <v>3</v>
      </c>
      <c r="N213" s="225" t="s">
        <v>83</v>
      </c>
      <c r="O213" s="225">
        <v>2</v>
      </c>
      <c r="P213" s="225"/>
      <c r="Q213" s="225"/>
      <c r="R213" s="225"/>
      <c r="S213" s="225"/>
      <c r="T213" s="225"/>
      <c r="U213" s="225"/>
      <c r="V213" s="225"/>
      <c r="W213" s="225">
        <v>0</v>
      </c>
      <c r="X213" s="225">
        <v>1</v>
      </c>
      <c r="Y213" s="225">
        <v>0</v>
      </c>
      <c r="Z213" s="225"/>
      <c r="AA213" s="225"/>
      <c r="AB213" s="225"/>
    </row>
    <row r="214" spans="1:28" x14ac:dyDescent="0.2">
      <c r="A214" s="225">
        <v>50</v>
      </c>
      <c r="B214" s="225">
        <v>0</v>
      </c>
      <c r="C214" s="225">
        <v>0</v>
      </c>
      <c r="D214" s="225">
        <v>1</v>
      </c>
      <c r="E214" s="225">
        <v>229</v>
      </c>
      <c r="F214" s="225">
        <f>ROUND(Source!AZ203,O214)</f>
        <v>0</v>
      </c>
      <c r="G214" s="225" t="s">
        <v>695</v>
      </c>
      <c r="H214" s="225" t="s">
        <v>696</v>
      </c>
      <c r="I214" s="225"/>
      <c r="J214" s="225"/>
      <c r="K214" s="225">
        <v>229</v>
      </c>
      <c r="L214" s="225">
        <v>10</v>
      </c>
      <c r="M214" s="225">
        <v>3</v>
      </c>
      <c r="N214" s="225" t="s">
        <v>83</v>
      </c>
      <c r="O214" s="225">
        <v>2</v>
      </c>
      <c r="P214" s="225"/>
      <c r="Q214" s="225"/>
      <c r="R214" s="225"/>
      <c r="S214" s="225"/>
      <c r="T214" s="225"/>
      <c r="U214" s="225"/>
      <c r="V214" s="225"/>
      <c r="W214" s="225">
        <v>0</v>
      </c>
      <c r="X214" s="225">
        <v>1</v>
      </c>
      <c r="Y214" s="225">
        <v>0</v>
      </c>
      <c r="Z214" s="225"/>
      <c r="AA214" s="225"/>
      <c r="AB214" s="225"/>
    </row>
    <row r="215" spans="1:28" x14ac:dyDescent="0.2">
      <c r="A215" s="225">
        <v>50</v>
      </c>
      <c r="B215" s="225">
        <v>0</v>
      </c>
      <c r="C215" s="225">
        <v>0</v>
      </c>
      <c r="D215" s="225">
        <v>1</v>
      </c>
      <c r="E215" s="225">
        <v>203</v>
      </c>
      <c r="F215" s="225">
        <f>ROUND(Source!Q203,O215)</f>
        <v>1241.9100000000001</v>
      </c>
      <c r="G215" s="225" t="s">
        <v>697</v>
      </c>
      <c r="H215" s="225" t="s">
        <v>698</v>
      </c>
      <c r="I215" s="225"/>
      <c r="J215" s="225"/>
      <c r="K215" s="225">
        <v>203</v>
      </c>
      <c r="L215" s="225">
        <v>11</v>
      </c>
      <c r="M215" s="225">
        <v>3</v>
      </c>
      <c r="N215" s="225" t="s">
        <v>83</v>
      </c>
      <c r="O215" s="225">
        <v>2</v>
      </c>
      <c r="P215" s="225"/>
      <c r="Q215" s="225"/>
      <c r="R215" s="225"/>
      <c r="S215" s="225"/>
      <c r="T215" s="225"/>
      <c r="U215" s="225"/>
      <c r="V215" s="225"/>
      <c r="W215" s="225">
        <v>1241.9100000000001</v>
      </c>
      <c r="X215" s="225">
        <v>1</v>
      </c>
      <c r="Y215" s="225">
        <v>1241.9100000000001</v>
      </c>
      <c r="Z215" s="225"/>
      <c r="AA215" s="225"/>
      <c r="AB215" s="225"/>
    </row>
    <row r="216" spans="1:28" x14ac:dyDescent="0.2">
      <c r="A216" s="225">
        <v>50</v>
      </c>
      <c r="B216" s="225">
        <v>0</v>
      </c>
      <c r="C216" s="225">
        <v>0</v>
      </c>
      <c r="D216" s="225">
        <v>1</v>
      </c>
      <c r="E216" s="225">
        <v>231</v>
      </c>
      <c r="F216" s="225">
        <f>ROUND(Source!BB203,O216)</f>
        <v>0</v>
      </c>
      <c r="G216" s="225" t="s">
        <v>699</v>
      </c>
      <c r="H216" s="225" t="s">
        <v>700</v>
      </c>
      <c r="I216" s="225"/>
      <c r="J216" s="225"/>
      <c r="K216" s="225">
        <v>231</v>
      </c>
      <c r="L216" s="225">
        <v>12</v>
      </c>
      <c r="M216" s="225">
        <v>3</v>
      </c>
      <c r="N216" s="225" t="s">
        <v>83</v>
      </c>
      <c r="O216" s="225">
        <v>2</v>
      </c>
      <c r="P216" s="225"/>
      <c r="Q216" s="225"/>
      <c r="R216" s="225"/>
      <c r="S216" s="225"/>
      <c r="T216" s="225"/>
      <c r="U216" s="225"/>
      <c r="V216" s="225"/>
      <c r="W216" s="225">
        <v>0</v>
      </c>
      <c r="X216" s="225">
        <v>1</v>
      </c>
      <c r="Y216" s="225">
        <v>0</v>
      </c>
      <c r="Z216" s="225"/>
      <c r="AA216" s="225"/>
      <c r="AB216" s="225"/>
    </row>
    <row r="217" spans="1:28" x14ac:dyDescent="0.2">
      <c r="A217" s="225">
        <v>50</v>
      </c>
      <c r="B217" s="225">
        <v>0</v>
      </c>
      <c r="C217" s="225">
        <v>0</v>
      </c>
      <c r="D217" s="225">
        <v>1</v>
      </c>
      <c r="E217" s="225">
        <v>204</v>
      </c>
      <c r="F217" s="225">
        <f>ROUND(Source!R203,O217)</f>
        <v>1884.58</v>
      </c>
      <c r="G217" s="225" t="s">
        <v>701</v>
      </c>
      <c r="H217" s="225" t="s">
        <v>702</v>
      </c>
      <c r="I217" s="225"/>
      <c r="J217" s="225"/>
      <c r="K217" s="225">
        <v>204</v>
      </c>
      <c r="L217" s="225">
        <v>13</v>
      </c>
      <c r="M217" s="225">
        <v>3</v>
      </c>
      <c r="N217" s="225" t="s">
        <v>83</v>
      </c>
      <c r="O217" s="225">
        <v>2</v>
      </c>
      <c r="P217" s="225"/>
      <c r="Q217" s="225"/>
      <c r="R217" s="225"/>
      <c r="S217" s="225"/>
      <c r="T217" s="225"/>
      <c r="U217" s="225"/>
      <c r="V217" s="225"/>
      <c r="W217" s="225">
        <v>1884.58</v>
      </c>
      <c r="X217" s="225">
        <v>1</v>
      </c>
      <c r="Y217" s="225">
        <v>1884.58</v>
      </c>
      <c r="Z217" s="225"/>
      <c r="AA217" s="225"/>
      <c r="AB217" s="225"/>
    </row>
    <row r="218" spans="1:28" x14ac:dyDescent="0.2">
      <c r="A218" s="225">
        <v>50</v>
      </c>
      <c r="B218" s="225">
        <v>0</v>
      </c>
      <c r="C218" s="225">
        <v>0</v>
      </c>
      <c r="D218" s="225">
        <v>1</v>
      </c>
      <c r="E218" s="225">
        <v>205</v>
      </c>
      <c r="F218" s="225">
        <f>ROUND(Source!S203,O218)</f>
        <v>22287.06</v>
      </c>
      <c r="G218" s="225" t="s">
        <v>703</v>
      </c>
      <c r="H218" s="225" t="s">
        <v>704</v>
      </c>
      <c r="I218" s="225"/>
      <c r="J218" s="225"/>
      <c r="K218" s="225">
        <v>205</v>
      </c>
      <c r="L218" s="225">
        <v>14</v>
      </c>
      <c r="M218" s="225">
        <v>3</v>
      </c>
      <c r="N218" s="225" t="s">
        <v>83</v>
      </c>
      <c r="O218" s="225">
        <v>2</v>
      </c>
      <c r="P218" s="225"/>
      <c r="Q218" s="225"/>
      <c r="R218" s="225"/>
      <c r="S218" s="225"/>
      <c r="T218" s="225"/>
      <c r="U218" s="225"/>
      <c r="V218" s="225"/>
      <c r="W218" s="225">
        <v>22287.059999999998</v>
      </c>
      <c r="X218" s="225">
        <v>1</v>
      </c>
      <c r="Y218" s="225">
        <v>22287.059999999998</v>
      </c>
      <c r="Z218" s="225"/>
      <c r="AA218" s="225"/>
      <c r="AB218" s="225"/>
    </row>
    <row r="219" spans="1:28" x14ac:dyDescent="0.2">
      <c r="A219" s="225">
        <v>50</v>
      </c>
      <c r="B219" s="225">
        <v>0</v>
      </c>
      <c r="C219" s="225">
        <v>0</v>
      </c>
      <c r="D219" s="225">
        <v>1</v>
      </c>
      <c r="E219" s="225">
        <v>232</v>
      </c>
      <c r="F219" s="225">
        <f>ROUND(Source!BC203,O219)</f>
        <v>0</v>
      </c>
      <c r="G219" s="225" t="s">
        <v>705</v>
      </c>
      <c r="H219" s="225" t="s">
        <v>706</v>
      </c>
      <c r="I219" s="225"/>
      <c r="J219" s="225"/>
      <c r="K219" s="225">
        <v>232</v>
      </c>
      <c r="L219" s="225">
        <v>15</v>
      </c>
      <c r="M219" s="225">
        <v>3</v>
      </c>
      <c r="N219" s="225" t="s">
        <v>83</v>
      </c>
      <c r="O219" s="225">
        <v>2</v>
      </c>
      <c r="P219" s="225"/>
      <c r="Q219" s="225"/>
      <c r="R219" s="225"/>
      <c r="S219" s="225"/>
      <c r="T219" s="225"/>
      <c r="U219" s="225"/>
      <c r="V219" s="225"/>
      <c r="W219" s="225">
        <v>0</v>
      </c>
      <c r="X219" s="225">
        <v>1</v>
      </c>
      <c r="Y219" s="225">
        <v>0</v>
      </c>
      <c r="Z219" s="225"/>
      <c r="AA219" s="225"/>
      <c r="AB219" s="225"/>
    </row>
    <row r="220" spans="1:28" x14ac:dyDescent="0.2">
      <c r="A220" s="225">
        <v>50</v>
      </c>
      <c r="B220" s="225">
        <v>0</v>
      </c>
      <c r="C220" s="225">
        <v>0</v>
      </c>
      <c r="D220" s="225">
        <v>1</v>
      </c>
      <c r="E220" s="225">
        <v>214</v>
      </c>
      <c r="F220" s="225">
        <f>ROUND(Source!AS203,O220)</f>
        <v>0</v>
      </c>
      <c r="G220" s="225" t="s">
        <v>707</v>
      </c>
      <c r="H220" s="225" t="s">
        <v>708</v>
      </c>
      <c r="I220" s="225"/>
      <c r="J220" s="225"/>
      <c r="K220" s="225">
        <v>214</v>
      </c>
      <c r="L220" s="225">
        <v>16</v>
      </c>
      <c r="M220" s="225">
        <v>3</v>
      </c>
      <c r="N220" s="225" t="s">
        <v>83</v>
      </c>
      <c r="O220" s="225">
        <v>2</v>
      </c>
      <c r="P220" s="225"/>
      <c r="Q220" s="225"/>
      <c r="R220" s="225"/>
      <c r="S220" s="225"/>
      <c r="T220" s="225"/>
      <c r="U220" s="225"/>
      <c r="V220" s="225"/>
      <c r="W220" s="225">
        <v>0</v>
      </c>
      <c r="X220" s="225">
        <v>1</v>
      </c>
      <c r="Y220" s="225">
        <v>0</v>
      </c>
      <c r="Z220" s="225"/>
      <c r="AA220" s="225"/>
      <c r="AB220" s="225"/>
    </row>
    <row r="221" spans="1:28" x14ac:dyDescent="0.2">
      <c r="A221" s="225">
        <v>50</v>
      </c>
      <c r="B221" s="225">
        <v>0</v>
      </c>
      <c r="C221" s="225">
        <v>0</v>
      </c>
      <c r="D221" s="225">
        <v>1</v>
      </c>
      <c r="E221" s="225">
        <v>215</v>
      </c>
      <c r="F221" s="225">
        <f>ROUND(Source!AT203,O221)</f>
        <v>118903.63</v>
      </c>
      <c r="G221" s="225" t="s">
        <v>709</v>
      </c>
      <c r="H221" s="225" t="s">
        <v>710</v>
      </c>
      <c r="I221" s="225"/>
      <c r="J221" s="225"/>
      <c r="K221" s="225">
        <v>215</v>
      </c>
      <c r="L221" s="225">
        <v>17</v>
      </c>
      <c r="M221" s="225">
        <v>3</v>
      </c>
      <c r="N221" s="225" t="s">
        <v>83</v>
      </c>
      <c r="O221" s="225">
        <v>2</v>
      </c>
      <c r="P221" s="225"/>
      <c r="Q221" s="225"/>
      <c r="R221" s="225"/>
      <c r="S221" s="225"/>
      <c r="T221" s="225"/>
      <c r="U221" s="225"/>
      <c r="V221" s="225"/>
      <c r="W221" s="225">
        <v>118903.63</v>
      </c>
      <c r="X221" s="225">
        <v>1</v>
      </c>
      <c r="Y221" s="225">
        <v>118903.63</v>
      </c>
      <c r="Z221" s="225"/>
      <c r="AA221" s="225"/>
      <c r="AB221" s="225"/>
    </row>
    <row r="222" spans="1:28" x14ac:dyDescent="0.2">
      <c r="A222" s="225">
        <v>50</v>
      </c>
      <c r="B222" s="225">
        <v>0</v>
      </c>
      <c r="C222" s="225">
        <v>0</v>
      </c>
      <c r="D222" s="225">
        <v>1</v>
      </c>
      <c r="E222" s="225">
        <v>217</v>
      </c>
      <c r="F222" s="225">
        <f>ROUND(Source!AU203,O222)</f>
        <v>0</v>
      </c>
      <c r="G222" s="225" t="s">
        <v>711</v>
      </c>
      <c r="H222" s="225" t="s">
        <v>712</v>
      </c>
      <c r="I222" s="225"/>
      <c r="J222" s="225"/>
      <c r="K222" s="225">
        <v>217</v>
      </c>
      <c r="L222" s="225">
        <v>18</v>
      </c>
      <c r="M222" s="225">
        <v>3</v>
      </c>
      <c r="N222" s="225" t="s">
        <v>83</v>
      </c>
      <c r="O222" s="225">
        <v>2</v>
      </c>
      <c r="P222" s="225"/>
      <c r="Q222" s="225"/>
      <c r="R222" s="225"/>
      <c r="S222" s="225"/>
      <c r="T222" s="225"/>
      <c r="U222" s="225"/>
      <c r="V222" s="225"/>
      <c r="W222" s="225">
        <v>0</v>
      </c>
      <c r="X222" s="225">
        <v>1</v>
      </c>
      <c r="Y222" s="225">
        <v>0</v>
      </c>
      <c r="Z222" s="225"/>
      <c r="AA222" s="225"/>
      <c r="AB222" s="225"/>
    </row>
    <row r="223" spans="1:28" x14ac:dyDescent="0.2">
      <c r="A223" s="225">
        <v>50</v>
      </c>
      <c r="B223" s="225">
        <v>0</v>
      </c>
      <c r="C223" s="225">
        <v>0</v>
      </c>
      <c r="D223" s="225">
        <v>1</v>
      </c>
      <c r="E223" s="225">
        <v>230</v>
      </c>
      <c r="F223" s="225">
        <f>ROUND(Source!BA203,O223)</f>
        <v>0</v>
      </c>
      <c r="G223" s="225" t="s">
        <v>713</v>
      </c>
      <c r="H223" s="225" t="s">
        <v>714</v>
      </c>
      <c r="I223" s="225"/>
      <c r="J223" s="225"/>
      <c r="K223" s="225">
        <v>230</v>
      </c>
      <c r="L223" s="225">
        <v>19</v>
      </c>
      <c r="M223" s="225">
        <v>3</v>
      </c>
      <c r="N223" s="225" t="s">
        <v>83</v>
      </c>
      <c r="O223" s="225">
        <v>2</v>
      </c>
      <c r="P223" s="225"/>
      <c r="Q223" s="225"/>
      <c r="R223" s="225"/>
      <c r="S223" s="225"/>
      <c r="T223" s="225"/>
      <c r="U223" s="225"/>
      <c r="V223" s="225"/>
      <c r="W223" s="225">
        <v>0</v>
      </c>
      <c r="X223" s="225">
        <v>1</v>
      </c>
      <c r="Y223" s="225">
        <v>0</v>
      </c>
      <c r="Z223" s="225"/>
      <c r="AA223" s="225"/>
      <c r="AB223" s="225"/>
    </row>
    <row r="224" spans="1:28" x14ac:dyDescent="0.2">
      <c r="A224" s="225">
        <v>50</v>
      </c>
      <c r="B224" s="225">
        <v>0</v>
      </c>
      <c r="C224" s="225">
        <v>0</v>
      </c>
      <c r="D224" s="225">
        <v>1</v>
      </c>
      <c r="E224" s="225">
        <v>206</v>
      </c>
      <c r="F224" s="225">
        <f>ROUND(Source!T203,O224)</f>
        <v>0</v>
      </c>
      <c r="G224" s="225" t="s">
        <v>715</v>
      </c>
      <c r="H224" s="225" t="s">
        <v>716</v>
      </c>
      <c r="I224" s="225"/>
      <c r="J224" s="225"/>
      <c r="K224" s="225">
        <v>206</v>
      </c>
      <c r="L224" s="225">
        <v>20</v>
      </c>
      <c r="M224" s="225">
        <v>3</v>
      </c>
      <c r="N224" s="225" t="s">
        <v>83</v>
      </c>
      <c r="O224" s="225">
        <v>2</v>
      </c>
      <c r="P224" s="225"/>
      <c r="Q224" s="225"/>
      <c r="R224" s="225"/>
      <c r="S224" s="225"/>
      <c r="T224" s="225"/>
      <c r="U224" s="225"/>
      <c r="V224" s="225"/>
      <c r="W224" s="225">
        <v>0</v>
      </c>
      <c r="X224" s="225">
        <v>1</v>
      </c>
      <c r="Y224" s="225">
        <v>0</v>
      </c>
      <c r="Z224" s="225"/>
      <c r="AA224" s="225"/>
      <c r="AB224" s="225"/>
    </row>
    <row r="225" spans="1:245" x14ac:dyDescent="0.2">
      <c r="A225" s="225">
        <v>50</v>
      </c>
      <c r="B225" s="225">
        <v>0</v>
      </c>
      <c r="C225" s="225">
        <v>0</v>
      </c>
      <c r="D225" s="225">
        <v>1</v>
      </c>
      <c r="E225" s="225">
        <v>207</v>
      </c>
      <c r="F225" s="225">
        <f>ROUND(Source!U203,O225)</f>
        <v>28.393999999999998</v>
      </c>
      <c r="G225" s="225" t="s">
        <v>717</v>
      </c>
      <c r="H225" s="225" t="s">
        <v>718</v>
      </c>
      <c r="I225" s="225"/>
      <c r="J225" s="225"/>
      <c r="K225" s="225">
        <v>207</v>
      </c>
      <c r="L225" s="225">
        <v>21</v>
      </c>
      <c r="M225" s="225">
        <v>3</v>
      </c>
      <c r="N225" s="225" t="s">
        <v>83</v>
      </c>
      <c r="O225" s="225">
        <v>7</v>
      </c>
      <c r="P225" s="225"/>
      <c r="Q225" s="225"/>
      <c r="R225" s="225"/>
      <c r="S225" s="225"/>
      <c r="T225" s="225"/>
      <c r="U225" s="225"/>
      <c r="V225" s="225"/>
      <c r="W225" s="225">
        <v>28.393999999999998</v>
      </c>
      <c r="X225" s="225">
        <v>1</v>
      </c>
      <c r="Y225" s="225">
        <v>28.393999999999998</v>
      </c>
      <c r="Z225" s="225"/>
      <c r="AA225" s="225"/>
      <c r="AB225" s="225"/>
    </row>
    <row r="226" spans="1:245" x14ac:dyDescent="0.2">
      <c r="A226" s="225">
        <v>50</v>
      </c>
      <c r="B226" s="225">
        <v>0</v>
      </c>
      <c r="C226" s="225">
        <v>0</v>
      </c>
      <c r="D226" s="225">
        <v>1</v>
      </c>
      <c r="E226" s="225">
        <v>208</v>
      </c>
      <c r="F226" s="225">
        <f>ROUND(Source!V203,O226)</f>
        <v>2.234</v>
      </c>
      <c r="G226" s="225" t="s">
        <v>719</v>
      </c>
      <c r="H226" s="225" t="s">
        <v>720</v>
      </c>
      <c r="I226" s="225"/>
      <c r="J226" s="225"/>
      <c r="K226" s="225">
        <v>208</v>
      </c>
      <c r="L226" s="225">
        <v>22</v>
      </c>
      <c r="M226" s="225">
        <v>3</v>
      </c>
      <c r="N226" s="225" t="s">
        <v>83</v>
      </c>
      <c r="O226" s="225">
        <v>7</v>
      </c>
      <c r="P226" s="225"/>
      <c r="Q226" s="225"/>
      <c r="R226" s="225"/>
      <c r="S226" s="225"/>
      <c r="T226" s="225"/>
      <c r="U226" s="225"/>
      <c r="V226" s="225"/>
      <c r="W226" s="225">
        <v>2.234</v>
      </c>
      <c r="X226" s="225">
        <v>1</v>
      </c>
      <c r="Y226" s="225">
        <v>2.234</v>
      </c>
      <c r="Z226" s="225"/>
      <c r="AA226" s="225"/>
      <c r="AB226" s="225"/>
    </row>
    <row r="227" spans="1:245" x14ac:dyDescent="0.2">
      <c r="A227" s="225">
        <v>50</v>
      </c>
      <c r="B227" s="225">
        <v>0</v>
      </c>
      <c r="C227" s="225">
        <v>0</v>
      </c>
      <c r="D227" s="225">
        <v>1</v>
      </c>
      <c r="E227" s="225">
        <v>209</v>
      </c>
      <c r="F227" s="225">
        <f>ROUND(Source!W203,O227)</f>
        <v>0</v>
      </c>
      <c r="G227" s="225" t="s">
        <v>721</v>
      </c>
      <c r="H227" s="225" t="s">
        <v>722</v>
      </c>
      <c r="I227" s="225"/>
      <c r="J227" s="225"/>
      <c r="K227" s="225">
        <v>209</v>
      </c>
      <c r="L227" s="225">
        <v>23</v>
      </c>
      <c r="M227" s="225">
        <v>3</v>
      </c>
      <c r="N227" s="225" t="s">
        <v>83</v>
      </c>
      <c r="O227" s="225">
        <v>2</v>
      </c>
      <c r="P227" s="225"/>
      <c r="Q227" s="225"/>
      <c r="R227" s="225"/>
      <c r="S227" s="225"/>
      <c r="T227" s="225"/>
      <c r="U227" s="225"/>
      <c r="V227" s="225"/>
      <c r="W227" s="225">
        <v>0</v>
      </c>
      <c r="X227" s="225">
        <v>1</v>
      </c>
      <c r="Y227" s="225">
        <v>0</v>
      </c>
      <c r="Z227" s="225"/>
      <c r="AA227" s="225"/>
      <c r="AB227" s="225"/>
    </row>
    <row r="228" spans="1:245" x14ac:dyDescent="0.2">
      <c r="A228" s="225">
        <v>50</v>
      </c>
      <c r="B228" s="225">
        <v>0</v>
      </c>
      <c r="C228" s="225">
        <v>0</v>
      </c>
      <c r="D228" s="225">
        <v>1</v>
      </c>
      <c r="E228" s="225">
        <v>233</v>
      </c>
      <c r="F228" s="225">
        <f>ROUND(Source!BD203,O228)</f>
        <v>0</v>
      </c>
      <c r="G228" s="225" t="s">
        <v>723</v>
      </c>
      <c r="H228" s="225" t="s">
        <v>724</v>
      </c>
      <c r="I228" s="225"/>
      <c r="J228" s="225"/>
      <c r="K228" s="225">
        <v>233</v>
      </c>
      <c r="L228" s="225">
        <v>24</v>
      </c>
      <c r="M228" s="225">
        <v>3</v>
      </c>
      <c r="N228" s="225" t="s">
        <v>83</v>
      </c>
      <c r="O228" s="225">
        <v>2</v>
      </c>
      <c r="P228" s="225"/>
      <c r="Q228" s="225"/>
      <c r="R228" s="225"/>
      <c r="S228" s="225"/>
      <c r="T228" s="225"/>
      <c r="U228" s="225"/>
      <c r="V228" s="225"/>
      <c r="W228" s="225">
        <v>0</v>
      </c>
      <c r="X228" s="225">
        <v>1</v>
      </c>
      <c r="Y228" s="225">
        <v>0</v>
      </c>
      <c r="Z228" s="225"/>
      <c r="AA228" s="225"/>
      <c r="AB228" s="225"/>
    </row>
    <row r="229" spans="1:245" x14ac:dyDescent="0.2">
      <c r="A229" s="225">
        <v>50</v>
      </c>
      <c r="B229" s="225">
        <v>0</v>
      </c>
      <c r="C229" s="225">
        <v>0</v>
      </c>
      <c r="D229" s="225">
        <v>1</v>
      </c>
      <c r="E229" s="225">
        <v>210</v>
      </c>
      <c r="F229" s="225">
        <f>ROUND(Source!X203,O229)</f>
        <v>23446.49</v>
      </c>
      <c r="G229" s="225" t="s">
        <v>725</v>
      </c>
      <c r="H229" s="225" t="s">
        <v>726</v>
      </c>
      <c r="I229" s="225"/>
      <c r="J229" s="225"/>
      <c r="K229" s="225">
        <v>210</v>
      </c>
      <c r="L229" s="225">
        <v>25</v>
      </c>
      <c r="M229" s="225">
        <v>3</v>
      </c>
      <c r="N229" s="225" t="s">
        <v>83</v>
      </c>
      <c r="O229" s="225">
        <v>2</v>
      </c>
      <c r="P229" s="225"/>
      <c r="Q229" s="225"/>
      <c r="R229" s="225"/>
      <c r="S229" s="225"/>
      <c r="T229" s="225"/>
      <c r="U229" s="225"/>
      <c r="V229" s="225"/>
      <c r="W229" s="225">
        <v>23446.49</v>
      </c>
      <c r="X229" s="225">
        <v>1</v>
      </c>
      <c r="Y229" s="225">
        <v>23446.49</v>
      </c>
      <c r="Z229" s="225"/>
      <c r="AA229" s="225"/>
      <c r="AB229" s="225"/>
    </row>
    <row r="230" spans="1:245" x14ac:dyDescent="0.2">
      <c r="A230" s="225">
        <v>50</v>
      </c>
      <c r="B230" s="225">
        <v>0</v>
      </c>
      <c r="C230" s="225">
        <v>0</v>
      </c>
      <c r="D230" s="225">
        <v>1</v>
      </c>
      <c r="E230" s="225">
        <v>211</v>
      </c>
      <c r="F230" s="225">
        <f>ROUND(Source!Y203,O230)</f>
        <v>12327.54</v>
      </c>
      <c r="G230" s="225" t="s">
        <v>727</v>
      </c>
      <c r="H230" s="225" t="s">
        <v>728</v>
      </c>
      <c r="I230" s="225"/>
      <c r="J230" s="225"/>
      <c r="K230" s="225">
        <v>211</v>
      </c>
      <c r="L230" s="225">
        <v>26</v>
      </c>
      <c r="M230" s="225">
        <v>3</v>
      </c>
      <c r="N230" s="225" t="s">
        <v>83</v>
      </c>
      <c r="O230" s="225">
        <v>2</v>
      </c>
      <c r="P230" s="225"/>
      <c r="Q230" s="225"/>
      <c r="R230" s="225"/>
      <c r="S230" s="225"/>
      <c r="T230" s="225"/>
      <c r="U230" s="225"/>
      <c r="V230" s="225"/>
      <c r="W230" s="225">
        <v>12327.54</v>
      </c>
      <c r="X230" s="225">
        <v>1</v>
      </c>
      <c r="Y230" s="225">
        <v>12327.54</v>
      </c>
      <c r="Z230" s="225"/>
      <c r="AA230" s="225"/>
      <c r="AB230" s="225"/>
    </row>
    <row r="231" spans="1:245" x14ac:dyDescent="0.2">
      <c r="A231" s="225">
        <v>50</v>
      </c>
      <c r="B231" s="225">
        <v>0</v>
      </c>
      <c r="C231" s="225">
        <v>0</v>
      </c>
      <c r="D231" s="225">
        <v>1</v>
      </c>
      <c r="E231" s="225">
        <v>224</v>
      </c>
      <c r="F231" s="225">
        <f>ROUND(Source!AR203,O231)</f>
        <v>118903.63</v>
      </c>
      <c r="G231" s="225" t="s">
        <v>729</v>
      </c>
      <c r="H231" s="225" t="s">
        <v>730</v>
      </c>
      <c r="I231" s="225"/>
      <c r="J231" s="225"/>
      <c r="K231" s="225">
        <v>224</v>
      </c>
      <c r="L231" s="225">
        <v>27</v>
      </c>
      <c r="M231" s="225">
        <v>3</v>
      </c>
      <c r="N231" s="225" t="s">
        <v>83</v>
      </c>
      <c r="O231" s="225">
        <v>2</v>
      </c>
      <c r="P231" s="225"/>
      <c r="Q231" s="225"/>
      <c r="R231" s="225"/>
      <c r="S231" s="225"/>
      <c r="T231" s="225"/>
      <c r="U231" s="225"/>
      <c r="V231" s="225"/>
      <c r="W231" s="225">
        <v>118903.63</v>
      </c>
      <c r="X231" s="225">
        <v>1</v>
      </c>
      <c r="Y231" s="225">
        <v>118903.63</v>
      </c>
      <c r="Z231" s="225"/>
      <c r="AA231" s="225"/>
      <c r="AB231" s="225"/>
    </row>
    <row r="233" spans="1:245" x14ac:dyDescent="0.2">
      <c r="A233" s="222">
        <v>4</v>
      </c>
      <c r="B233" s="222">
        <v>1</v>
      </c>
      <c r="C233" s="222"/>
      <c r="D233" s="222">
        <f>ROW(A240)</f>
        <v>240</v>
      </c>
      <c r="E233" s="222"/>
      <c r="F233" s="222" t="s">
        <v>650</v>
      </c>
      <c r="G233" s="222" t="s">
        <v>752</v>
      </c>
      <c r="H233" s="222" t="s">
        <v>83</v>
      </c>
      <c r="I233" s="222">
        <v>0</v>
      </c>
      <c r="J233" s="222"/>
      <c r="K233" s="222">
        <v>0</v>
      </c>
      <c r="L233" s="222"/>
      <c r="M233" s="222" t="s">
        <v>83</v>
      </c>
      <c r="N233" s="222"/>
      <c r="O233" s="222"/>
      <c r="P233" s="222"/>
      <c r="Q233" s="222"/>
      <c r="R233" s="222"/>
      <c r="S233" s="222">
        <v>0</v>
      </c>
      <c r="T233" s="222"/>
      <c r="U233" s="222" t="s">
        <v>83</v>
      </c>
      <c r="V233" s="222">
        <v>0</v>
      </c>
      <c r="W233" s="222"/>
      <c r="X233" s="222"/>
      <c r="Y233" s="222"/>
      <c r="Z233" s="222"/>
      <c r="AA233" s="222"/>
      <c r="AB233" s="222" t="s">
        <v>83</v>
      </c>
      <c r="AC233" s="222" t="s">
        <v>83</v>
      </c>
      <c r="AD233" s="222" t="s">
        <v>83</v>
      </c>
      <c r="AE233" s="222" t="s">
        <v>83</v>
      </c>
      <c r="AF233" s="222" t="s">
        <v>83</v>
      </c>
      <c r="AG233" s="222" t="s">
        <v>83</v>
      </c>
      <c r="AH233" s="222"/>
      <c r="AI233" s="222"/>
      <c r="AJ233" s="222"/>
      <c r="AK233" s="222"/>
      <c r="AL233" s="222"/>
      <c r="AM233" s="222"/>
      <c r="AN233" s="222"/>
      <c r="AO233" s="222"/>
      <c r="AP233" s="222" t="s">
        <v>83</v>
      </c>
      <c r="AQ233" s="222" t="s">
        <v>83</v>
      </c>
      <c r="AR233" s="222" t="s">
        <v>83</v>
      </c>
      <c r="AS233" s="222"/>
      <c r="AT233" s="222"/>
      <c r="AU233" s="222"/>
      <c r="AV233" s="222"/>
      <c r="AW233" s="222"/>
      <c r="AX233" s="222"/>
      <c r="AY233" s="222"/>
      <c r="AZ233" s="222" t="s">
        <v>83</v>
      </c>
      <c r="BA233" s="222"/>
      <c r="BB233" s="222" t="s">
        <v>83</v>
      </c>
      <c r="BC233" s="222" t="s">
        <v>83</v>
      </c>
      <c r="BD233" s="222" t="s">
        <v>83</v>
      </c>
      <c r="BE233" s="222" t="s">
        <v>83</v>
      </c>
      <c r="BF233" s="222" t="s">
        <v>83</v>
      </c>
      <c r="BG233" s="222" t="s">
        <v>83</v>
      </c>
      <c r="BH233" s="222" t="s">
        <v>83</v>
      </c>
      <c r="BI233" s="222" t="s">
        <v>83</v>
      </c>
      <c r="BJ233" s="222" t="s">
        <v>83</v>
      </c>
      <c r="BK233" s="222" t="s">
        <v>83</v>
      </c>
      <c r="BL233" s="222" t="s">
        <v>83</v>
      </c>
      <c r="BM233" s="222" t="s">
        <v>83</v>
      </c>
      <c r="BN233" s="222" t="s">
        <v>83</v>
      </c>
      <c r="BO233" s="222" t="s">
        <v>83</v>
      </c>
      <c r="BP233" s="222" t="s">
        <v>83</v>
      </c>
      <c r="BQ233" s="222"/>
      <c r="BR233" s="222"/>
      <c r="BS233" s="222"/>
      <c r="BT233" s="222"/>
      <c r="BU233" s="222"/>
      <c r="BV233" s="222"/>
      <c r="BW233" s="222"/>
      <c r="BX233" s="222">
        <v>0</v>
      </c>
      <c r="BY233" s="222"/>
      <c r="BZ233" s="222"/>
      <c r="CA233" s="222"/>
      <c r="CB233" s="222"/>
      <c r="CC233" s="222"/>
      <c r="CD233" s="222"/>
      <c r="CE233" s="222"/>
      <c r="CF233" s="222"/>
      <c r="CG233" s="222"/>
      <c r="CH233" s="222"/>
      <c r="CI233" s="222"/>
      <c r="CJ233" s="222">
        <v>0</v>
      </c>
    </row>
    <row r="235" spans="1:245" x14ac:dyDescent="0.2">
      <c r="A235" s="223">
        <v>52</v>
      </c>
      <c r="B235" s="223">
        <f t="shared" ref="B235:G235" si="70">B240</f>
        <v>1</v>
      </c>
      <c r="C235" s="223">
        <f t="shared" si="70"/>
        <v>4</v>
      </c>
      <c r="D235" s="223">
        <f t="shared" si="70"/>
        <v>233</v>
      </c>
      <c r="E235" s="223">
        <f t="shared" si="70"/>
        <v>0</v>
      </c>
      <c r="F235" s="223" t="str">
        <f t="shared" si="70"/>
        <v>Новый раздел</v>
      </c>
      <c r="G235" s="223" t="str">
        <f t="shared" si="70"/>
        <v>Оборудование</v>
      </c>
      <c r="H235" s="223"/>
      <c r="I235" s="223"/>
      <c r="J235" s="223"/>
      <c r="K235" s="223"/>
      <c r="L235" s="223"/>
      <c r="M235" s="223"/>
      <c r="N235" s="223"/>
      <c r="O235" s="223">
        <f t="shared" ref="O235:BZ235" si="71">O240</f>
        <v>225031.93</v>
      </c>
      <c r="P235" s="223">
        <f t="shared" si="71"/>
        <v>225031.93</v>
      </c>
      <c r="Q235" s="223">
        <f t="shared" si="71"/>
        <v>0</v>
      </c>
      <c r="R235" s="223">
        <f t="shared" si="71"/>
        <v>0</v>
      </c>
      <c r="S235" s="223">
        <f t="shared" si="71"/>
        <v>0</v>
      </c>
      <c r="T235" s="223">
        <f t="shared" si="71"/>
        <v>0</v>
      </c>
      <c r="U235" s="223">
        <f t="shared" si="71"/>
        <v>0</v>
      </c>
      <c r="V235" s="223">
        <f t="shared" si="71"/>
        <v>0</v>
      </c>
      <c r="W235" s="223">
        <f t="shared" si="71"/>
        <v>0</v>
      </c>
      <c r="X235" s="223">
        <f t="shared" si="71"/>
        <v>0</v>
      </c>
      <c r="Y235" s="223">
        <f t="shared" si="71"/>
        <v>0</v>
      </c>
      <c r="Z235" s="223">
        <f t="shared" si="71"/>
        <v>0</v>
      </c>
      <c r="AA235" s="223">
        <f t="shared" si="71"/>
        <v>0</v>
      </c>
      <c r="AB235" s="223">
        <f t="shared" si="71"/>
        <v>225031.93</v>
      </c>
      <c r="AC235" s="223">
        <f t="shared" si="71"/>
        <v>225031.93</v>
      </c>
      <c r="AD235" s="223">
        <f t="shared" si="71"/>
        <v>0</v>
      </c>
      <c r="AE235" s="223">
        <f t="shared" si="71"/>
        <v>0</v>
      </c>
      <c r="AF235" s="223">
        <f t="shared" si="71"/>
        <v>0</v>
      </c>
      <c r="AG235" s="223">
        <f t="shared" si="71"/>
        <v>0</v>
      </c>
      <c r="AH235" s="223">
        <f t="shared" si="71"/>
        <v>0</v>
      </c>
      <c r="AI235" s="223">
        <f t="shared" si="71"/>
        <v>0</v>
      </c>
      <c r="AJ235" s="223">
        <f t="shared" si="71"/>
        <v>0</v>
      </c>
      <c r="AK235" s="223">
        <f t="shared" si="71"/>
        <v>0</v>
      </c>
      <c r="AL235" s="223">
        <f t="shared" si="71"/>
        <v>0</v>
      </c>
      <c r="AM235" s="223">
        <f t="shared" si="71"/>
        <v>0</v>
      </c>
      <c r="AN235" s="223">
        <f t="shared" si="71"/>
        <v>0</v>
      </c>
      <c r="AO235" s="223">
        <f t="shared" si="71"/>
        <v>0</v>
      </c>
      <c r="AP235" s="223">
        <f t="shared" si="71"/>
        <v>225031.93</v>
      </c>
      <c r="AQ235" s="223">
        <f t="shared" si="71"/>
        <v>0</v>
      </c>
      <c r="AR235" s="223">
        <f t="shared" si="71"/>
        <v>225031.93</v>
      </c>
      <c r="AS235" s="223">
        <f t="shared" si="71"/>
        <v>0</v>
      </c>
      <c r="AT235" s="223">
        <f t="shared" si="71"/>
        <v>0</v>
      </c>
      <c r="AU235" s="223">
        <f t="shared" si="71"/>
        <v>0</v>
      </c>
      <c r="AV235" s="223">
        <f t="shared" si="71"/>
        <v>225031.93</v>
      </c>
      <c r="AW235" s="223">
        <f t="shared" si="71"/>
        <v>0</v>
      </c>
      <c r="AX235" s="223">
        <f t="shared" si="71"/>
        <v>0</v>
      </c>
      <c r="AY235" s="223">
        <f t="shared" si="71"/>
        <v>0</v>
      </c>
      <c r="AZ235" s="223">
        <f t="shared" si="71"/>
        <v>225031.93</v>
      </c>
      <c r="BA235" s="223">
        <f t="shared" si="71"/>
        <v>0</v>
      </c>
      <c r="BB235" s="223">
        <f t="shared" si="71"/>
        <v>0</v>
      </c>
      <c r="BC235" s="223">
        <f t="shared" si="71"/>
        <v>0</v>
      </c>
      <c r="BD235" s="223">
        <f t="shared" si="71"/>
        <v>0</v>
      </c>
      <c r="BE235" s="223">
        <f t="shared" si="71"/>
        <v>0</v>
      </c>
      <c r="BF235" s="223">
        <f t="shared" si="71"/>
        <v>0</v>
      </c>
      <c r="BG235" s="223">
        <f t="shared" si="71"/>
        <v>0</v>
      </c>
      <c r="BH235" s="223">
        <f t="shared" si="71"/>
        <v>0</v>
      </c>
      <c r="BI235" s="223">
        <f t="shared" si="71"/>
        <v>0</v>
      </c>
      <c r="BJ235" s="223">
        <f t="shared" si="71"/>
        <v>0</v>
      </c>
      <c r="BK235" s="223">
        <f t="shared" si="71"/>
        <v>0</v>
      </c>
      <c r="BL235" s="223">
        <f t="shared" si="71"/>
        <v>0</v>
      </c>
      <c r="BM235" s="223">
        <f t="shared" si="71"/>
        <v>0</v>
      </c>
      <c r="BN235" s="223">
        <f t="shared" si="71"/>
        <v>0</v>
      </c>
      <c r="BO235" s="223">
        <f t="shared" si="71"/>
        <v>0</v>
      </c>
      <c r="BP235" s="223">
        <f t="shared" si="71"/>
        <v>0</v>
      </c>
      <c r="BQ235" s="223">
        <f t="shared" si="71"/>
        <v>0</v>
      </c>
      <c r="BR235" s="223">
        <f t="shared" si="71"/>
        <v>0</v>
      </c>
      <c r="BS235" s="223">
        <f t="shared" si="71"/>
        <v>0</v>
      </c>
      <c r="BT235" s="223">
        <f t="shared" si="71"/>
        <v>0</v>
      </c>
      <c r="BU235" s="223">
        <f t="shared" si="71"/>
        <v>0</v>
      </c>
      <c r="BV235" s="223">
        <f t="shared" si="71"/>
        <v>0</v>
      </c>
      <c r="BW235" s="223">
        <f t="shared" si="71"/>
        <v>0</v>
      </c>
      <c r="BX235" s="223">
        <f t="shared" si="71"/>
        <v>0</v>
      </c>
      <c r="BY235" s="223">
        <f t="shared" si="71"/>
        <v>225031.93</v>
      </c>
      <c r="BZ235" s="223">
        <f t="shared" si="71"/>
        <v>0</v>
      </c>
      <c r="CA235" s="223">
        <f t="shared" ref="CA235:EL235" si="72">CA240</f>
        <v>225031.93</v>
      </c>
      <c r="CB235" s="223">
        <f t="shared" si="72"/>
        <v>0</v>
      </c>
      <c r="CC235" s="223">
        <f t="shared" si="72"/>
        <v>0</v>
      </c>
      <c r="CD235" s="223">
        <f t="shared" si="72"/>
        <v>0</v>
      </c>
      <c r="CE235" s="223">
        <f t="shared" si="72"/>
        <v>225031.93</v>
      </c>
      <c r="CF235" s="223">
        <f t="shared" si="72"/>
        <v>0</v>
      </c>
      <c r="CG235" s="223">
        <f t="shared" si="72"/>
        <v>0</v>
      </c>
      <c r="CH235" s="223">
        <f t="shared" si="72"/>
        <v>0</v>
      </c>
      <c r="CI235" s="223">
        <f t="shared" si="72"/>
        <v>225031.93</v>
      </c>
      <c r="CJ235" s="223">
        <f t="shared" si="72"/>
        <v>0</v>
      </c>
      <c r="CK235" s="223">
        <f t="shared" si="72"/>
        <v>0</v>
      </c>
      <c r="CL235" s="223">
        <f t="shared" si="72"/>
        <v>0</v>
      </c>
      <c r="CM235" s="223">
        <f t="shared" si="72"/>
        <v>0</v>
      </c>
      <c r="CN235" s="223">
        <f t="shared" si="72"/>
        <v>0</v>
      </c>
      <c r="CO235" s="223">
        <f t="shared" si="72"/>
        <v>0</v>
      </c>
      <c r="CP235" s="223">
        <f t="shared" si="72"/>
        <v>0</v>
      </c>
      <c r="CQ235" s="223">
        <f t="shared" si="72"/>
        <v>0</v>
      </c>
      <c r="CR235" s="223">
        <f t="shared" si="72"/>
        <v>0</v>
      </c>
      <c r="CS235" s="223">
        <f t="shared" si="72"/>
        <v>0</v>
      </c>
      <c r="CT235" s="223">
        <f t="shared" si="72"/>
        <v>0</v>
      </c>
      <c r="CU235" s="223">
        <f t="shared" si="72"/>
        <v>0</v>
      </c>
      <c r="CV235" s="223">
        <f t="shared" si="72"/>
        <v>0</v>
      </c>
      <c r="CW235" s="223">
        <f t="shared" si="72"/>
        <v>0</v>
      </c>
      <c r="CX235" s="223">
        <f t="shared" si="72"/>
        <v>0</v>
      </c>
      <c r="CY235" s="223">
        <f t="shared" si="72"/>
        <v>0</v>
      </c>
      <c r="CZ235" s="223">
        <f t="shared" si="72"/>
        <v>0</v>
      </c>
      <c r="DA235" s="223">
        <f t="shared" si="72"/>
        <v>0</v>
      </c>
      <c r="DB235" s="223">
        <f t="shared" si="72"/>
        <v>0</v>
      </c>
      <c r="DC235" s="223">
        <f t="shared" si="72"/>
        <v>0</v>
      </c>
      <c r="DD235" s="223">
        <f t="shared" si="72"/>
        <v>0</v>
      </c>
      <c r="DE235" s="223">
        <f t="shared" si="72"/>
        <v>0</v>
      </c>
      <c r="DF235" s="223">
        <f t="shared" si="72"/>
        <v>0</v>
      </c>
      <c r="DG235" s="224">
        <f t="shared" si="72"/>
        <v>0</v>
      </c>
      <c r="DH235" s="224">
        <f t="shared" si="72"/>
        <v>0</v>
      </c>
      <c r="DI235" s="224">
        <f t="shared" si="72"/>
        <v>0</v>
      </c>
      <c r="DJ235" s="224">
        <f t="shared" si="72"/>
        <v>0</v>
      </c>
      <c r="DK235" s="224">
        <f t="shared" si="72"/>
        <v>0</v>
      </c>
      <c r="DL235" s="224">
        <f t="shared" si="72"/>
        <v>0</v>
      </c>
      <c r="DM235" s="224">
        <f t="shared" si="72"/>
        <v>0</v>
      </c>
      <c r="DN235" s="224">
        <f t="shared" si="72"/>
        <v>0</v>
      </c>
      <c r="DO235" s="224">
        <f t="shared" si="72"/>
        <v>0</v>
      </c>
      <c r="DP235" s="224">
        <f t="shared" si="72"/>
        <v>0</v>
      </c>
      <c r="DQ235" s="224">
        <f t="shared" si="72"/>
        <v>0</v>
      </c>
      <c r="DR235" s="224">
        <f t="shared" si="72"/>
        <v>0</v>
      </c>
      <c r="DS235" s="224">
        <f t="shared" si="72"/>
        <v>0</v>
      </c>
      <c r="DT235" s="224">
        <f t="shared" si="72"/>
        <v>0</v>
      </c>
      <c r="DU235" s="224">
        <f t="shared" si="72"/>
        <v>0</v>
      </c>
      <c r="DV235" s="224">
        <f t="shared" si="72"/>
        <v>0</v>
      </c>
      <c r="DW235" s="224">
        <f t="shared" si="72"/>
        <v>0</v>
      </c>
      <c r="DX235" s="224">
        <f t="shared" si="72"/>
        <v>0</v>
      </c>
      <c r="DY235" s="224">
        <f t="shared" si="72"/>
        <v>0</v>
      </c>
      <c r="DZ235" s="224">
        <f t="shared" si="72"/>
        <v>0</v>
      </c>
      <c r="EA235" s="224">
        <f t="shared" si="72"/>
        <v>0</v>
      </c>
      <c r="EB235" s="224">
        <f t="shared" si="72"/>
        <v>0</v>
      </c>
      <c r="EC235" s="224">
        <f t="shared" si="72"/>
        <v>0</v>
      </c>
      <c r="ED235" s="224">
        <f t="shared" si="72"/>
        <v>0</v>
      </c>
      <c r="EE235" s="224">
        <f t="shared" si="72"/>
        <v>0</v>
      </c>
      <c r="EF235" s="224">
        <f t="shared" si="72"/>
        <v>0</v>
      </c>
      <c r="EG235" s="224">
        <f t="shared" si="72"/>
        <v>0</v>
      </c>
      <c r="EH235" s="224">
        <f t="shared" si="72"/>
        <v>0</v>
      </c>
      <c r="EI235" s="224">
        <f t="shared" si="72"/>
        <v>0</v>
      </c>
      <c r="EJ235" s="224">
        <f t="shared" si="72"/>
        <v>0</v>
      </c>
      <c r="EK235" s="224">
        <f t="shared" si="72"/>
        <v>0</v>
      </c>
      <c r="EL235" s="224">
        <f t="shared" si="72"/>
        <v>0</v>
      </c>
      <c r="EM235" s="224">
        <f t="shared" ref="EM235:GX235" si="73">EM240</f>
        <v>0</v>
      </c>
      <c r="EN235" s="224">
        <f t="shared" si="73"/>
        <v>0</v>
      </c>
      <c r="EO235" s="224">
        <f t="shared" si="73"/>
        <v>0</v>
      </c>
      <c r="EP235" s="224">
        <f t="shared" si="73"/>
        <v>0</v>
      </c>
      <c r="EQ235" s="224">
        <f t="shared" si="73"/>
        <v>0</v>
      </c>
      <c r="ER235" s="224">
        <f t="shared" si="73"/>
        <v>0</v>
      </c>
      <c r="ES235" s="224">
        <f t="shared" si="73"/>
        <v>0</v>
      </c>
      <c r="ET235" s="224">
        <f t="shared" si="73"/>
        <v>0</v>
      </c>
      <c r="EU235" s="224">
        <f t="shared" si="73"/>
        <v>0</v>
      </c>
      <c r="EV235" s="224">
        <f t="shared" si="73"/>
        <v>0</v>
      </c>
      <c r="EW235" s="224">
        <f t="shared" si="73"/>
        <v>0</v>
      </c>
      <c r="EX235" s="224">
        <f t="shared" si="73"/>
        <v>0</v>
      </c>
      <c r="EY235" s="224">
        <f t="shared" si="73"/>
        <v>0</v>
      </c>
      <c r="EZ235" s="224">
        <f t="shared" si="73"/>
        <v>0</v>
      </c>
      <c r="FA235" s="224">
        <f t="shared" si="73"/>
        <v>0</v>
      </c>
      <c r="FB235" s="224">
        <f t="shared" si="73"/>
        <v>0</v>
      </c>
      <c r="FC235" s="224">
        <f t="shared" si="73"/>
        <v>0</v>
      </c>
      <c r="FD235" s="224">
        <f t="shared" si="73"/>
        <v>0</v>
      </c>
      <c r="FE235" s="224">
        <f t="shared" si="73"/>
        <v>0</v>
      </c>
      <c r="FF235" s="224">
        <f t="shared" si="73"/>
        <v>0</v>
      </c>
      <c r="FG235" s="224">
        <f t="shared" si="73"/>
        <v>0</v>
      </c>
      <c r="FH235" s="224">
        <f t="shared" si="73"/>
        <v>0</v>
      </c>
      <c r="FI235" s="224">
        <f t="shared" si="73"/>
        <v>0</v>
      </c>
      <c r="FJ235" s="224">
        <f t="shared" si="73"/>
        <v>0</v>
      </c>
      <c r="FK235" s="224">
        <f t="shared" si="73"/>
        <v>0</v>
      </c>
      <c r="FL235" s="224">
        <f t="shared" si="73"/>
        <v>0</v>
      </c>
      <c r="FM235" s="224">
        <f t="shared" si="73"/>
        <v>0</v>
      </c>
      <c r="FN235" s="224">
        <f t="shared" si="73"/>
        <v>0</v>
      </c>
      <c r="FO235" s="224">
        <f t="shared" si="73"/>
        <v>0</v>
      </c>
      <c r="FP235" s="224">
        <f t="shared" si="73"/>
        <v>0</v>
      </c>
      <c r="FQ235" s="224">
        <f t="shared" si="73"/>
        <v>0</v>
      </c>
      <c r="FR235" s="224">
        <f t="shared" si="73"/>
        <v>0</v>
      </c>
      <c r="FS235" s="224">
        <f t="shared" si="73"/>
        <v>0</v>
      </c>
      <c r="FT235" s="224">
        <f t="shared" si="73"/>
        <v>0</v>
      </c>
      <c r="FU235" s="224">
        <f t="shared" si="73"/>
        <v>0</v>
      </c>
      <c r="FV235" s="224">
        <f t="shared" si="73"/>
        <v>0</v>
      </c>
      <c r="FW235" s="224">
        <f t="shared" si="73"/>
        <v>0</v>
      </c>
      <c r="FX235" s="224">
        <f t="shared" si="73"/>
        <v>0</v>
      </c>
      <c r="FY235" s="224">
        <f t="shared" si="73"/>
        <v>0</v>
      </c>
      <c r="FZ235" s="224">
        <f t="shared" si="73"/>
        <v>0</v>
      </c>
      <c r="GA235" s="224">
        <f t="shared" si="73"/>
        <v>0</v>
      </c>
      <c r="GB235" s="224">
        <f t="shared" si="73"/>
        <v>0</v>
      </c>
      <c r="GC235" s="224">
        <f t="shared" si="73"/>
        <v>0</v>
      </c>
      <c r="GD235" s="224">
        <f t="shared" si="73"/>
        <v>0</v>
      </c>
      <c r="GE235" s="224">
        <f t="shared" si="73"/>
        <v>0</v>
      </c>
      <c r="GF235" s="224">
        <f t="shared" si="73"/>
        <v>0</v>
      </c>
      <c r="GG235" s="224">
        <f t="shared" si="73"/>
        <v>0</v>
      </c>
      <c r="GH235" s="224">
        <f t="shared" si="73"/>
        <v>0</v>
      </c>
      <c r="GI235" s="224">
        <f t="shared" si="73"/>
        <v>0</v>
      </c>
      <c r="GJ235" s="224">
        <f t="shared" si="73"/>
        <v>0</v>
      </c>
      <c r="GK235" s="224">
        <f t="shared" si="73"/>
        <v>0</v>
      </c>
      <c r="GL235" s="224">
        <f t="shared" si="73"/>
        <v>0</v>
      </c>
      <c r="GM235" s="224">
        <f t="shared" si="73"/>
        <v>0</v>
      </c>
      <c r="GN235" s="224">
        <f t="shared" si="73"/>
        <v>0</v>
      </c>
      <c r="GO235" s="224">
        <f t="shared" si="73"/>
        <v>0</v>
      </c>
      <c r="GP235" s="224">
        <f t="shared" si="73"/>
        <v>0</v>
      </c>
      <c r="GQ235" s="224">
        <f t="shared" si="73"/>
        <v>0</v>
      </c>
      <c r="GR235" s="224">
        <f t="shared" si="73"/>
        <v>0</v>
      </c>
      <c r="GS235" s="224">
        <f t="shared" si="73"/>
        <v>0</v>
      </c>
      <c r="GT235" s="224">
        <f t="shared" si="73"/>
        <v>0</v>
      </c>
      <c r="GU235" s="224">
        <f t="shared" si="73"/>
        <v>0</v>
      </c>
      <c r="GV235" s="224">
        <f t="shared" si="73"/>
        <v>0</v>
      </c>
      <c r="GW235" s="224">
        <f t="shared" si="73"/>
        <v>0</v>
      </c>
      <c r="GX235" s="224">
        <f t="shared" si="73"/>
        <v>0</v>
      </c>
    </row>
    <row r="237" spans="1:245" x14ac:dyDescent="0.2">
      <c r="A237" s="154">
        <v>17</v>
      </c>
      <c r="B237" s="154">
        <v>1</v>
      </c>
      <c r="E237" s="154" t="s">
        <v>565</v>
      </c>
      <c r="F237" s="154" t="s">
        <v>945</v>
      </c>
      <c r="G237" s="154" t="s">
        <v>753</v>
      </c>
      <c r="H237" s="154" t="s">
        <v>742</v>
      </c>
      <c r="I237" s="154">
        <v>1</v>
      </c>
      <c r="J237" s="154">
        <v>0</v>
      </c>
      <c r="K237" s="154">
        <v>1</v>
      </c>
      <c r="O237" s="154">
        <f>ROUND(CP237,2)</f>
        <v>53594.68</v>
      </c>
      <c r="P237" s="154">
        <f>ROUND(CQ237*I237,2)</f>
        <v>53594.68</v>
      </c>
      <c r="Q237" s="154">
        <f>ROUND(CR237*I237,2)</f>
        <v>0</v>
      </c>
      <c r="R237" s="154">
        <f>ROUND(CS237*I237,2)</f>
        <v>0</v>
      </c>
      <c r="S237" s="154">
        <f>ROUND(CT237*I237,2)</f>
        <v>0</v>
      </c>
      <c r="T237" s="154">
        <f>ROUND(CU237*I237,2)</f>
        <v>0</v>
      </c>
      <c r="U237" s="154">
        <f>ROUND(CV237*I237,7)</f>
        <v>0</v>
      </c>
      <c r="V237" s="154">
        <f>ROUND(CW237*I237,7)</f>
        <v>0</v>
      </c>
      <c r="W237" s="154">
        <f>ROUND(CX237*I237,2)</f>
        <v>0</v>
      </c>
      <c r="X237" s="154">
        <f>ROUND(CY237,2)</f>
        <v>0</v>
      </c>
      <c r="Y237" s="154">
        <f>ROUND(CZ237,2)</f>
        <v>0</v>
      </c>
      <c r="AA237" s="154">
        <v>82937233</v>
      </c>
      <c r="AB237" s="154">
        <f>ROUND((AC237+AD237+AF237),6)</f>
        <v>53594.68</v>
      </c>
      <c r="AC237" s="154">
        <f t="shared" ref="AC237:AF238" si="74">ROUND((ES237),6)</f>
        <v>53594.68</v>
      </c>
      <c r="AD237" s="154">
        <f t="shared" si="74"/>
        <v>0</v>
      </c>
      <c r="AE237" s="154">
        <f t="shared" si="74"/>
        <v>0</v>
      </c>
      <c r="AF237" s="154">
        <f t="shared" si="74"/>
        <v>0</v>
      </c>
      <c r="AG237" s="154">
        <f>ROUND((AP237),6)</f>
        <v>0</v>
      </c>
      <c r="AH237" s="154">
        <f>(EW237)</f>
        <v>0</v>
      </c>
      <c r="AI237" s="154">
        <f>(EX237)</f>
        <v>0</v>
      </c>
      <c r="AJ237" s="154">
        <f>(AS237)</f>
        <v>0</v>
      </c>
      <c r="AK237" s="154">
        <v>53594.68</v>
      </c>
      <c r="AL237" s="154">
        <v>53594.68</v>
      </c>
      <c r="AM237" s="154">
        <v>0</v>
      </c>
      <c r="AN237" s="154">
        <v>0</v>
      </c>
      <c r="AO237" s="154">
        <v>0</v>
      </c>
      <c r="AP237" s="154">
        <v>0</v>
      </c>
      <c r="AQ237" s="154">
        <v>0</v>
      </c>
      <c r="AR237" s="154">
        <v>0</v>
      </c>
      <c r="AS237" s="154">
        <v>0</v>
      </c>
      <c r="AT237" s="154">
        <v>0</v>
      </c>
      <c r="AU237" s="154">
        <v>0</v>
      </c>
      <c r="AV237" s="154">
        <v>1</v>
      </c>
      <c r="AW237" s="154">
        <v>1</v>
      </c>
      <c r="AZ237" s="154">
        <v>1</v>
      </c>
      <c r="BA237" s="154">
        <v>1</v>
      </c>
      <c r="BB237" s="154">
        <v>1</v>
      </c>
      <c r="BC237" s="154">
        <v>1</v>
      </c>
      <c r="BD237" s="154" t="s">
        <v>83</v>
      </c>
      <c r="BE237" s="154" t="s">
        <v>83</v>
      </c>
      <c r="BF237" s="154" t="s">
        <v>83</v>
      </c>
      <c r="BG237" s="154" t="s">
        <v>83</v>
      </c>
      <c r="BH237" s="154">
        <v>3</v>
      </c>
      <c r="BI237" s="154">
        <v>3</v>
      </c>
      <c r="BJ237" s="154" t="s">
        <v>945</v>
      </c>
      <c r="BM237" s="154">
        <v>900</v>
      </c>
      <c r="BN237" s="154">
        <v>0</v>
      </c>
      <c r="BO237" s="154" t="s">
        <v>83</v>
      </c>
      <c r="BP237" s="154">
        <v>0</v>
      </c>
      <c r="BQ237" s="154">
        <v>90</v>
      </c>
      <c r="BR237" s="154">
        <v>0</v>
      </c>
      <c r="BS237" s="154">
        <v>1</v>
      </c>
      <c r="BT237" s="154">
        <v>1</v>
      </c>
      <c r="BU237" s="154">
        <v>1</v>
      </c>
      <c r="BV237" s="154">
        <v>1</v>
      </c>
      <c r="BW237" s="154">
        <v>1</v>
      </c>
      <c r="BX237" s="154">
        <v>1</v>
      </c>
      <c r="BY237" s="154" t="s">
        <v>83</v>
      </c>
      <c r="BZ237" s="154">
        <v>0</v>
      </c>
      <c r="CA237" s="154">
        <v>0</v>
      </c>
      <c r="CB237" s="154" t="s">
        <v>83</v>
      </c>
      <c r="CE237" s="154">
        <v>0</v>
      </c>
      <c r="CF237" s="154">
        <v>0</v>
      </c>
      <c r="CG237" s="154">
        <v>0</v>
      </c>
      <c r="CM237" s="154">
        <v>0</v>
      </c>
      <c r="CN237" s="154" t="s">
        <v>83</v>
      </c>
      <c r="CO237" s="154">
        <v>0</v>
      </c>
      <c r="CP237" s="154">
        <f>(P237+Q237+S237+R237)</f>
        <v>53594.68</v>
      </c>
      <c r="CQ237" s="154">
        <f>ROUND(AL237,2)</f>
        <v>53594.68</v>
      </c>
      <c r="CR237" s="154">
        <f>ROUND(AM237,2)</f>
        <v>0</v>
      </c>
      <c r="CS237" s="154">
        <f>ROUND(AN237*BS237,2)</f>
        <v>0</v>
      </c>
      <c r="CT237" s="154">
        <f>ROUND(AO237*BA237,2)</f>
        <v>0</v>
      </c>
      <c r="CU237" s="154">
        <f t="shared" ref="CU237:CX238" si="75">AG237</f>
        <v>0</v>
      </c>
      <c r="CV237" s="154">
        <f t="shared" si="75"/>
        <v>0</v>
      </c>
      <c r="CW237" s="154">
        <f t="shared" si="75"/>
        <v>0</v>
      </c>
      <c r="CX237" s="154">
        <f t="shared" si="75"/>
        <v>0</v>
      </c>
      <c r="CY237" s="154">
        <f>0</f>
        <v>0</v>
      </c>
      <c r="CZ237" s="154">
        <f>0</f>
        <v>0</v>
      </c>
      <c r="DC237" s="154" t="s">
        <v>83</v>
      </c>
      <c r="DD237" s="154" t="s">
        <v>83</v>
      </c>
      <c r="DE237" s="154" t="s">
        <v>83</v>
      </c>
      <c r="DF237" s="154" t="s">
        <v>83</v>
      </c>
      <c r="DG237" s="154" t="s">
        <v>83</v>
      </c>
      <c r="DH237" s="154" t="s">
        <v>83</v>
      </c>
      <c r="DI237" s="154" t="s">
        <v>83</v>
      </c>
      <c r="DJ237" s="154" t="s">
        <v>83</v>
      </c>
      <c r="DK237" s="154" t="s">
        <v>83</v>
      </c>
      <c r="DL237" s="154" t="s">
        <v>83</v>
      </c>
      <c r="DM237" s="154" t="s">
        <v>83</v>
      </c>
      <c r="DN237" s="154">
        <v>0</v>
      </c>
      <c r="DO237" s="154">
        <v>0</v>
      </c>
      <c r="DP237" s="154">
        <v>1</v>
      </c>
      <c r="DQ237" s="154">
        <v>1</v>
      </c>
      <c r="DU237" s="154">
        <v>1010</v>
      </c>
      <c r="DV237" s="154" t="s">
        <v>742</v>
      </c>
      <c r="DW237" s="154" t="s">
        <v>742</v>
      </c>
      <c r="DX237" s="154">
        <v>1</v>
      </c>
      <c r="DZ237" s="154" t="s">
        <v>83</v>
      </c>
      <c r="EA237" s="154" t="s">
        <v>83</v>
      </c>
      <c r="EB237" s="154" t="s">
        <v>83</v>
      </c>
      <c r="EC237" s="154" t="s">
        <v>83</v>
      </c>
      <c r="EE237" s="154">
        <v>80116607</v>
      </c>
      <c r="EF237" s="154">
        <v>90</v>
      </c>
      <c r="EG237" s="154" t="s">
        <v>743</v>
      </c>
      <c r="EH237" s="154">
        <v>0</v>
      </c>
      <c r="EI237" s="154" t="s">
        <v>83</v>
      </c>
      <c r="EJ237" s="154">
        <v>1</v>
      </c>
      <c r="EK237" s="154">
        <v>900</v>
      </c>
      <c r="EL237" s="154" t="s">
        <v>743</v>
      </c>
      <c r="EM237" s="154" t="s">
        <v>744</v>
      </c>
      <c r="EO237" s="154" t="s">
        <v>83</v>
      </c>
      <c r="EQ237" s="154">
        <v>1310736</v>
      </c>
      <c r="ER237" s="154">
        <v>0</v>
      </c>
      <c r="ES237" s="154">
        <v>53594.68</v>
      </c>
      <c r="ET237" s="154">
        <v>0</v>
      </c>
      <c r="EU237" s="154">
        <v>0</v>
      </c>
      <c r="EV237" s="154">
        <v>0</v>
      </c>
      <c r="EW237" s="154">
        <v>0</v>
      </c>
      <c r="EX237" s="154">
        <v>0</v>
      </c>
      <c r="EY237" s="154">
        <v>0</v>
      </c>
      <c r="EZ237" s="154">
        <v>5</v>
      </c>
      <c r="FC237" s="154">
        <v>0</v>
      </c>
      <c r="FD237" s="154">
        <v>18</v>
      </c>
      <c r="FF237" s="154">
        <v>53594.68</v>
      </c>
      <c r="FQ237" s="154">
        <v>0</v>
      </c>
      <c r="FR237" s="154">
        <f>P237</f>
        <v>53594.68</v>
      </c>
      <c r="FS237" s="154">
        <v>0</v>
      </c>
      <c r="FX237" s="154">
        <v>0</v>
      </c>
      <c r="FY237" s="154">
        <v>0</v>
      </c>
      <c r="GA237" s="154" t="s">
        <v>83</v>
      </c>
      <c r="GD237" s="154">
        <v>1</v>
      </c>
      <c r="GF237" s="154">
        <v>754317180</v>
      </c>
      <c r="GG237" s="154">
        <v>2</v>
      </c>
      <c r="GH237" s="154">
        <v>3</v>
      </c>
      <c r="GI237" s="154">
        <v>-2</v>
      </c>
      <c r="GJ237" s="154">
        <v>0</v>
      </c>
      <c r="GK237" s="154">
        <v>0</v>
      </c>
      <c r="GL237" s="154">
        <f>ROUND(IF(AND(BH237=3,BI237=3,FS237&lt;&gt;0),P237,0),2)</f>
        <v>0</v>
      </c>
      <c r="GM237" s="154">
        <f>ROUND(O237+X237+Y237,2)+GX237</f>
        <v>53594.68</v>
      </c>
      <c r="GN237" s="154">
        <f>IF(OR(BI237=0,BI237=1),GM237-GX237,0)</f>
        <v>0</v>
      </c>
      <c r="GO237" s="154">
        <f>IF(BI237=2,GM237-GX237,0)</f>
        <v>0</v>
      </c>
      <c r="GP237" s="154">
        <f>IF(BI237=4,GM237-GX237,0)</f>
        <v>0</v>
      </c>
      <c r="GR237" s="154">
        <v>1</v>
      </c>
      <c r="GS237" s="154">
        <v>1</v>
      </c>
      <c r="GT237" s="154">
        <v>0</v>
      </c>
      <c r="GU237" s="154" t="s">
        <v>83</v>
      </c>
      <c r="GV237" s="154">
        <f>ROUND((GT237),6)</f>
        <v>0</v>
      </c>
      <c r="GW237" s="154">
        <v>1</v>
      </c>
      <c r="GX237" s="154">
        <f>ROUND(HC237*I237,2)</f>
        <v>0</v>
      </c>
      <c r="HA237" s="154">
        <v>0</v>
      </c>
      <c r="HB237" s="154">
        <v>0</v>
      </c>
      <c r="HC237" s="154">
        <f>GV237*GW237</f>
        <v>0</v>
      </c>
      <c r="HE237" s="154" t="s">
        <v>83</v>
      </c>
      <c r="HF237" s="154" t="s">
        <v>83</v>
      </c>
      <c r="HH237" s="154">
        <f>ROUND(ROUND(AL237,2)*I237,2)</f>
        <v>53594.68</v>
      </c>
      <c r="HM237" s="154" t="s">
        <v>83</v>
      </c>
      <c r="HN237" s="154" t="s">
        <v>83</v>
      </c>
      <c r="HO237" s="154" t="s">
        <v>83</v>
      </c>
      <c r="HP237" s="154" t="s">
        <v>83</v>
      </c>
      <c r="HQ237" s="154" t="s">
        <v>83</v>
      </c>
      <c r="HS237" s="154">
        <v>0</v>
      </c>
      <c r="IK237" s="154">
        <v>0</v>
      </c>
    </row>
    <row r="238" spans="1:245" x14ac:dyDescent="0.2">
      <c r="A238" s="154">
        <v>17</v>
      </c>
      <c r="B238" s="154">
        <v>1</v>
      </c>
      <c r="E238" s="154" t="s">
        <v>567</v>
      </c>
      <c r="F238" s="154" t="s">
        <v>946</v>
      </c>
      <c r="G238" s="154" t="s">
        <v>756</v>
      </c>
      <c r="H238" s="154" t="s">
        <v>742</v>
      </c>
      <c r="I238" s="154">
        <v>1</v>
      </c>
      <c r="J238" s="154">
        <v>0</v>
      </c>
      <c r="K238" s="154">
        <v>1</v>
      </c>
      <c r="O238" s="154">
        <f>ROUND(CP238,2)</f>
        <v>171437.25</v>
      </c>
      <c r="P238" s="154">
        <f>ROUND(CQ238*I238,2)</f>
        <v>171437.25</v>
      </c>
      <c r="Q238" s="154">
        <f>ROUND(CR238*I238,2)</f>
        <v>0</v>
      </c>
      <c r="R238" s="154">
        <f>ROUND(CS238*I238,2)</f>
        <v>0</v>
      </c>
      <c r="S238" s="154">
        <f>ROUND(CT238*I238,2)</f>
        <v>0</v>
      </c>
      <c r="T238" s="154">
        <f>ROUND(CU238*I238,2)</f>
        <v>0</v>
      </c>
      <c r="U238" s="154">
        <f>ROUND(CV238*I238,7)</f>
        <v>0</v>
      </c>
      <c r="V238" s="154">
        <f>ROUND(CW238*I238,7)</f>
        <v>0</v>
      </c>
      <c r="W238" s="154">
        <f>ROUND(CX238*I238,2)</f>
        <v>0</v>
      </c>
      <c r="X238" s="154">
        <f>ROUND(CY238,2)</f>
        <v>0</v>
      </c>
      <c r="Y238" s="154">
        <f>ROUND(CZ238,2)</f>
        <v>0</v>
      </c>
      <c r="AA238" s="154">
        <v>82937233</v>
      </c>
      <c r="AB238" s="154">
        <f>ROUND((AC238+AD238+AF238),6)</f>
        <v>171437.25</v>
      </c>
      <c r="AC238" s="154">
        <f t="shared" si="74"/>
        <v>171437.25</v>
      </c>
      <c r="AD238" s="154">
        <f t="shared" si="74"/>
        <v>0</v>
      </c>
      <c r="AE238" s="154">
        <f t="shared" si="74"/>
        <v>0</v>
      </c>
      <c r="AF238" s="154">
        <f t="shared" si="74"/>
        <v>0</v>
      </c>
      <c r="AG238" s="154">
        <f>ROUND((AP238),6)</f>
        <v>0</v>
      </c>
      <c r="AH238" s="154">
        <f>(EW238)</f>
        <v>0</v>
      </c>
      <c r="AI238" s="154">
        <f>(EX238)</f>
        <v>0</v>
      </c>
      <c r="AJ238" s="154">
        <f>(AS238)</f>
        <v>0</v>
      </c>
      <c r="AK238" s="154">
        <v>171437.25</v>
      </c>
      <c r="AL238" s="154">
        <v>171437.25</v>
      </c>
      <c r="AM238" s="154">
        <v>0</v>
      </c>
      <c r="AN238" s="154">
        <v>0</v>
      </c>
      <c r="AO238" s="154">
        <v>0</v>
      </c>
      <c r="AP238" s="154">
        <v>0</v>
      </c>
      <c r="AQ238" s="154">
        <v>0</v>
      </c>
      <c r="AR238" s="154">
        <v>0</v>
      </c>
      <c r="AS238" s="154">
        <v>0</v>
      </c>
      <c r="AT238" s="154">
        <v>0</v>
      </c>
      <c r="AU238" s="154">
        <v>0</v>
      </c>
      <c r="AV238" s="154">
        <v>1</v>
      </c>
      <c r="AW238" s="154">
        <v>1</v>
      </c>
      <c r="AZ238" s="154">
        <v>1</v>
      </c>
      <c r="BA238" s="154">
        <v>1</v>
      </c>
      <c r="BB238" s="154">
        <v>1</v>
      </c>
      <c r="BC238" s="154">
        <v>1</v>
      </c>
      <c r="BD238" s="154" t="s">
        <v>83</v>
      </c>
      <c r="BE238" s="154" t="s">
        <v>83</v>
      </c>
      <c r="BF238" s="154" t="s">
        <v>83</v>
      </c>
      <c r="BG238" s="154" t="s">
        <v>83</v>
      </c>
      <c r="BH238" s="154">
        <v>3</v>
      </c>
      <c r="BI238" s="154">
        <v>3</v>
      </c>
      <c r="BJ238" s="154" t="s">
        <v>946</v>
      </c>
      <c r="BM238" s="154">
        <v>902</v>
      </c>
      <c r="BN238" s="154">
        <v>0</v>
      </c>
      <c r="BO238" s="154" t="s">
        <v>83</v>
      </c>
      <c r="BP238" s="154">
        <v>0</v>
      </c>
      <c r="BQ238" s="154">
        <v>92</v>
      </c>
      <c r="BR238" s="154">
        <v>0</v>
      </c>
      <c r="BS238" s="154">
        <v>1</v>
      </c>
      <c r="BT238" s="154">
        <v>1</v>
      </c>
      <c r="BU238" s="154">
        <v>1</v>
      </c>
      <c r="BV238" s="154">
        <v>1</v>
      </c>
      <c r="BW238" s="154">
        <v>1</v>
      </c>
      <c r="BX238" s="154">
        <v>1</v>
      </c>
      <c r="BY238" s="154" t="s">
        <v>83</v>
      </c>
      <c r="BZ238" s="154">
        <v>0</v>
      </c>
      <c r="CA238" s="154">
        <v>0</v>
      </c>
      <c r="CB238" s="154" t="s">
        <v>83</v>
      </c>
      <c r="CE238" s="154">
        <v>0</v>
      </c>
      <c r="CF238" s="154">
        <v>0</v>
      </c>
      <c r="CG238" s="154">
        <v>0</v>
      </c>
      <c r="CM238" s="154">
        <v>0</v>
      </c>
      <c r="CN238" s="154" t="s">
        <v>83</v>
      </c>
      <c r="CO238" s="154">
        <v>0</v>
      </c>
      <c r="CP238" s="154">
        <f>(P238+Q238+S238+R238)</f>
        <v>171437.25</v>
      </c>
      <c r="CQ238" s="154">
        <f>ROUND(AL238,2)</f>
        <v>171437.25</v>
      </c>
      <c r="CR238" s="154">
        <f>ROUND(AM238,2)</f>
        <v>0</v>
      </c>
      <c r="CS238" s="154">
        <f>ROUND(AN238*BS238,2)</f>
        <v>0</v>
      </c>
      <c r="CT238" s="154">
        <f>ROUND(AO238*BA238,2)</f>
        <v>0</v>
      </c>
      <c r="CU238" s="154">
        <f t="shared" si="75"/>
        <v>0</v>
      </c>
      <c r="CV238" s="154">
        <f t="shared" si="75"/>
        <v>0</v>
      </c>
      <c r="CW238" s="154">
        <f t="shared" si="75"/>
        <v>0</v>
      </c>
      <c r="CX238" s="154">
        <f t="shared" si="75"/>
        <v>0</v>
      </c>
      <c r="CY238" s="154">
        <f>0</f>
        <v>0</v>
      </c>
      <c r="CZ238" s="154">
        <f>0</f>
        <v>0</v>
      </c>
      <c r="DC238" s="154" t="s">
        <v>83</v>
      </c>
      <c r="DD238" s="154" t="s">
        <v>83</v>
      </c>
      <c r="DE238" s="154" t="s">
        <v>83</v>
      </c>
      <c r="DF238" s="154" t="s">
        <v>83</v>
      </c>
      <c r="DG238" s="154" t="s">
        <v>83</v>
      </c>
      <c r="DH238" s="154" t="s">
        <v>83</v>
      </c>
      <c r="DI238" s="154" t="s">
        <v>83</v>
      </c>
      <c r="DJ238" s="154" t="s">
        <v>83</v>
      </c>
      <c r="DK238" s="154" t="s">
        <v>83</v>
      </c>
      <c r="DL238" s="154" t="s">
        <v>83</v>
      </c>
      <c r="DM238" s="154" t="s">
        <v>83</v>
      </c>
      <c r="DN238" s="154">
        <v>0</v>
      </c>
      <c r="DO238" s="154">
        <v>0</v>
      </c>
      <c r="DP238" s="154">
        <v>1</v>
      </c>
      <c r="DQ238" s="154">
        <v>1</v>
      </c>
      <c r="DU238" s="154">
        <v>1010</v>
      </c>
      <c r="DV238" s="154" t="s">
        <v>742</v>
      </c>
      <c r="DW238" s="154" t="s">
        <v>742</v>
      </c>
      <c r="DX238" s="154">
        <v>1</v>
      </c>
      <c r="DZ238" s="154" t="s">
        <v>83</v>
      </c>
      <c r="EA238" s="154" t="s">
        <v>83</v>
      </c>
      <c r="EB238" s="154" t="s">
        <v>83</v>
      </c>
      <c r="EC238" s="154" t="s">
        <v>83</v>
      </c>
      <c r="EE238" s="154">
        <v>80116609</v>
      </c>
      <c r="EF238" s="154">
        <v>92</v>
      </c>
      <c r="EG238" s="154" t="s">
        <v>754</v>
      </c>
      <c r="EH238" s="154">
        <v>0</v>
      </c>
      <c r="EI238" s="154" t="s">
        <v>83</v>
      </c>
      <c r="EJ238" s="154">
        <v>3</v>
      </c>
      <c r="EK238" s="154">
        <v>902</v>
      </c>
      <c r="EL238" s="154" t="s">
        <v>754</v>
      </c>
      <c r="EM238" s="154" t="s">
        <v>755</v>
      </c>
      <c r="EO238" s="154" t="s">
        <v>83</v>
      </c>
      <c r="EQ238" s="154">
        <v>1310736</v>
      </c>
      <c r="ER238" s="154">
        <v>710.54</v>
      </c>
      <c r="ES238" s="154">
        <v>171437.25</v>
      </c>
      <c r="ET238" s="154">
        <v>0</v>
      </c>
      <c r="EU238" s="154">
        <v>0</v>
      </c>
      <c r="EV238" s="154">
        <v>0</v>
      </c>
      <c r="EW238" s="154">
        <v>0</v>
      </c>
      <c r="EX238" s="154">
        <v>0</v>
      </c>
      <c r="EY238" s="154">
        <v>0</v>
      </c>
      <c r="EZ238" s="154">
        <v>5</v>
      </c>
      <c r="FC238" s="154">
        <v>0</v>
      </c>
      <c r="FD238" s="154">
        <v>18</v>
      </c>
      <c r="FF238" s="154">
        <v>171437.25</v>
      </c>
      <c r="FQ238" s="154">
        <v>0</v>
      </c>
      <c r="FR238" s="154">
        <f>P238</f>
        <v>171437.25</v>
      </c>
      <c r="FS238" s="154">
        <v>0</v>
      </c>
      <c r="FX238" s="154">
        <v>0</v>
      </c>
      <c r="FY238" s="154">
        <v>0</v>
      </c>
      <c r="GA238" s="154" t="s">
        <v>83</v>
      </c>
      <c r="GD238" s="154">
        <v>1</v>
      </c>
      <c r="GF238" s="154">
        <v>1059946396</v>
      </c>
      <c r="GG238" s="154">
        <v>2</v>
      </c>
      <c r="GH238" s="154">
        <v>3</v>
      </c>
      <c r="GI238" s="154">
        <v>-2</v>
      </c>
      <c r="GJ238" s="154">
        <v>0</v>
      </c>
      <c r="GK238" s="154">
        <v>0</v>
      </c>
      <c r="GL238" s="154">
        <f>ROUND(IF(AND(BH238=3,BI238=3,FS238&lt;&gt;0),P238,0),2)</f>
        <v>0</v>
      </c>
      <c r="GM238" s="154">
        <f>ROUND(O238+X238+Y238,2)+GX238</f>
        <v>171437.25</v>
      </c>
      <c r="GN238" s="154">
        <f>IF(OR(BI238=0,BI238=1),GM238-GX238,0)</f>
        <v>0</v>
      </c>
      <c r="GO238" s="154">
        <f>IF(BI238=2,GM238-GX238,0)</f>
        <v>0</v>
      </c>
      <c r="GP238" s="154">
        <f>IF(BI238=4,GM238-GX238,0)</f>
        <v>0</v>
      </c>
      <c r="GR238" s="154">
        <v>1</v>
      </c>
      <c r="GS238" s="154">
        <v>1</v>
      </c>
      <c r="GT238" s="154">
        <v>0</v>
      </c>
      <c r="GU238" s="154" t="s">
        <v>83</v>
      </c>
      <c r="GV238" s="154">
        <f>ROUND((GT238),6)</f>
        <v>0</v>
      </c>
      <c r="GW238" s="154">
        <v>1</v>
      </c>
      <c r="GX238" s="154">
        <f>ROUND(HC238*I238,2)</f>
        <v>0</v>
      </c>
      <c r="HA238" s="154">
        <v>0</v>
      </c>
      <c r="HB238" s="154">
        <v>0</v>
      </c>
      <c r="HC238" s="154">
        <f>GV238*GW238</f>
        <v>0</v>
      </c>
      <c r="HE238" s="154" t="s">
        <v>83</v>
      </c>
      <c r="HF238" s="154" t="s">
        <v>83</v>
      </c>
      <c r="HH238" s="154">
        <f>ROUND(ROUND(AL238,2)*I238,2)</f>
        <v>171437.25</v>
      </c>
      <c r="HM238" s="154" t="s">
        <v>83</v>
      </c>
      <c r="HN238" s="154" t="s">
        <v>83</v>
      </c>
      <c r="HO238" s="154" t="s">
        <v>83</v>
      </c>
      <c r="HP238" s="154" t="s">
        <v>83</v>
      </c>
      <c r="HQ238" s="154" t="s">
        <v>83</v>
      </c>
      <c r="HS238" s="154">
        <v>0</v>
      </c>
      <c r="IK238" s="154">
        <v>0</v>
      </c>
    </row>
    <row r="240" spans="1:245" x14ac:dyDescent="0.2">
      <c r="A240" s="223">
        <v>51</v>
      </c>
      <c r="B240" s="223">
        <f>B233</f>
        <v>1</v>
      </c>
      <c r="C240" s="223">
        <f>A233</f>
        <v>4</v>
      </c>
      <c r="D240" s="223">
        <f>ROW(A233)</f>
        <v>233</v>
      </c>
      <c r="E240" s="223"/>
      <c r="F240" s="223" t="str">
        <f>IF(F233&lt;&gt;"",F233,"")</f>
        <v>Новый раздел</v>
      </c>
      <c r="G240" s="223" t="str">
        <f>IF(G233&lt;&gt;"",G233,"")</f>
        <v>Оборудование</v>
      </c>
      <c r="H240" s="223">
        <v>0</v>
      </c>
      <c r="I240" s="223"/>
      <c r="J240" s="223"/>
      <c r="K240" s="223"/>
      <c r="L240" s="223"/>
      <c r="M240" s="223"/>
      <c r="N240" s="223"/>
      <c r="O240" s="223">
        <f t="shared" ref="O240:T240" si="76">ROUND(AB240,2)</f>
        <v>225031.93</v>
      </c>
      <c r="P240" s="223">
        <f t="shared" si="76"/>
        <v>225031.93</v>
      </c>
      <c r="Q240" s="223">
        <f t="shared" si="76"/>
        <v>0</v>
      </c>
      <c r="R240" s="223">
        <f t="shared" si="76"/>
        <v>0</v>
      </c>
      <c r="S240" s="223">
        <f t="shared" si="76"/>
        <v>0</v>
      </c>
      <c r="T240" s="223">
        <f t="shared" si="76"/>
        <v>0</v>
      </c>
      <c r="U240" s="223">
        <f>AH240</f>
        <v>0</v>
      </c>
      <c r="V240" s="223">
        <f>AI240</f>
        <v>0</v>
      </c>
      <c r="W240" s="223">
        <f>ROUND(AJ240,2)</f>
        <v>0</v>
      </c>
      <c r="X240" s="223">
        <f>ROUND(AK240,2)</f>
        <v>0</v>
      </c>
      <c r="Y240" s="223">
        <f>ROUND(AL240,2)</f>
        <v>0</v>
      </c>
      <c r="Z240" s="223"/>
      <c r="AA240" s="223"/>
      <c r="AB240" s="223">
        <f>ROUND(SUMIF(AA237:AA238,"=82937233",O237:O238),2)</f>
        <v>225031.93</v>
      </c>
      <c r="AC240" s="223">
        <f>ROUND(SUMIF(AA237:AA238,"=82937233",P237:P238),2)</f>
        <v>225031.93</v>
      </c>
      <c r="AD240" s="223">
        <f>ROUND(SUMIF(AA237:AA238,"=82937233",Q237:Q238),2)</f>
        <v>0</v>
      </c>
      <c r="AE240" s="223">
        <f>ROUND(SUMIF(AA237:AA238,"=82937233",R237:R238),2)</f>
        <v>0</v>
      </c>
      <c r="AF240" s="223">
        <f>ROUND(SUMIF(AA237:AA238,"=82937233",S237:S238),2)</f>
        <v>0</v>
      </c>
      <c r="AG240" s="223">
        <f>ROUND(SUMIF(AA237:AA238,"=82937233",T237:T238),2)</f>
        <v>0</v>
      </c>
      <c r="AH240" s="223">
        <f>SUMIF(AA237:AA238,"=82937233",U237:U238)</f>
        <v>0</v>
      </c>
      <c r="AI240" s="223">
        <f>SUMIF(AA237:AA238,"=82937233",V237:V238)</f>
        <v>0</v>
      </c>
      <c r="AJ240" s="223">
        <f>ROUND(SUMIF(AA237:AA238,"=82937233",W237:W238),2)</f>
        <v>0</v>
      </c>
      <c r="AK240" s="223">
        <f>ROUND(SUMIF(AA237:AA238,"=82937233",X237:X238),2)</f>
        <v>0</v>
      </c>
      <c r="AL240" s="223">
        <f>ROUND(SUMIF(AA237:AA238,"=82937233",Y237:Y238),2)</f>
        <v>0</v>
      </c>
      <c r="AM240" s="223"/>
      <c r="AN240" s="223"/>
      <c r="AO240" s="223">
        <f t="shared" ref="AO240:BD240" si="77">ROUND(BX240,2)</f>
        <v>0</v>
      </c>
      <c r="AP240" s="223">
        <f t="shared" si="77"/>
        <v>225031.93</v>
      </c>
      <c r="AQ240" s="223">
        <f t="shared" si="77"/>
        <v>0</v>
      </c>
      <c r="AR240" s="223">
        <f t="shared" si="77"/>
        <v>225031.93</v>
      </c>
      <c r="AS240" s="223">
        <f t="shared" si="77"/>
        <v>0</v>
      </c>
      <c r="AT240" s="223">
        <f t="shared" si="77"/>
        <v>0</v>
      </c>
      <c r="AU240" s="223">
        <f t="shared" si="77"/>
        <v>0</v>
      </c>
      <c r="AV240" s="223">
        <f t="shared" si="77"/>
        <v>225031.93</v>
      </c>
      <c r="AW240" s="223">
        <f t="shared" si="77"/>
        <v>0</v>
      </c>
      <c r="AX240" s="223">
        <f t="shared" si="77"/>
        <v>0</v>
      </c>
      <c r="AY240" s="223">
        <f t="shared" si="77"/>
        <v>0</v>
      </c>
      <c r="AZ240" s="223">
        <f t="shared" si="77"/>
        <v>225031.93</v>
      </c>
      <c r="BA240" s="223">
        <f t="shared" si="77"/>
        <v>0</v>
      </c>
      <c r="BB240" s="223">
        <f t="shared" si="77"/>
        <v>0</v>
      </c>
      <c r="BC240" s="223">
        <f t="shared" si="77"/>
        <v>0</v>
      </c>
      <c r="BD240" s="223">
        <f t="shared" si="77"/>
        <v>0</v>
      </c>
      <c r="BE240" s="223"/>
      <c r="BF240" s="223"/>
      <c r="BG240" s="223"/>
      <c r="BH240" s="223"/>
      <c r="BI240" s="223"/>
      <c r="BJ240" s="223"/>
      <c r="BK240" s="223"/>
      <c r="BL240" s="223"/>
      <c r="BM240" s="223"/>
      <c r="BN240" s="223"/>
      <c r="BO240" s="223"/>
      <c r="BP240" s="223"/>
      <c r="BQ240" s="223"/>
      <c r="BR240" s="223"/>
      <c r="BS240" s="223"/>
      <c r="BT240" s="223"/>
      <c r="BU240" s="223"/>
      <c r="BV240" s="223"/>
      <c r="BW240" s="223"/>
      <c r="BX240" s="223">
        <f>ROUND(SUMIF(AA237:AA238,"=82937233",FQ237:FQ238),2)</f>
        <v>0</v>
      </c>
      <c r="BY240" s="223">
        <f>ROUND(SUMIF(AA237:AA238,"=82937233",FR237:FR238),2)</f>
        <v>225031.93</v>
      </c>
      <c r="BZ240" s="223">
        <f>ROUND(SUMIF(AA237:AA238,"=82937233",GL237:GL238),2)</f>
        <v>0</v>
      </c>
      <c r="CA240" s="223">
        <f>ROUND(SUMIF(AA237:AA238,"=82937233",GM237:GM238),2)</f>
        <v>225031.93</v>
      </c>
      <c r="CB240" s="223">
        <f>ROUND(SUMIF(AA237:AA238,"=82937233",GN237:GN238),2)</f>
        <v>0</v>
      </c>
      <c r="CC240" s="223">
        <f>ROUND(SUMIF(AA237:AA238,"=82937233",GO237:GO238),2)</f>
        <v>0</v>
      </c>
      <c r="CD240" s="223">
        <f>ROUND(SUMIF(AA237:AA238,"=82937233",GP237:GP238),2)</f>
        <v>0</v>
      </c>
      <c r="CE240" s="223">
        <f>AC240-BX240</f>
        <v>225031.93</v>
      </c>
      <c r="CF240" s="223">
        <f>AC240-BY240</f>
        <v>0</v>
      </c>
      <c r="CG240" s="223">
        <f>BX240-BZ240</f>
        <v>0</v>
      </c>
      <c r="CH240" s="223">
        <f>AC240-BX240-BY240+BZ240</f>
        <v>0</v>
      </c>
      <c r="CI240" s="223">
        <f>BY240-BZ240</f>
        <v>225031.93</v>
      </c>
      <c r="CJ240" s="223">
        <f>ROUND(SUMIF(AA237:AA238,"=82937233",GX237:GX238),2)</f>
        <v>0</v>
      </c>
      <c r="CK240" s="223">
        <f>ROUND(SUMIF(AA237:AA238,"=82937233",GY237:GY238),2)</f>
        <v>0</v>
      </c>
      <c r="CL240" s="223">
        <f>ROUND(SUMIF(AA237:AA238,"=82937233",GZ237:GZ238),2)</f>
        <v>0</v>
      </c>
      <c r="CM240" s="223">
        <f>ROUND(SUMIF(AA237:AA238,"=82937233",HD237:HD238),2)</f>
        <v>0</v>
      </c>
      <c r="CN240" s="223"/>
      <c r="CO240" s="223"/>
      <c r="CP240" s="223"/>
      <c r="CQ240" s="223"/>
      <c r="CR240" s="223"/>
      <c r="CS240" s="223"/>
      <c r="CT240" s="223"/>
      <c r="CU240" s="223"/>
      <c r="CV240" s="223"/>
      <c r="CW240" s="223"/>
      <c r="CX240" s="223"/>
      <c r="CY240" s="223"/>
      <c r="CZ240" s="223"/>
      <c r="DA240" s="223"/>
      <c r="DB240" s="223"/>
      <c r="DC240" s="223"/>
      <c r="DD240" s="223"/>
      <c r="DE240" s="223"/>
      <c r="DF240" s="223"/>
      <c r="DG240" s="224"/>
      <c r="DH240" s="224"/>
      <c r="DI240" s="224"/>
      <c r="DJ240" s="224"/>
      <c r="DK240" s="224"/>
      <c r="DL240" s="224"/>
      <c r="DM240" s="224"/>
      <c r="DN240" s="224"/>
      <c r="DO240" s="224"/>
      <c r="DP240" s="224"/>
      <c r="DQ240" s="224"/>
      <c r="DR240" s="224"/>
      <c r="DS240" s="224"/>
      <c r="DT240" s="224"/>
      <c r="DU240" s="224"/>
      <c r="DV240" s="224"/>
      <c r="DW240" s="224"/>
      <c r="DX240" s="224"/>
      <c r="DY240" s="224"/>
      <c r="DZ240" s="224"/>
      <c r="EA240" s="224"/>
      <c r="EB240" s="224"/>
      <c r="EC240" s="224"/>
      <c r="ED240" s="224"/>
      <c r="EE240" s="224"/>
      <c r="EF240" s="224"/>
      <c r="EG240" s="224"/>
      <c r="EH240" s="224"/>
      <c r="EI240" s="224"/>
      <c r="EJ240" s="224"/>
      <c r="EK240" s="224"/>
      <c r="EL240" s="224"/>
      <c r="EM240" s="224"/>
      <c r="EN240" s="224"/>
      <c r="EO240" s="224"/>
      <c r="EP240" s="224"/>
      <c r="EQ240" s="224"/>
      <c r="ER240" s="224"/>
      <c r="ES240" s="224"/>
      <c r="ET240" s="224"/>
      <c r="EU240" s="224"/>
      <c r="EV240" s="224"/>
      <c r="EW240" s="224"/>
      <c r="EX240" s="224"/>
      <c r="EY240" s="224"/>
      <c r="EZ240" s="224"/>
      <c r="FA240" s="224"/>
      <c r="FB240" s="224"/>
      <c r="FC240" s="224"/>
      <c r="FD240" s="224"/>
      <c r="FE240" s="224"/>
      <c r="FF240" s="224"/>
      <c r="FG240" s="224"/>
      <c r="FH240" s="224"/>
      <c r="FI240" s="224"/>
      <c r="FJ240" s="224"/>
      <c r="FK240" s="224"/>
      <c r="FL240" s="224"/>
      <c r="FM240" s="224"/>
      <c r="FN240" s="224"/>
      <c r="FO240" s="224"/>
      <c r="FP240" s="224"/>
      <c r="FQ240" s="224"/>
      <c r="FR240" s="224"/>
      <c r="FS240" s="224"/>
      <c r="FT240" s="224"/>
      <c r="FU240" s="224"/>
      <c r="FV240" s="224"/>
      <c r="FW240" s="224"/>
      <c r="FX240" s="224"/>
      <c r="FY240" s="224"/>
      <c r="FZ240" s="224"/>
      <c r="GA240" s="224"/>
      <c r="GB240" s="224"/>
      <c r="GC240" s="224"/>
      <c r="GD240" s="224"/>
      <c r="GE240" s="224"/>
      <c r="GF240" s="224"/>
      <c r="GG240" s="224"/>
      <c r="GH240" s="224"/>
      <c r="GI240" s="224"/>
      <c r="GJ240" s="224"/>
      <c r="GK240" s="224"/>
      <c r="GL240" s="224"/>
      <c r="GM240" s="224"/>
      <c r="GN240" s="224"/>
      <c r="GO240" s="224"/>
      <c r="GP240" s="224"/>
      <c r="GQ240" s="224"/>
      <c r="GR240" s="224"/>
      <c r="GS240" s="224"/>
      <c r="GT240" s="224"/>
      <c r="GU240" s="224"/>
      <c r="GV240" s="224"/>
      <c r="GW240" s="224"/>
      <c r="GX240" s="224">
        <v>0</v>
      </c>
    </row>
    <row r="242" spans="1:28" x14ac:dyDescent="0.2">
      <c r="A242" s="225">
        <v>50</v>
      </c>
      <c r="B242" s="225">
        <v>0</v>
      </c>
      <c r="C242" s="225">
        <v>0</v>
      </c>
      <c r="D242" s="225">
        <v>1</v>
      </c>
      <c r="E242" s="225">
        <v>201</v>
      </c>
      <c r="F242" s="225">
        <f>ROUND(Source!O240,O242)</f>
        <v>225031.93</v>
      </c>
      <c r="G242" s="225" t="s">
        <v>677</v>
      </c>
      <c r="H242" s="225" t="s">
        <v>678</v>
      </c>
      <c r="I242" s="225"/>
      <c r="J242" s="225"/>
      <c r="K242" s="225">
        <v>201</v>
      </c>
      <c r="L242" s="225">
        <v>1</v>
      </c>
      <c r="M242" s="225">
        <v>3</v>
      </c>
      <c r="N242" s="225" t="s">
        <v>83</v>
      </c>
      <c r="O242" s="225">
        <v>2</v>
      </c>
      <c r="P242" s="225"/>
      <c r="Q242" s="225"/>
      <c r="R242" s="225"/>
      <c r="S242" s="225"/>
      <c r="T242" s="225"/>
      <c r="U242" s="225"/>
      <c r="V242" s="225"/>
      <c r="W242" s="225">
        <v>0</v>
      </c>
      <c r="X242" s="225">
        <v>1</v>
      </c>
      <c r="Y242" s="225">
        <v>0</v>
      </c>
      <c r="Z242" s="225"/>
      <c r="AA242" s="225"/>
      <c r="AB242" s="225"/>
    </row>
    <row r="243" spans="1:28" x14ac:dyDescent="0.2">
      <c r="A243" s="225">
        <v>50</v>
      </c>
      <c r="B243" s="225">
        <v>0</v>
      </c>
      <c r="C243" s="225">
        <v>0</v>
      </c>
      <c r="D243" s="225">
        <v>1</v>
      </c>
      <c r="E243" s="225">
        <v>202</v>
      </c>
      <c r="F243" s="225">
        <f>ROUND(Source!P240,O243)</f>
        <v>225031.93</v>
      </c>
      <c r="G243" s="225" t="s">
        <v>679</v>
      </c>
      <c r="H243" s="225" t="s">
        <v>680</v>
      </c>
      <c r="I243" s="225"/>
      <c r="J243" s="225"/>
      <c r="K243" s="225">
        <v>202</v>
      </c>
      <c r="L243" s="225">
        <v>2</v>
      </c>
      <c r="M243" s="225">
        <v>3</v>
      </c>
      <c r="N243" s="225" t="s">
        <v>83</v>
      </c>
      <c r="O243" s="225">
        <v>2</v>
      </c>
      <c r="P243" s="225"/>
      <c r="Q243" s="225"/>
      <c r="R243" s="225"/>
      <c r="S243" s="225"/>
      <c r="T243" s="225"/>
      <c r="U243" s="225"/>
      <c r="V243" s="225"/>
      <c r="W243" s="225">
        <v>225031.93</v>
      </c>
      <c r="X243" s="225">
        <v>1</v>
      </c>
      <c r="Y243" s="225">
        <v>225031.93</v>
      </c>
      <c r="Z243" s="225"/>
      <c r="AA243" s="225"/>
      <c r="AB243" s="225"/>
    </row>
    <row r="244" spans="1:28" x14ac:dyDescent="0.2">
      <c r="A244" s="225">
        <v>50</v>
      </c>
      <c r="B244" s="225">
        <v>0</v>
      </c>
      <c r="C244" s="225">
        <v>0</v>
      </c>
      <c r="D244" s="225">
        <v>1</v>
      </c>
      <c r="E244" s="225">
        <v>222</v>
      </c>
      <c r="F244" s="225">
        <f>ROUND(Source!AO240,O244)</f>
        <v>0</v>
      </c>
      <c r="G244" s="225" t="s">
        <v>681</v>
      </c>
      <c r="H244" s="225" t="s">
        <v>682</v>
      </c>
      <c r="I244" s="225"/>
      <c r="J244" s="225"/>
      <c r="K244" s="225">
        <v>222</v>
      </c>
      <c r="L244" s="225">
        <v>3</v>
      </c>
      <c r="M244" s="225">
        <v>3</v>
      </c>
      <c r="N244" s="225" t="s">
        <v>83</v>
      </c>
      <c r="O244" s="225">
        <v>2</v>
      </c>
      <c r="P244" s="225"/>
      <c r="Q244" s="225"/>
      <c r="R244" s="225"/>
      <c r="S244" s="225"/>
      <c r="T244" s="225"/>
      <c r="U244" s="225"/>
      <c r="V244" s="225"/>
      <c r="W244" s="225">
        <v>0</v>
      </c>
      <c r="X244" s="225">
        <v>1</v>
      </c>
      <c r="Y244" s="225">
        <v>0</v>
      </c>
      <c r="Z244" s="225"/>
      <c r="AA244" s="225"/>
      <c r="AB244" s="225"/>
    </row>
    <row r="245" spans="1:28" x14ac:dyDescent="0.2">
      <c r="A245" s="225">
        <v>50</v>
      </c>
      <c r="B245" s="225">
        <v>0</v>
      </c>
      <c r="C245" s="225">
        <v>0</v>
      </c>
      <c r="D245" s="225">
        <v>1</v>
      </c>
      <c r="E245" s="225">
        <v>225</v>
      </c>
      <c r="F245" s="225">
        <f>ROUND(Source!AV240,O245)</f>
        <v>225031.93</v>
      </c>
      <c r="G245" s="225" t="s">
        <v>683</v>
      </c>
      <c r="H245" s="225" t="s">
        <v>684</v>
      </c>
      <c r="I245" s="225"/>
      <c r="J245" s="225"/>
      <c r="K245" s="225">
        <v>225</v>
      </c>
      <c r="L245" s="225">
        <v>4</v>
      </c>
      <c r="M245" s="225">
        <v>3</v>
      </c>
      <c r="N245" s="225" t="s">
        <v>83</v>
      </c>
      <c r="O245" s="225">
        <v>2</v>
      </c>
      <c r="P245" s="225"/>
      <c r="Q245" s="225"/>
      <c r="R245" s="225"/>
      <c r="S245" s="225"/>
      <c r="T245" s="225"/>
      <c r="U245" s="225"/>
      <c r="V245" s="225"/>
      <c r="W245" s="225">
        <v>225031.93</v>
      </c>
      <c r="X245" s="225">
        <v>1</v>
      </c>
      <c r="Y245" s="225">
        <v>225031.93</v>
      </c>
      <c r="Z245" s="225"/>
      <c r="AA245" s="225"/>
      <c r="AB245" s="225"/>
    </row>
    <row r="246" spans="1:28" x14ac:dyDescent="0.2">
      <c r="A246" s="225">
        <v>50</v>
      </c>
      <c r="B246" s="225">
        <v>0</v>
      </c>
      <c r="C246" s="225">
        <v>0</v>
      </c>
      <c r="D246" s="225">
        <v>1</v>
      </c>
      <c r="E246" s="225">
        <v>226</v>
      </c>
      <c r="F246" s="225">
        <f>ROUND(Source!AW240,O246)</f>
        <v>0</v>
      </c>
      <c r="G246" s="225" t="s">
        <v>685</v>
      </c>
      <c r="H246" s="225" t="s">
        <v>686</v>
      </c>
      <c r="I246" s="225"/>
      <c r="J246" s="225"/>
      <c r="K246" s="225">
        <v>226</v>
      </c>
      <c r="L246" s="225">
        <v>5</v>
      </c>
      <c r="M246" s="225">
        <v>3</v>
      </c>
      <c r="N246" s="225" t="s">
        <v>83</v>
      </c>
      <c r="O246" s="225">
        <v>2</v>
      </c>
      <c r="P246" s="225"/>
      <c r="Q246" s="225"/>
      <c r="R246" s="225"/>
      <c r="S246" s="225"/>
      <c r="T246" s="225"/>
      <c r="U246" s="225"/>
      <c r="V246" s="225"/>
      <c r="W246" s="225">
        <v>0</v>
      </c>
      <c r="X246" s="225">
        <v>1</v>
      </c>
      <c r="Y246" s="225">
        <v>0</v>
      </c>
      <c r="Z246" s="225"/>
      <c r="AA246" s="225"/>
      <c r="AB246" s="225"/>
    </row>
    <row r="247" spans="1:28" x14ac:dyDescent="0.2">
      <c r="A247" s="225">
        <v>50</v>
      </c>
      <c r="B247" s="225">
        <v>0</v>
      </c>
      <c r="C247" s="225">
        <v>0</v>
      </c>
      <c r="D247" s="225">
        <v>1</v>
      </c>
      <c r="E247" s="225">
        <v>227</v>
      </c>
      <c r="F247" s="225">
        <f>ROUND(Source!AX240,O247)</f>
        <v>0</v>
      </c>
      <c r="G247" s="225" t="s">
        <v>687</v>
      </c>
      <c r="H247" s="225" t="s">
        <v>688</v>
      </c>
      <c r="I247" s="225"/>
      <c r="J247" s="225"/>
      <c r="K247" s="225">
        <v>227</v>
      </c>
      <c r="L247" s="225">
        <v>6</v>
      </c>
      <c r="M247" s="225">
        <v>3</v>
      </c>
      <c r="N247" s="225" t="s">
        <v>83</v>
      </c>
      <c r="O247" s="225">
        <v>2</v>
      </c>
      <c r="P247" s="225"/>
      <c r="Q247" s="225"/>
      <c r="R247" s="225"/>
      <c r="S247" s="225"/>
      <c r="T247" s="225"/>
      <c r="U247" s="225"/>
      <c r="V247" s="225"/>
      <c r="W247" s="225">
        <v>0</v>
      </c>
      <c r="X247" s="225">
        <v>1</v>
      </c>
      <c r="Y247" s="225">
        <v>0</v>
      </c>
      <c r="Z247" s="225"/>
      <c r="AA247" s="225"/>
      <c r="AB247" s="225"/>
    </row>
    <row r="248" spans="1:28" x14ac:dyDescent="0.2">
      <c r="A248" s="225">
        <v>50</v>
      </c>
      <c r="B248" s="225">
        <v>0</v>
      </c>
      <c r="C248" s="225">
        <v>0</v>
      </c>
      <c r="D248" s="225">
        <v>1</v>
      </c>
      <c r="E248" s="225">
        <v>228</v>
      </c>
      <c r="F248" s="225">
        <f>ROUND(Source!AY240,O248)</f>
        <v>0</v>
      </c>
      <c r="G248" s="225" t="s">
        <v>689</v>
      </c>
      <c r="H248" s="225" t="s">
        <v>690</v>
      </c>
      <c r="I248" s="225"/>
      <c r="J248" s="225"/>
      <c r="K248" s="225">
        <v>228</v>
      </c>
      <c r="L248" s="225">
        <v>7</v>
      </c>
      <c r="M248" s="225">
        <v>3</v>
      </c>
      <c r="N248" s="225" t="s">
        <v>83</v>
      </c>
      <c r="O248" s="225">
        <v>2</v>
      </c>
      <c r="P248" s="225"/>
      <c r="Q248" s="225"/>
      <c r="R248" s="225"/>
      <c r="S248" s="225"/>
      <c r="T248" s="225"/>
      <c r="U248" s="225"/>
      <c r="V248" s="225"/>
      <c r="W248" s="225">
        <v>0</v>
      </c>
      <c r="X248" s="225">
        <v>1</v>
      </c>
      <c r="Y248" s="225">
        <v>0</v>
      </c>
      <c r="Z248" s="225"/>
      <c r="AA248" s="225"/>
      <c r="AB248" s="225"/>
    </row>
    <row r="249" spans="1:28" x14ac:dyDescent="0.2">
      <c r="A249" s="225">
        <v>50</v>
      </c>
      <c r="B249" s="225">
        <v>0</v>
      </c>
      <c r="C249" s="225">
        <v>0</v>
      </c>
      <c r="D249" s="225">
        <v>1</v>
      </c>
      <c r="E249" s="225">
        <v>216</v>
      </c>
      <c r="F249" s="225">
        <f>ROUND(Source!AP240,O249)</f>
        <v>225031.93</v>
      </c>
      <c r="G249" s="225" t="s">
        <v>691</v>
      </c>
      <c r="H249" s="225" t="s">
        <v>692</v>
      </c>
      <c r="I249" s="225"/>
      <c r="J249" s="225"/>
      <c r="K249" s="225">
        <v>216</v>
      </c>
      <c r="L249" s="225">
        <v>8</v>
      </c>
      <c r="M249" s="225">
        <v>3</v>
      </c>
      <c r="N249" s="225" t="s">
        <v>83</v>
      </c>
      <c r="O249" s="225">
        <v>2</v>
      </c>
      <c r="P249" s="225"/>
      <c r="Q249" s="225"/>
      <c r="R249" s="225"/>
      <c r="S249" s="225"/>
      <c r="T249" s="225"/>
      <c r="U249" s="225"/>
      <c r="V249" s="225"/>
      <c r="W249" s="225">
        <v>225031.93</v>
      </c>
      <c r="X249" s="225">
        <v>1</v>
      </c>
      <c r="Y249" s="225">
        <v>225031.93</v>
      </c>
      <c r="Z249" s="225"/>
      <c r="AA249" s="225"/>
      <c r="AB249" s="225"/>
    </row>
    <row r="250" spans="1:28" x14ac:dyDescent="0.2">
      <c r="A250" s="225">
        <v>50</v>
      </c>
      <c r="B250" s="225">
        <v>0</v>
      </c>
      <c r="C250" s="225">
        <v>0</v>
      </c>
      <c r="D250" s="225">
        <v>1</v>
      </c>
      <c r="E250" s="225">
        <v>223</v>
      </c>
      <c r="F250" s="225">
        <f>ROUND(Source!AQ240,O250)</f>
        <v>0</v>
      </c>
      <c r="G250" s="225" t="s">
        <v>693</v>
      </c>
      <c r="H250" s="225" t="s">
        <v>694</v>
      </c>
      <c r="I250" s="225"/>
      <c r="J250" s="225"/>
      <c r="K250" s="225">
        <v>223</v>
      </c>
      <c r="L250" s="225">
        <v>9</v>
      </c>
      <c r="M250" s="225">
        <v>3</v>
      </c>
      <c r="N250" s="225" t="s">
        <v>83</v>
      </c>
      <c r="O250" s="225">
        <v>2</v>
      </c>
      <c r="P250" s="225"/>
      <c r="Q250" s="225"/>
      <c r="R250" s="225"/>
      <c r="S250" s="225"/>
      <c r="T250" s="225"/>
      <c r="U250" s="225"/>
      <c r="V250" s="225"/>
      <c r="W250" s="225">
        <v>0</v>
      </c>
      <c r="X250" s="225">
        <v>1</v>
      </c>
      <c r="Y250" s="225">
        <v>0</v>
      </c>
      <c r="Z250" s="225"/>
      <c r="AA250" s="225"/>
      <c r="AB250" s="225"/>
    </row>
    <row r="251" spans="1:28" x14ac:dyDescent="0.2">
      <c r="A251" s="225">
        <v>50</v>
      </c>
      <c r="B251" s="225">
        <v>0</v>
      </c>
      <c r="C251" s="225">
        <v>0</v>
      </c>
      <c r="D251" s="225">
        <v>1</v>
      </c>
      <c r="E251" s="225">
        <v>229</v>
      </c>
      <c r="F251" s="225">
        <f>ROUND(Source!AZ240,O251)</f>
        <v>225031.93</v>
      </c>
      <c r="G251" s="225" t="s">
        <v>695</v>
      </c>
      <c r="H251" s="225" t="s">
        <v>696</v>
      </c>
      <c r="I251" s="225"/>
      <c r="J251" s="225"/>
      <c r="K251" s="225">
        <v>229</v>
      </c>
      <c r="L251" s="225">
        <v>10</v>
      </c>
      <c r="M251" s="225">
        <v>3</v>
      </c>
      <c r="N251" s="225" t="s">
        <v>83</v>
      </c>
      <c r="O251" s="225">
        <v>2</v>
      </c>
      <c r="P251" s="225"/>
      <c r="Q251" s="225"/>
      <c r="R251" s="225"/>
      <c r="S251" s="225"/>
      <c r="T251" s="225"/>
      <c r="U251" s="225"/>
      <c r="V251" s="225"/>
      <c r="W251" s="225">
        <v>225031.93</v>
      </c>
      <c r="X251" s="225">
        <v>1</v>
      </c>
      <c r="Y251" s="225">
        <v>225031.93</v>
      </c>
      <c r="Z251" s="225"/>
      <c r="AA251" s="225"/>
      <c r="AB251" s="225"/>
    </row>
    <row r="252" spans="1:28" x14ac:dyDescent="0.2">
      <c r="A252" s="225">
        <v>50</v>
      </c>
      <c r="B252" s="225">
        <v>0</v>
      </c>
      <c r="C252" s="225">
        <v>0</v>
      </c>
      <c r="D252" s="225">
        <v>1</v>
      </c>
      <c r="E252" s="225">
        <v>203</v>
      </c>
      <c r="F252" s="225">
        <f>ROUND(Source!Q240,O252)</f>
        <v>0</v>
      </c>
      <c r="G252" s="225" t="s">
        <v>697</v>
      </c>
      <c r="H252" s="225" t="s">
        <v>698</v>
      </c>
      <c r="I252" s="225"/>
      <c r="J252" s="225"/>
      <c r="K252" s="225">
        <v>203</v>
      </c>
      <c r="L252" s="225">
        <v>11</v>
      </c>
      <c r="M252" s="225">
        <v>3</v>
      </c>
      <c r="N252" s="225" t="s">
        <v>83</v>
      </c>
      <c r="O252" s="225">
        <v>2</v>
      </c>
      <c r="P252" s="225"/>
      <c r="Q252" s="225"/>
      <c r="R252" s="225"/>
      <c r="S252" s="225"/>
      <c r="T252" s="225"/>
      <c r="U252" s="225"/>
      <c r="V252" s="225"/>
      <c r="W252" s="225">
        <v>0</v>
      </c>
      <c r="X252" s="225">
        <v>1</v>
      </c>
      <c r="Y252" s="225">
        <v>0</v>
      </c>
      <c r="Z252" s="225"/>
      <c r="AA252" s="225"/>
      <c r="AB252" s="225"/>
    </row>
    <row r="253" spans="1:28" x14ac:dyDescent="0.2">
      <c r="A253" s="225">
        <v>50</v>
      </c>
      <c r="B253" s="225">
        <v>0</v>
      </c>
      <c r="C253" s="225">
        <v>0</v>
      </c>
      <c r="D253" s="225">
        <v>1</v>
      </c>
      <c r="E253" s="225">
        <v>231</v>
      </c>
      <c r="F253" s="225">
        <f>ROUND(Source!BB240,O253)</f>
        <v>0</v>
      </c>
      <c r="G253" s="225" t="s">
        <v>699</v>
      </c>
      <c r="H253" s="225" t="s">
        <v>700</v>
      </c>
      <c r="I253" s="225"/>
      <c r="J253" s="225"/>
      <c r="K253" s="225">
        <v>231</v>
      </c>
      <c r="L253" s="225">
        <v>12</v>
      </c>
      <c r="M253" s="225">
        <v>3</v>
      </c>
      <c r="N253" s="225" t="s">
        <v>83</v>
      </c>
      <c r="O253" s="225">
        <v>2</v>
      </c>
      <c r="P253" s="225"/>
      <c r="Q253" s="225"/>
      <c r="R253" s="225"/>
      <c r="S253" s="225"/>
      <c r="T253" s="225"/>
      <c r="U253" s="225"/>
      <c r="V253" s="225"/>
      <c r="W253" s="225">
        <v>0</v>
      </c>
      <c r="X253" s="225">
        <v>1</v>
      </c>
      <c r="Y253" s="225">
        <v>0</v>
      </c>
      <c r="Z253" s="225"/>
      <c r="AA253" s="225"/>
      <c r="AB253" s="225"/>
    </row>
    <row r="254" spans="1:28" x14ac:dyDescent="0.2">
      <c r="A254" s="225">
        <v>50</v>
      </c>
      <c r="B254" s="225">
        <v>0</v>
      </c>
      <c r="C254" s="225">
        <v>0</v>
      </c>
      <c r="D254" s="225">
        <v>1</v>
      </c>
      <c r="E254" s="225">
        <v>204</v>
      </c>
      <c r="F254" s="225">
        <f>ROUND(Source!R240,O254)</f>
        <v>0</v>
      </c>
      <c r="G254" s="225" t="s">
        <v>701</v>
      </c>
      <c r="H254" s="225" t="s">
        <v>702</v>
      </c>
      <c r="I254" s="225"/>
      <c r="J254" s="225"/>
      <c r="K254" s="225">
        <v>204</v>
      </c>
      <c r="L254" s="225">
        <v>13</v>
      </c>
      <c r="M254" s="225">
        <v>3</v>
      </c>
      <c r="N254" s="225" t="s">
        <v>83</v>
      </c>
      <c r="O254" s="225">
        <v>2</v>
      </c>
      <c r="P254" s="225"/>
      <c r="Q254" s="225"/>
      <c r="R254" s="225"/>
      <c r="S254" s="225"/>
      <c r="T254" s="225"/>
      <c r="U254" s="225"/>
      <c r="V254" s="225"/>
      <c r="W254" s="225">
        <v>0</v>
      </c>
      <c r="X254" s="225">
        <v>1</v>
      </c>
      <c r="Y254" s="225">
        <v>0</v>
      </c>
      <c r="Z254" s="225"/>
      <c r="AA254" s="225"/>
      <c r="AB254" s="225"/>
    </row>
    <row r="255" spans="1:28" x14ac:dyDescent="0.2">
      <c r="A255" s="225">
        <v>50</v>
      </c>
      <c r="B255" s="225">
        <v>0</v>
      </c>
      <c r="C255" s="225">
        <v>0</v>
      </c>
      <c r="D255" s="225">
        <v>1</v>
      </c>
      <c r="E255" s="225">
        <v>205</v>
      </c>
      <c r="F255" s="225">
        <f>ROUND(Source!S240,O255)</f>
        <v>0</v>
      </c>
      <c r="G255" s="225" t="s">
        <v>703</v>
      </c>
      <c r="H255" s="225" t="s">
        <v>704</v>
      </c>
      <c r="I255" s="225"/>
      <c r="J255" s="225"/>
      <c r="K255" s="225">
        <v>205</v>
      </c>
      <c r="L255" s="225">
        <v>14</v>
      </c>
      <c r="M255" s="225">
        <v>3</v>
      </c>
      <c r="N255" s="225" t="s">
        <v>83</v>
      </c>
      <c r="O255" s="225">
        <v>2</v>
      </c>
      <c r="P255" s="225"/>
      <c r="Q255" s="225"/>
      <c r="R255" s="225"/>
      <c r="S255" s="225"/>
      <c r="T255" s="225"/>
      <c r="U255" s="225"/>
      <c r="V255" s="225"/>
      <c r="W255" s="225">
        <v>0</v>
      </c>
      <c r="X255" s="225">
        <v>1</v>
      </c>
      <c r="Y255" s="225">
        <v>0</v>
      </c>
      <c r="Z255" s="225"/>
      <c r="AA255" s="225"/>
      <c r="AB255" s="225"/>
    </row>
    <row r="256" spans="1:28" x14ac:dyDescent="0.2">
      <c r="A256" s="225">
        <v>50</v>
      </c>
      <c r="B256" s="225">
        <v>0</v>
      </c>
      <c r="C256" s="225">
        <v>0</v>
      </c>
      <c r="D256" s="225">
        <v>1</v>
      </c>
      <c r="E256" s="225">
        <v>232</v>
      </c>
      <c r="F256" s="225">
        <f>ROUND(Source!BC240,O256)</f>
        <v>0</v>
      </c>
      <c r="G256" s="225" t="s">
        <v>705</v>
      </c>
      <c r="H256" s="225" t="s">
        <v>706</v>
      </c>
      <c r="I256" s="225"/>
      <c r="J256" s="225"/>
      <c r="K256" s="225">
        <v>232</v>
      </c>
      <c r="L256" s="225">
        <v>15</v>
      </c>
      <c r="M256" s="225">
        <v>3</v>
      </c>
      <c r="N256" s="225" t="s">
        <v>83</v>
      </c>
      <c r="O256" s="225">
        <v>2</v>
      </c>
      <c r="P256" s="225"/>
      <c r="Q256" s="225"/>
      <c r="R256" s="225"/>
      <c r="S256" s="225"/>
      <c r="T256" s="225"/>
      <c r="U256" s="225"/>
      <c r="V256" s="225"/>
      <c r="W256" s="225">
        <v>0</v>
      </c>
      <c r="X256" s="225">
        <v>1</v>
      </c>
      <c r="Y256" s="225">
        <v>0</v>
      </c>
      <c r="Z256" s="225"/>
      <c r="AA256" s="225"/>
      <c r="AB256" s="225"/>
    </row>
    <row r="257" spans="1:206" x14ac:dyDescent="0.2">
      <c r="A257" s="225">
        <v>50</v>
      </c>
      <c r="B257" s="225">
        <v>0</v>
      </c>
      <c r="C257" s="225">
        <v>0</v>
      </c>
      <c r="D257" s="225">
        <v>1</v>
      </c>
      <c r="E257" s="225">
        <v>214</v>
      </c>
      <c r="F257" s="225">
        <f>ROUND(Source!AS240,O257)</f>
        <v>0</v>
      </c>
      <c r="G257" s="225" t="s">
        <v>707</v>
      </c>
      <c r="H257" s="225" t="s">
        <v>708</v>
      </c>
      <c r="I257" s="225"/>
      <c r="J257" s="225"/>
      <c r="K257" s="225">
        <v>214</v>
      </c>
      <c r="L257" s="225">
        <v>16</v>
      </c>
      <c r="M257" s="225">
        <v>3</v>
      </c>
      <c r="N257" s="225" t="s">
        <v>83</v>
      </c>
      <c r="O257" s="225">
        <v>2</v>
      </c>
      <c r="P257" s="225"/>
      <c r="Q257" s="225"/>
      <c r="R257" s="225"/>
      <c r="S257" s="225"/>
      <c r="T257" s="225"/>
      <c r="U257" s="225"/>
      <c r="V257" s="225"/>
      <c r="W257" s="225">
        <v>0</v>
      </c>
      <c r="X257" s="225">
        <v>1</v>
      </c>
      <c r="Y257" s="225">
        <v>0</v>
      </c>
      <c r="Z257" s="225"/>
      <c r="AA257" s="225"/>
      <c r="AB257" s="225"/>
    </row>
    <row r="258" spans="1:206" x14ac:dyDescent="0.2">
      <c r="A258" s="225">
        <v>50</v>
      </c>
      <c r="B258" s="225">
        <v>0</v>
      </c>
      <c r="C258" s="225">
        <v>0</v>
      </c>
      <c r="D258" s="225">
        <v>1</v>
      </c>
      <c r="E258" s="225">
        <v>215</v>
      </c>
      <c r="F258" s="225">
        <f>ROUND(Source!AT240,O258)</f>
        <v>0</v>
      </c>
      <c r="G258" s="225" t="s">
        <v>709</v>
      </c>
      <c r="H258" s="225" t="s">
        <v>710</v>
      </c>
      <c r="I258" s="225"/>
      <c r="J258" s="225"/>
      <c r="K258" s="225">
        <v>215</v>
      </c>
      <c r="L258" s="225">
        <v>17</v>
      </c>
      <c r="M258" s="225">
        <v>3</v>
      </c>
      <c r="N258" s="225" t="s">
        <v>83</v>
      </c>
      <c r="O258" s="225">
        <v>2</v>
      </c>
      <c r="P258" s="225"/>
      <c r="Q258" s="225"/>
      <c r="R258" s="225"/>
      <c r="S258" s="225"/>
      <c r="T258" s="225"/>
      <c r="U258" s="225"/>
      <c r="V258" s="225"/>
      <c r="W258" s="225">
        <v>0</v>
      </c>
      <c r="X258" s="225">
        <v>1</v>
      </c>
      <c r="Y258" s="225">
        <v>0</v>
      </c>
      <c r="Z258" s="225"/>
      <c r="AA258" s="225"/>
      <c r="AB258" s="225"/>
    </row>
    <row r="259" spans="1:206" x14ac:dyDescent="0.2">
      <c r="A259" s="225">
        <v>50</v>
      </c>
      <c r="B259" s="225">
        <v>0</v>
      </c>
      <c r="C259" s="225">
        <v>0</v>
      </c>
      <c r="D259" s="225">
        <v>1</v>
      </c>
      <c r="E259" s="225">
        <v>217</v>
      </c>
      <c r="F259" s="225">
        <f>ROUND(Source!AU240,O259)</f>
        <v>0</v>
      </c>
      <c r="G259" s="225" t="s">
        <v>711</v>
      </c>
      <c r="H259" s="225" t="s">
        <v>712</v>
      </c>
      <c r="I259" s="225"/>
      <c r="J259" s="225"/>
      <c r="K259" s="225">
        <v>217</v>
      </c>
      <c r="L259" s="225">
        <v>18</v>
      </c>
      <c r="M259" s="225">
        <v>3</v>
      </c>
      <c r="N259" s="225" t="s">
        <v>83</v>
      </c>
      <c r="O259" s="225">
        <v>2</v>
      </c>
      <c r="P259" s="225"/>
      <c r="Q259" s="225"/>
      <c r="R259" s="225"/>
      <c r="S259" s="225"/>
      <c r="T259" s="225"/>
      <c r="U259" s="225"/>
      <c r="V259" s="225"/>
      <c r="W259" s="225">
        <v>0</v>
      </c>
      <c r="X259" s="225">
        <v>1</v>
      </c>
      <c r="Y259" s="225">
        <v>0</v>
      </c>
      <c r="Z259" s="225"/>
      <c r="AA259" s="225"/>
      <c r="AB259" s="225"/>
    </row>
    <row r="260" spans="1:206" x14ac:dyDescent="0.2">
      <c r="A260" s="225">
        <v>50</v>
      </c>
      <c r="B260" s="225">
        <v>0</v>
      </c>
      <c r="C260" s="225">
        <v>0</v>
      </c>
      <c r="D260" s="225">
        <v>1</v>
      </c>
      <c r="E260" s="225">
        <v>230</v>
      </c>
      <c r="F260" s="225">
        <f>ROUND(Source!BA240,O260)</f>
        <v>0</v>
      </c>
      <c r="G260" s="225" t="s">
        <v>713</v>
      </c>
      <c r="H260" s="225" t="s">
        <v>714</v>
      </c>
      <c r="I260" s="225"/>
      <c r="J260" s="225"/>
      <c r="K260" s="225">
        <v>230</v>
      </c>
      <c r="L260" s="225">
        <v>19</v>
      </c>
      <c r="M260" s="225">
        <v>3</v>
      </c>
      <c r="N260" s="225" t="s">
        <v>83</v>
      </c>
      <c r="O260" s="225">
        <v>2</v>
      </c>
      <c r="P260" s="225"/>
      <c r="Q260" s="225"/>
      <c r="R260" s="225"/>
      <c r="S260" s="225"/>
      <c r="T260" s="225"/>
      <c r="U260" s="225"/>
      <c r="V260" s="225"/>
      <c r="W260" s="225">
        <v>0</v>
      </c>
      <c r="X260" s="225">
        <v>1</v>
      </c>
      <c r="Y260" s="225">
        <v>0</v>
      </c>
      <c r="Z260" s="225"/>
      <c r="AA260" s="225"/>
      <c r="AB260" s="225"/>
    </row>
    <row r="261" spans="1:206" x14ac:dyDescent="0.2">
      <c r="A261" s="225">
        <v>50</v>
      </c>
      <c r="B261" s="225">
        <v>0</v>
      </c>
      <c r="C261" s="225">
        <v>0</v>
      </c>
      <c r="D261" s="225">
        <v>1</v>
      </c>
      <c r="E261" s="225">
        <v>206</v>
      </c>
      <c r="F261" s="225">
        <f>ROUND(Source!T240,O261)</f>
        <v>0</v>
      </c>
      <c r="G261" s="225" t="s">
        <v>715</v>
      </c>
      <c r="H261" s="225" t="s">
        <v>716</v>
      </c>
      <c r="I261" s="225"/>
      <c r="J261" s="225"/>
      <c r="K261" s="225">
        <v>206</v>
      </c>
      <c r="L261" s="225">
        <v>20</v>
      </c>
      <c r="M261" s="225">
        <v>3</v>
      </c>
      <c r="N261" s="225" t="s">
        <v>83</v>
      </c>
      <c r="O261" s="225">
        <v>2</v>
      </c>
      <c r="P261" s="225"/>
      <c r="Q261" s="225"/>
      <c r="R261" s="225"/>
      <c r="S261" s="225"/>
      <c r="T261" s="225"/>
      <c r="U261" s="225"/>
      <c r="V261" s="225"/>
      <c r="W261" s="225">
        <v>0</v>
      </c>
      <c r="X261" s="225">
        <v>1</v>
      </c>
      <c r="Y261" s="225">
        <v>0</v>
      </c>
      <c r="Z261" s="225"/>
      <c r="AA261" s="225"/>
      <c r="AB261" s="225"/>
    </row>
    <row r="262" spans="1:206" x14ac:dyDescent="0.2">
      <c r="A262" s="225">
        <v>50</v>
      </c>
      <c r="B262" s="225">
        <v>0</v>
      </c>
      <c r="C262" s="225">
        <v>0</v>
      </c>
      <c r="D262" s="225">
        <v>1</v>
      </c>
      <c r="E262" s="225">
        <v>207</v>
      </c>
      <c r="F262" s="225">
        <f>ROUND(Source!U240,O262)</f>
        <v>0</v>
      </c>
      <c r="G262" s="225" t="s">
        <v>717</v>
      </c>
      <c r="H262" s="225" t="s">
        <v>718</v>
      </c>
      <c r="I262" s="225"/>
      <c r="J262" s="225"/>
      <c r="K262" s="225">
        <v>207</v>
      </c>
      <c r="L262" s="225">
        <v>21</v>
      </c>
      <c r="M262" s="225">
        <v>3</v>
      </c>
      <c r="N262" s="225" t="s">
        <v>83</v>
      </c>
      <c r="O262" s="225">
        <v>7</v>
      </c>
      <c r="P262" s="225"/>
      <c r="Q262" s="225"/>
      <c r="R262" s="225"/>
      <c r="S262" s="225"/>
      <c r="T262" s="225"/>
      <c r="U262" s="225"/>
      <c r="V262" s="225"/>
      <c r="W262" s="225">
        <v>0</v>
      </c>
      <c r="X262" s="225">
        <v>1</v>
      </c>
      <c r="Y262" s="225">
        <v>0</v>
      </c>
      <c r="Z262" s="225"/>
      <c r="AA262" s="225"/>
      <c r="AB262" s="225"/>
    </row>
    <row r="263" spans="1:206" x14ac:dyDescent="0.2">
      <c r="A263" s="225">
        <v>50</v>
      </c>
      <c r="B263" s="225">
        <v>0</v>
      </c>
      <c r="C263" s="225">
        <v>0</v>
      </c>
      <c r="D263" s="225">
        <v>1</v>
      </c>
      <c r="E263" s="225">
        <v>208</v>
      </c>
      <c r="F263" s="225">
        <f>ROUND(Source!V240,O263)</f>
        <v>0</v>
      </c>
      <c r="G263" s="225" t="s">
        <v>719</v>
      </c>
      <c r="H263" s="225" t="s">
        <v>720</v>
      </c>
      <c r="I263" s="225"/>
      <c r="J263" s="225"/>
      <c r="K263" s="225">
        <v>208</v>
      </c>
      <c r="L263" s="225">
        <v>22</v>
      </c>
      <c r="M263" s="225">
        <v>3</v>
      </c>
      <c r="N263" s="225" t="s">
        <v>83</v>
      </c>
      <c r="O263" s="225">
        <v>7</v>
      </c>
      <c r="P263" s="225"/>
      <c r="Q263" s="225"/>
      <c r="R263" s="225"/>
      <c r="S263" s="225"/>
      <c r="T263" s="225"/>
      <c r="U263" s="225"/>
      <c r="V263" s="225"/>
      <c r="W263" s="225">
        <v>0</v>
      </c>
      <c r="X263" s="225">
        <v>1</v>
      </c>
      <c r="Y263" s="225">
        <v>0</v>
      </c>
      <c r="Z263" s="225"/>
      <c r="AA263" s="225"/>
      <c r="AB263" s="225"/>
    </row>
    <row r="264" spans="1:206" x14ac:dyDescent="0.2">
      <c r="A264" s="225">
        <v>50</v>
      </c>
      <c r="B264" s="225">
        <v>0</v>
      </c>
      <c r="C264" s="225">
        <v>0</v>
      </c>
      <c r="D264" s="225">
        <v>1</v>
      </c>
      <c r="E264" s="225">
        <v>209</v>
      </c>
      <c r="F264" s="225">
        <f>ROUND(Source!W240,O264)</f>
        <v>0</v>
      </c>
      <c r="G264" s="225" t="s">
        <v>721</v>
      </c>
      <c r="H264" s="225" t="s">
        <v>722</v>
      </c>
      <c r="I264" s="225"/>
      <c r="J264" s="225"/>
      <c r="K264" s="225">
        <v>209</v>
      </c>
      <c r="L264" s="225">
        <v>23</v>
      </c>
      <c r="M264" s="225">
        <v>3</v>
      </c>
      <c r="N264" s="225" t="s">
        <v>83</v>
      </c>
      <c r="O264" s="225">
        <v>2</v>
      </c>
      <c r="P264" s="225"/>
      <c r="Q264" s="225"/>
      <c r="R264" s="225"/>
      <c r="S264" s="225"/>
      <c r="T264" s="225"/>
      <c r="U264" s="225"/>
      <c r="V264" s="225"/>
      <c r="W264" s="225">
        <v>0</v>
      </c>
      <c r="X264" s="225">
        <v>1</v>
      </c>
      <c r="Y264" s="225">
        <v>0</v>
      </c>
      <c r="Z264" s="225"/>
      <c r="AA264" s="225"/>
      <c r="AB264" s="225"/>
    </row>
    <row r="265" spans="1:206" x14ac:dyDescent="0.2">
      <c r="A265" s="225">
        <v>50</v>
      </c>
      <c r="B265" s="225">
        <v>0</v>
      </c>
      <c r="C265" s="225">
        <v>0</v>
      </c>
      <c r="D265" s="225">
        <v>1</v>
      </c>
      <c r="E265" s="225">
        <v>233</v>
      </c>
      <c r="F265" s="225">
        <f>ROUND(Source!BD240,O265)</f>
        <v>0</v>
      </c>
      <c r="G265" s="225" t="s">
        <v>723</v>
      </c>
      <c r="H265" s="225" t="s">
        <v>724</v>
      </c>
      <c r="I265" s="225"/>
      <c r="J265" s="225"/>
      <c r="K265" s="225">
        <v>233</v>
      </c>
      <c r="L265" s="225">
        <v>24</v>
      </c>
      <c r="M265" s="225">
        <v>3</v>
      </c>
      <c r="N265" s="225" t="s">
        <v>83</v>
      </c>
      <c r="O265" s="225">
        <v>2</v>
      </c>
      <c r="P265" s="225"/>
      <c r="Q265" s="225"/>
      <c r="R265" s="225"/>
      <c r="S265" s="225"/>
      <c r="T265" s="225"/>
      <c r="U265" s="225"/>
      <c r="V265" s="225"/>
      <c r="W265" s="225">
        <v>0</v>
      </c>
      <c r="X265" s="225">
        <v>1</v>
      </c>
      <c r="Y265" s="225">
        <v>0</v>
      </c>
      <c r="Z265" s="225"/>
      <c r="AA265" s="225"/>
      <c r="AB265" s="225"/>
    </row>
    <row r="266" spans="1:206" x14ac:dyDescent="0.2">
      <c r="A266" s="225">
        <v>50</v>
      </c>
      <c r="B266" s="225">
        <v>0</v>
      </c>
      <c r="C266" s="225">
        <v>0</v>
      </c>
      <c r="D266" s="225">
        <v>1</v>
      </c>
      <c r="E266" s="225">
        <v>210</v>
      </c>
      <c r="F266" s="225">
        <f>ROUND(Source!X240,O266)</f>
        <v>0</v>
      </c>
      <c r="G266" s="225" t="s">
        <v>725</v>
      </c>
      <c r="H266" s="225" t="s">
        <v>726</v>
      </c>
      <c r="I266" s="225"/>
      <c r="J266" s="225"/>
      <c r="K266" s="225">
        <v>210</v>
      </c>
      <c r="L266" s="225">
        <v>25</v>
      </c>
      <c r="M266" s="225">
        <v>3</v>
      </c>
      <c r="N266" s="225" t="s">
        <v>83</v>
      </c>
      <c r="O266" s="225">
        <v>2</v>
      </c>
      <c r="P266" s="225"/>
      <c r="Q266" s="225"/>
      <c r="R266" s="225"/>
      <c r="S266" s="225"/>
      <c r="T266" s="225"/>
      <c r="U266" s="225"/>
      <c r="V266" s="225"/>
      <c r="W266" s="225">
        <v>0</v>
      </c>
      <c r="X266" s="225">
        <v>1</v>
      </c>
      <c r="Y266" s="225">
        <v>0</v>
      </c>
      <c r="Z266" s="225"/>
      <c r="AA266" s="225"/>
      <c r="AB266" s="225"/>
    </row>
    <row r="267" spans="1:206" x14ac:dyDescent="0.2">
      <c r="A267" s="225">
        <v>50</v>
      </c>
      <c r="B267" s="225">
        <v>0</v>
      </c>
      <c r="C267" s="225">
        <v>0</v>
      </c>
      <c r="D267" s="225">
        <v>1</v>
      </c>
      <c r="E267" s="225">
        <v>211</v>
      </c>
      <c r="F267" s="225">
        <f>ROUND(Source!Y240,O267)</f>
        <v>0</v>
      </c>
      <c r="G267" s="225" t="s">
        <v>727</v>
      </c>
      <c r="H267" s="225" t="s">
        <v>728</v>
      </c>
      <c r="I267" s="225"/>
      <c r="J267" s="225"/>
      <c r="K267" s="225">
        <v>211</v>
      </c>
      <c r="L267" s="225">
        <v>26</v>
      </c>
      <c r="M267" s="225">
        <v>3</v>
      </c>
      <c r="N267" s="225" t="s">
        <v>83</v>
      </c>
      <c r="O267" s="225">
        <v>2</v>
      </c>
      <c r="P267" s="225"/>
      <c r="Q267" s="225"/>
      <c r="R267" s="225"/>
      <c r="S267" s="225"/>
      <c r="T267" s="225"/>
      <c r="U267" s="225"/>
      <c r="V267" s="225"/>
      <c r="W267" s="225">
        <v>0</v>
      </c>
      <c r="X267" s="225">
        <v>1</v>
      </c>
      <c r="Y267" s="225">
        <v>0</v>
      </c>
      <c r="Z267" s="225"/>
      <c r="AA267" s="225"/>
      <c r="AB267" s="225"/>
    </row>
    <row r="268" spans="1:206" x14ac:dyDescent="0.2">
      <c r="A268" s="225">
        <v>50</v>
      </c>
      <c r="B268" s="225">
        <v>0</v>
      </c>
      <c r="C268" s="225">
        <v>0</v>
      </c>
      <c r="D268" s="225">
        <v>1</v>
      </c>
      <c r="E268" s="225">
        <v>224</v>
      </c>
      <c r="F268" s="225">
        <f>ROUND(Source!AR240,O268)</f>
        <v>225031.93</v>
      </c>
      <c r="G268" s="225" t="s">
        <v>729</v>
      </c>
      <c r="H268" s="225" t="s">
        <v>730</v>
      </c>
      <c r="I268" s="225"/>
      <c r="J268" s="225"/>
      <c r="K268" s="225">
        <v>224</v>
      </c>
      <c r="L268" s="225">
        <v>27</v>
      </c>
      <c r="M268" s="225">
        <v>3</v>
      </c>
      <c r="N268" s="225" t="s">
        <v>83</v>
      </c>
      <c r="O268" s="225">
        <v>2</v>
      </c>
      <c r="P268" s="225"/>
      <c r="Q268" s="225"/>
      <c r="R268" s="225"/>
      <c r="S268" s="225"/>
      <c r="T268" s="225"/>
      <c r="U268" s="225"/>
      <c r="V268" s="225"/>
      <c r="W268" s="225">
        <v>225031.93</v>
      </c>
      <c r="X268" s="225">
        <v>1</v>
      </c>
      <c r="Y268" s="225">
        <v>225031.93</v>
      </c>
      <c r="Z268" s="225"/>
      <c r="AA268" s="225"/>
      <c r="AB268" s="225"/>
    </row>
    <row r="270" spans="1:206" x14ac:dyDescent="0.2">
      <c r="A270" s="223">
        <v>51</v>
      </c>
      <c r="B270" s="223">
        <f>B172</f>
        <v>1</v>
      </c>
      <c r="C270" s="223">
        <f>A172</f>
        <v>3</v>
      </c>
      <c r="D270" s="223">
        <f>ROW(A172)</f>
        <v>172</v>
      </c>
      <c r="E270" s="223"/>
      <c r="F270" s="223" t="str">
        <f>IF(F172&lt;&gt;"",F172,"")</f>
        <v>02-01-01</v>
      </c>
      <c r="G270" s="223" t="str">
        <f>IF(G172&lt;&gt;"",G172,"")</f>
        <v>Реконструкция КТП-22507</v>
      </c>
      <c r="H270" s="223">
        <v>0</v>
      </c>
      <c r="I270" s="223"/>
      <c r="J270" s="223"/>
      <c r="K270" s="223"/>
      <c r="L270" s="223"/>
      <c r="M270" s="223"/>
      <c r="N270" s="223"/>
      <c r="O270" s="223">
        <f t="shared" ref="O270:T270" si="78">ROUND(O203+O240+AB270,2)</f>
        <v>308161.53000000003</v>
      </c>
      <c r="P270" s="223">
        <f t="shared" si="78"/>
        <v>282747.98</v>
      </c>
      <c r="Q270" s="223">
        <f t="shared" si="78"/>
        <v>1241.9100000000001</v>
      </c>
      <c r="R270" s="223">
        <f t="shared" si="78"/>
        <v>1884.58</v>
      </c>
      <c r="S270" s="223">
        <f t="shared" si="78"/>
        <v>22287.06</v>
      </c>
      <c r="T270" s="223">
        <f t="shared" si="78"/>
        <v>0</v>
      </c>
      <c r="U270" s="223">
        <f>U203+U240+AH270</f>
        <v>28.393999999999998</v>
      </c>
      <c r="V270" s="223">
        <f>V203+V240+AI270</f>
        <v>2.234</v>
      </c>
      <c r="W270" s="223">
        <f>ROUND(W203+W240+AJ270,2)</f>
        <v>0</v>
      </c>
      <c r="X270" s="223">
        <f>ROUND(X203+X240+AK270,2)</f>
        <v>23446.49</v>
      </c>
      <c r="Y270" s="223">
        <f>ROUND(Y203+Y240+AL270,2)</f>
        <v>12327.54</v>
      </c>
      <c r="Z270" s="223"/>
      <c r="AA270" s="223"/>
      <c r="AB270" s="223"/>
      <c r="AC270" s="223"/>
      <c r="AD270" s="223"/>
      <c r="AE270" s="223"/>
      <c r="AF270" s="223"/>
      <c r="AG270" s="223"/>
      <c r="AH270" s="223"/>
      <c r="AI270" s="223"/>
      <c r="AJ270" s="223"/>
      <c r="AK270" s="223"/>
      <c r="AL270" s="223"/>
      <c r="AM270" s="223"/>
      <c r="AN270" s="223"/>
      <c r="AO270" s="223">
        <f t="shared" ref="AO270:BD270" si="79">ROUND(AO203+AO240+BX270,2)</f>
        <v>0</v>
      </c>
      <c r="AP270" s="223">
        <f t="shared" si="79"/>
        <v>225031.93</v>
      </c>
      <c r="AQ270" s="223">
        <f t="shared" si="79"/>
        <v>0</v>
      </c>
      <c r="AR270" s="223">
        <f t="shared" si="79"/>
        <v>343935.56</v>
      </c>
      <c r="AS270" s="223">
        <f t="shared" si="79"/>
        <v>0</v>
      </c>
      <c r="AT270" s="223">
        <f t="shared" si="79"/>
        <v>118903.63</v>
      </c>
      <c r="AU270" s="223">
        <f t="shared" si="79"/>
        <v>0</v>
      </c>
      <c r="AV270" s="223">
        <f t="shared" si="79"/>
        <v>282747.98</v>
      </c>
      <c r="AW270" s="223">
        <f t="shared" si="79"/>
        <v>57716.05</v>
      </c>
      <c r="AX270" s="223">
        <f t="shared" si="79"/>
        <v>0</v>
      </c>
      <c r="AY270" s="223">
        <f t="shared" si="79"/>
        <v>57716.05</v>
      </c>
      <c r="AZ270" s="223">
        <f t="shared" si="79"/>
        <v>225031.93</v>
      </c>
      <c r="BA270" s="223">
        <f t="shared" si="79"/>
        <v>0</v>
      </c>
      <c r="BB270" s="223">
        <f t="shared" si="79"/>
        <v>0</v>
      </c>
      <c r="BC270" s="223">
        <f t="shared" si="79"/>
        <v>0</v>
      </c>
      <c r="BD270" s="223">
        <f t="shared" si="79"/>
        <v>0</v>
      </c>
      <c r="BE270" s="223"/>
      <c r="BF270" s="223"/>
      <c r="BG270" s="223"/>
      <c r="BH270" s="223"/>
      <c r="BI270" s="223"/>
      <c r="BJ270" s="223"/>
      <c r="BK270" s="223"/>
      <c r="BL270" s="223"/>
      <c r="BM270" s="223"/>
      <c r="BN270" s="223"/>
      <c r="BO270" s="223"/>
      <c r="BP270" s="223"/>
      <c r="BQ270" s="223"/>
      <c r="BR270" s="223"/>
      <c r="BS270" s="223"/>
      <c r="BT270" s="223"/>
      <c r="BU270" s="223"/>
      <c r="BV270" s="223"/>
      <c r="BW270" s="223"/>
      <c r="BX270" s="223"/>
      <c r="BY270" s="223"/>
      <c r="BZ270" s="223"/>
      <c r="CA270" s="223"/>
      <c r="CB270" s="223"/>
      <c r="CC270" s="223"/>
      <c r="CD270" s="223"/>
      <c r="CE270" s="223"/>
      <c r="CF270" s="223"/>
      <c r="CG270" s="223"/>
      <c r="CH270" s="223"/>
      <c r="CI270" s="223"/>
      <c r="CJ270" s="223"/>
      <c r="CK270" s="223"/>
      <c r="CL270" s="223"/>
      <c r="CM270" s="223"/>
      <c r="CN270" s="223"/>
      <c r="CO270" s="223"/>
      <c r="CP270" s="223"/>
      <c r="CQ270" s="223"/>
      <c r="CR270" s="223"/>
      <c r="CS270" s="223"/>
      <c r="CT270" s="223"/>
      <c r="CU270" s="223"/>
      <c r="CV270" s="223"/>
      <c r="CW270" s="223"/>
      <c r="CX270" s="223"/>
      <c r="CY270" s="223"/>
      <c r="CZ270" s="223"/>
      <c r="DA270" s="223"/>
      <c r="DB270" s="223"/>
      <c r="DC270" s="223"/>
      <c r="DD270" s="223"/>
      <c r="DE270" s="223"/>
      <c r="DF270" s="223"/>
      <c r="DG270" s="224"/>
      <c r="DH270" s="224"/>
      <c r="DI270" s="224"/>
      <c r="DJ270" s="224"/>
      <c r="DK270" s="224"/>
      <c r="DL270" s="224"/>
      <c r="DM270" s="224"/>
      <c r="DN270" s="224"/>
      <c r="DO270" s="224"/>
      <c r="DP270" s="224"/>
      <c r="DQ270" s="224"/>
      <c r="DR270" s="224"/>
      <c r="DS270" s="224"/>
      <c r="DT270" s="224"/>
      <c r="DU270" s="224"/>
      <c r="DV270" s="224"/>
      <c r="DW270" s="224"/>
      <c r="DX270" s="224"/>
      <c r="DY270" s="224"/>
      <c r="DZ270" s="224"/>
      <c r="EA270" s="224"/>
      <c r="EB270" s="224"/>
      <c r="EC270" s="224"/>
      <c r="ED270" s="224"/>
      <c r="EE270" s="224"/>
      <c r="EF270" s="224"/>
      <c r="EG270" s="224"/>
      <c r="EH270" s="224"/>
      <c r="EI270" s="224"/>
      <c r="EJ270" s="224"/>
      <c r="EK270" s="224"/>
      <c r="EL270" s="224"/>
      <c r="EM270" s="224"/>
      <c r="EN270" s="224"/>
      <c r="EO270" s="224"/>
      <c r="EP270" s="224"/>
      <c r="EQ270" s="224"/>
      <c r="ER270" s="224"/>
      <c r="ES270" s="224"/>
      <c r="ET270" s="224"/>
      <c r="EU270" s="224"/>
      <c r="EV270" s="224"/>
      <c r="EW270" s="224"/>
      <c r="EX270" s="224"/>
      <c r="EY270" s="224"/>
      <c r="EZ270" s="224"/>
      <c r="FA270" s="224"/>
      <c r="FB270" s="224"/>
      <c r="FC270" s="224"/>
      <c r="FD270" s="224"/>
      <c r="FE270" s="224"/>
      <c r="FF270" s="224"/>
      <c r="FG270" s="224"/>
      <c r="FH270" s="224"/>
      <c r="FI270" s="224"/>
      <c r="FJ270" s="224"/>
      <c r="FK270" s="224"/>
      <c r="FL270" s="224"/>
      <c r="FM270" s="224"/>
      <c r="FN270" s="224"/>
      <c r="FO270" s="224"/>
      <c r="FP270" s="224"/>
      <c r="FQ270" s="224"/>
      <c r="FR270" s="224"/>
      <c r="FS270" s="224"/>
      <c r="FT270" s="224"/>
      <c r="FU270" s="224"/>
      <c r="FV270" s="224"/>
      <c r="FW270" s="224"/>
      <c r="FX270" s="224"/>
      <c r="FY270" s="224"/>
      <c r="FZ270" s="224"/>
      <c r="GA270" s="224"/>
      <c r="GB270" s="224"/>
      <c r="GC270" s="224"/>
      <c r="GD270" s="224"/>
      <c r="GE270" s="224"/>
      <c r="GF270" s="224"/>
      <c r="GG270" s="224"/>
      <c r="GH270" s="224"/>
      <c r="GI270" s="224"/>
      <c r="GJ270" s="224"/>
      <c r="GK270" s="224"/>
      <c r="GL270" s="224"/>
      <c r="GM270" s="224"/>
      <c r="GN270" s="224"/>
      <c r="GO270" s="224"/>
      <c r="GP270" s="224"/>
      <c r="GQ270" s="224"/>
      <c r="GR270" s="224"/>
      <c r="GS270" s="224"/>
      <c r="GT270" s="224"/>
      <c r="GU270" s="224"/>
      <c r="GV270" s="224"/>
      <c r="GW270" s="224"/>
      <c r="GX270" s="224">
        <v>0</v>
      </c>
    </row>
    <row r="272" spans="1:206" x14ac:dyDescent="0.2">
      <c r="A272" s="225">
        <v>50</v>
      </c>
      <c r="B272" s="225">
        <v>0</v>
      </c>
      <c r="C272" s="225">
        <v>0</v>
      </c>
      <c r="D272" s="225">
        <v>1</v>
      </c>
      <c r="E272" s="225">
        <v>201</v>
      </c>
      <c r="F272" s="225">
        <f>ROUND(Source!O270,O272)</f>
        <v>308161.53000000003</v>
      </c>
      <c r="G272" s="225" t="s">
        <v>677</v>
      </c>
      <c r="H272" s="225" t="s">
        <v>678</v>
      </c>
      <c r="I272" s="225"/>
      <c r="J272" s="225"/>
      <c r="K272" s="225">
        <v>201</v>
      </c>
      <c r="L272" s="225">
        <v>1</v>
      </c>
      <c r="M272" s="225">
        <v>3</v>
      </c>
      <c r="N272" s="225" t="s">
        <v>83</v>
      </c>
      <c r="O272" s="225">
        <v>2</v>
      </c>
      <c r="P272" s="225"/>
      <c r="Q272" s="225"/>
      <c r="R272" s="225"/>
      <c r="S272" s="225"/>
      <c r="T272" s="225"/>
      <c r="U272" s="225"/>
      <c r="V272" s="225"/>
      <c r="W272" s="225">
        <v>83129.600000000006</v>
      </c>
      <c r="X272" s="225">
        <v>1</v>
      </c>
      <c r="Y272" s="225">
        <v>83129.600000000006</v>
      </c>
      <c r="Z272" s="225"/>
      <c r="AA272" s="225"/>
      <c r="AB272" s="225"/>
    </row>
    <row r="273" spans="1:28" x14ac:dyDescent="0.2">
      <c r="A273" s="225">
        <v>50</v>
      </c>
      <c r="B273" s="225">
        <v>0</v>
      </c>
      <c r="C273" s="225">
        <v>0</v>
      </c>
      <c r="D273" s="225">
        <v>1</v>
      </c>
      <c r="E273" s="225">
        <v>202</v>
      </c>
      <c r="F273" s="225">
        <f>ROUND(Source!P270,O273)</f>
        <v>282747.98</v>
      </c>
      <c r="G273" s="225" t="s">
        <v>679</v>
      </c>
      <c r="H273" s="225" t="s">
        <v>680</v>
      </c>
      <c r="I273" s="225"/>
      <c r="J273" s="225"/>
      <c r="K273" s="225">
        <v>202</v>
      </c>
      <c r="L273" s="225">
        <v>2</v>
      </c>
      <c r="M273" s="225">
        <v>3</v>
      </c>
      <c r="N273" s="225" t="s">
        <v>83</v>
      </c>
      <c r="O273" s="225">
        <v>2</v>
      </c>
      <c r="P273" s="225"/>
      <c r="Q273" s="225"/>
      <c r="R273" s="225"/>
      <c r="S273" s="225"/>
      <c r="T273" s="225"/>
      <c r="U273" s="225"/>
      <c r="V273" s="225"/>
      <c r="W273" s="225">
        <v>282747.98</v>
      </c>
      <c r="X273" s="225">
        <v>1</v>
      </c>
      <c r="Y273" s="225">
        <v>282747.98</v>
      </c>
      <c r="Z273" s="225"/>
      <c r="AA273" s="225"/>
      <c r="AB273" s="225"/>
    </row>
    <row r="274" spans="1:28" x14ac:dyDescent="0.2">
      <c r="A274" s="225">
        <v>50</v>
      </c>
      <c r="B274" s="225">
        <v>0</v>
      </c>
      <c r="C274" s="225">
        <v>0</v>
      </c>
      <c r="D274" s="225">
        <v>1</v>
      </c>
      <c r="E274" s="225">
        <v>222</v>
      </c>
      <c r="F274" s="225">
        <f>ROUND(Source!AO270,O274)</f>
        <v>0</v>
      </c>
      <c r="G274" s="225" t="s">
        <v>681</v>
      </c>
      <c r="H274" s="225" t="s">
        <v>682</v>
      </c>
      <c r="I274" s="225"/>
      <c r="J274" s="225"/>
      <c r="K274" s="225">
        <v>222</v>
      </c>
      <c r="L274" s="225">
        <v>3</v>
      </c>
      <c r="M274" s="225">
        <v>3</v>
      </c>
      <c r="N274" s="225" t="s">
        <v>83</v>
      </c>
      <c r="O274" s="225">
        <v>2</v>
      </c>
      <c r="P274" s="225"/>
      <c r="Q274" s="225"/>
      <c r="R274" s="225"/>
      <c r="S274" s="225"/>
      <c r="T274" s="225"/>
      <c r="U274" s="225"/>
      <c r="V274" s="225"/>
      <c r="W274" s="225">
        <v>0</v>
      </c>
      <c r="X274" s="225">
        <v>1</v>
      </c>
      <c r="Y274" s="225">
        <v>0</v>
      </c>
      <c r="Z274" s="225"/>
      <c r="AA274" s="225"/>
      <c r="AB274" s="225"/>
    </row>
    <row r="275" spans="1:28" x14ac:dyDescent="0.2">
      <c r="A275" s="225">
        <v>50</v>
      </c>
      <c r="B275" s="225">
        <v>0</v>
      </c>
      <c r="C275" s="225">
        <v>0</v>
      </c>
      <c r="D275" s="225">
        <v>1</v>
      </c>
      <c r="E275" s="225">
        <v>225</v>
      </c>
      <c r="F275" s="225">
        <f>ROUND(Source!AV270,O275)</f>
        <v>282747.98</v>
      </c>
      <c r="G275" s="225" t="s">
        <v>683</v>
      </c>
      <c r="H275" s="225" t="s">
        <v>684</v>
      </c>
      <c r="I275" s="225"/>
      <c r="J275" s="225"/>
      <c r="K275" s="225">
        <v>225</v>
      </c>
      <c r="L275" s="225">
        <v>4</v>
      </c>
      <c r="M275" s="225">
        <v>3</v>
      </c>
      <c r="N275" s="225" t="s">
        <v>83</v>
      </c>
      <c r="O275" s="225">
        <v>2</v>
      </c>
      <c r="P275" s="225"/>
      <c r="Q275" s="225"/>
      <c r="R275" s="225"/>
      <c r="S275" s="225"/>
      <c r="T275" s="225"/>
      <c r="U275" s="225"/>
      <c r="V275" s="225"/>
      <c r="W275" s="225">
        <v>282747.98</v>
      </c>
      <c r="X275" s="225">
        <v>1</v>
      </c>
      <c r="Y275" s="225">
        <v>282747.98</v>
      </c>
      <c r="Z275" s="225"/>
      <c r="AA275" s="225"/>
      <c r="AB275" s="225"/>
    </row>
    <row r="276" spans="1:28" x14ac:dyDescent="0.2">
      <c r="A276" s="225">
        <v>50</v>
      </c>
      <c r="B276" s="225">
        <v>0</v>
      </c>
      <c r="C276" s="225">
        <v>0</v>
      </c>
      <c r="D276" s="225">
        <v>1</v>
      </c>
      <c r="E276" s="225">
        <v>226</v>
      </c>
      <c r="F276" s="225">
        <f>ROUND(Source!AW270,O276)</f>
        <v>57716.05</v>
      </c>
      <c r="G276" s="225" t="s">
        <v>685</v>
      </c>
      <c r="H276" s="225" t="s">
        <v>686</v>
      </c>
      <c r="I276" s="225"/>
      <c r="J276" s="225"/>
      <c r="K276" s="225">
        <v>226</v>
      </c>
      <c r="L276" s="225">
        <v>5</v>
      </c>
      <c r="M276" s="225">
        <v>3</v>
      </c>
      <c r="N276" s="225" t="s">
        <v>83</v>
      </c>
      <c r="O276" s="225">
        <v>2</v>
      </c>
      <c r="P276" s="225"/>
      <c r="Q276" s="225"/>
      <c r="R276" s="225"/>
      <c r="S276" s="225"/>
      <c r="T276" s="225"/>
      <c r="U276" s="225"/>
      <c r="V276" s="225"/>
      <c r="W276" s="225">
        <v>57716.05</v>
      </c>
      <c r="X276" s="225">
        <v>1</v>
      </c>
      <c r="Y276" s="225">
        <v>57716.05</v>
      </c>
      <c r="Z276" s="225"/>
      <c r="AA276" s="225"/>
      <c r="AB276" s="225"/>
    </row>
    <row r="277" spans="1:28" x14ac:dyDescent="0.2">
      <c r="A277" s="225">
        <v>50</v>
      </c>
      <c r="B277" s="225">
        <v>0</v>
      </c>
      <c r="C277" s="225">
        <v>0</v>
      </c>
      <c r="D277" s="225">
        <v>1</v>
      </c>
      <c r="E277" s="225">
        <v>227</v>
      </c>
      <c r="F277" s="225">
        <f>ROUND(Source!AX270,O277)</f>
        <v>0</v>
      </c>
      <c r="G277" s="225" t="s">
        <v>687</v>
      </c>
      <c r="H277" s="225" t="s">
        <v>688</v>
      </c>
      <c r="I277" s="225"/>
      <c r="J277" s="225"/>
      <c r="K277" s="225">
        <v>227</v>
      </c>
      <c r="L277" s="225">
        <v>6</v>
      </c>
      <c r="M277" s="225">
        <v>3</v>
      </c>
      <c r="N277" s="225" t="s">
        <v>83</v>
      </c>
      <c r="O277" s="225">
        <v>2</v>
      </c>
      <c r="P277" s="225"/>
      <c r="Q277" s="225"/>
      <c r="R277" s="225"/>
      <c r="S277" s="225"/>
      <c r="T277" s="225"/>
      <c r="U277" s="225"/>
      <c r="V277" s="225"/>
      <c r="W277" s="225">
        <v>0</v>
      </c>
      <c r="X277" s="225">
        <v>1</v>
      </c>
      <c r="Y277" s="225">
        <v>0</v>
      </c>
      <c r="Z277" s="225"/>
      <c r="AA277" s="225"/>
      <c r="AB277" s="225"/>
    </row>
    <row r="278" spans="1:28" x14ac:dyDescent="0.2">
      <c r="A278" s="225">
        <v>50</v>
      </c>
      <c r="B278" s="225">
        <v>0</v>
      </c>
      <c r="C278" s="225">
        <v>0</v>
      </c>
      <c r="D278" s="225">
        <v>1</v>
      </c>
      <c r="E278" s="225">
        <v>228</v>
      </c>
      <c r="F278" s="225">
        <f>ROUND(Source!AY270,O278)</f>
        <v>57716.05</v>
      </c>
      <c r="G278" s="225" t="s">
        <v>689</v>
      </c>
      <c r="H278" s="225" t="s">
        <v>690</v>
      </c>
      <c r="I278" s="225"/>
      <c r="J278" s="225"/>
      <c r="K278" s="225">
        <v>228</v>
      </c>
      <c r="L278" s="225">
        <v>7</v>
      </c>
      <c r="M278" s="225">
        <v>3</v>
      </c>
      <c r="N278" s="225" t="s">
        <v>83</v>
      </c>
      <c r="O278" s="225">
        <v>2</v>
      </c>
      <c r="P278" s="225"/>
      <c r="Q278" s="225"/>
      <c r="R278" s="225"/>
      <c r="S278" s="225"/>
      <c r="T278" s="225"/>
      <c r="U278" s="225"/>
      <c r="V278" s="225"/>
      <c r="W278" s="225">
        <v>57716.05</v>
      </c>
      <c r="X278" s="225">
        <v>1</v>
      </c>
      <c r="Y278" s="225">
        <v>57716.05</v>
      </c>
      <c r="Z278" s="225"/>
      <c r="AA278" s="225"/>
      <c r="AB278" s="225"/>
    </row>
    <row r="279" spans="1:28" x14ac:dyDescent="0.2">
      <c r="A279" s="225">
        <v>50</v>
      </c>
      <c r="B279" s="225">
        <v>0</v>
      </c>
      <c r="C279" s="225">
        <v>0</v>
      </c>
      <c r="D279" s="225">
        <v>1</v>
      </c>
      <c r="E279" s="225">
        <v>216</v>
      </c>
      <c r="F279" s="225">
        <f>ROUND(Source!AP270,O279)</f>
        <v>225031.93</v>
      </c>
      <c r="G279" s="225" t="s">
        <v>691</v>
      </c>
      <c r="H279" s="225" t="s">
        <v>692</v>
      </c>
      <c r="I279" s="225"/>
      <c r="J279" s="225"/>
      <c r="K279" s="225">
        <v>216</v>
      </c>
      <c r="L279" s="225">
        <v>8</v>
      </c>
      <c r="M279" s="225">
        <v>3</v>
      </c>
      <c r="N279" s="225" t="s">
        <v>83</v>
      </c>
      <c r="O279" s="225">
        <v>2</v>
      </c>
      <c r="P279" s="225"/>
      <c r="Q279" s="225"/>
      <c r="R279" s="225"/>
      <c r="S279" s="225"/>
      <c r="T279" s="225"/>
      <c r="U279" s="225"/>
      <c r="V279" s="225"/>
      <c r="W279" s="225">
        <v>225031.93</v>
      </c>
      <c r="X279" s="225">
        <v>1</v>
      </c>
      <c r="Y279" s="225">
        <v>225031.93</v>
      </c>
      <c r="Z279" s="225"/>
      <c r="AA279" s="225"/>
      <c r="AB279" s="225"/>
    </row>
    <row r="280" spans="1:28" x14ac:dyDescent="0.2">
      <c r="A280" s="225">
        <v>50</v>
      </c>
      <c r="B280" s="225">
        <v>0</v>
      </c>
      <c r="C280" s="225">
        <v>0</v>
      </c>
      <c r="D280" s="225">
        <v>1</v>
      </c>
      <c r="E280" s="225">
        <v>223</v>
      </c>
      <c r="F280" s="225">
        <f>ROUND(Source!AQ270,O280)</f>
        <v>0</v>
      </c>
      <c r="G280" s="225" t="s">
        <v>693</v>
      </c>
      <c r="H280" s="225" t="s">
        <v>694</v>
      </c>
      <c r="I280" s="225"/>
      <c r="J280" s="225"/>
      <c r="K280" s="225">
        <v>223</v>
      </c>
      <c r="L280" s="225">
        <v>9</v>
      </c>
      <c r="M280" s="225">
        <v>3</v>
      </c>
      <c r="N280" s="225" t="s">
        <v>83</v>
      </c>
      <c r="O280" s="225">
        <v>2</v>
      </c>
      <c r="P280" s="225"/>
      <c r="Q280" s="225"/>
      <c r="R280" s="225"/>
      <c r="S280" s="225"/>
      <c r="T280" s="225"/>
      <c r="U280" s="225"/>
      <c r="V280" s="225"/>
      <c r="W280" s="225">
        <v>0</v>
      </c>
      <c r="X280" s="225">
        <v>1</v>
      </c>
      <c r="Y280" s="225">
        <v>0</v>
      </c>
      <c r="Z280" s="225"/>
      <c r="AA280" s="225"/>
      <c r="AB280" s="225"/>
    </row>
    <row r="281" spans="1:28" x14ac:dyDescent="0.2">
      <c r="A281" s="225">
        <v>50</v>
      </c>
      <c r="B281" s="225">
        <v>0</v>
      </c>
      <c r="C281" s="225">
        <v>0</v>
      </c>
      <c r="D281" s="225">
        <v>1</v>
      </c>
      <c r="E281" s="225">
        <v>229</v>
      </c>
      <c r="F281" s="225">
        <f>ROUND(Source!AZ270,O281)</f>
        <v>225031.93</v>
      </c>
      <c r="G281" s="225" t="s">
        <v>695</v>
      </c>
      <c r="H281" s="225" t="s">
        <v>696</v>
      </c>
      <c r="I281" s="225"/>
      <c r="J281" s="225"/>
      <c r="K281" s="225">
        <v>229</v>
      </c>
      <c r="L281" s="225">
        <v>10</v>
      </c>
      <c r="M281" s="225">
        <v>3</v>
      </c>
      <c r="N281" s="225" t="s">
        <v>83</v>
      </c>
      <c r="O281" s="225">
        <v>2</v>
      </c>
      <c r="P281" s="225"/>
      <c r="Q281" s="225"/>
      <c r="R281" s="225"/>
      <c r="S281" s="225"/>
      <c r="T281" s="225"/>
      <c r="U281" s="225"/>
      <c r="V281" s="225"/>
      <c r="W281" s="225">
        <v>225031.93</v>
      </c>
      <c r="X281" s="225">
        <v>1</v>
      </c>
      <c r="Y281" s="225">
        <v>225031.93</v>
      </c>
      <c r="Z281" s="225"/>
      <c r="AA281" s="225"/>
      <c r="AB281" s="225"/>
    </row>
    <row r="282" spans="1:28" x14ac:dyDescent="0.2">
      <c r="A282" s="225">
        <v>50</v>
      </c>
      <c r="B282" s="225">
        <v>0</v>
      </c>
      <c r="C282" s="225">
        <v>0</v>
      </c>
      <c r="D282" s="225">
        <v>1</v>
      </c>
      <c r="E282" s="225">
        <v>203</v>
      </c>
      <c r="F282" s="225">
        <f>ROUND(Source!Q270,O282)</f>
        <v>1241.9100000000001</v>
      </c>
      <c r="G282" s="225" t="s">
        <v>697</v>
      </c>
      <c r="H282" s="225" t="s">
        <v>698</v>
      </c>
      <c r="I282" s="225"/>
      <c r="J282" s="225"/>
      <c r="K282" s="225">
        <v>203</v>
      </c>
      <c r="L282" s="225">
        <v>11</v>
      </c>
      <c r="M282" s="225">
        <v>3</v>
      </c>
      <c r="N282" s="225" t="s">
        <v>83</v>
      </c>
      <c r="O282" s="225">
        <v>2</v>
      </c>
      <c r="P282" s="225"/>
      <c r="Q282" s="225"/>
      <c r="R282" s="225"/>
      <c r="S282" s="225"/>
      <c r="T282" s="225"/>
      <c r="U282" s="225"/>
      <c r="V282" s="225"/>
      <c r="W282" s="225">
        <v>1241.9100000000001</v>
      </c>
      <c r="X282" s="225">
        <v>1</v>
      </c>
      <c r="Y282" s="225">
        <v>1241.9100000000001</v>
      </c>
      <c r="Z282" s="225"/>
      <c r="AA282" s="225"/>
      <c r="AB282" s="225"/>
    </row>
    <row r="283" spans="1:28" x14ac:dyDescent="0.2">
      <c r="A283" s="225">
        <v>50</v>
      </c>
      <c r="B283" s="225">
        <v>0</v>
      </c>
      <c r="C283" s="225">
        <v>0</v>
      </c>
      <c r="D283" s="225">
        <v>1</v>
      </c>
      <c r="E283" s="225">
        <v>231</v>
      </c>
      <c r="F283" s="225">
        <f>ROUND(Source!BB270,O283)</f>
        <v>0</v>
      </c>
      <c r="G283" s="225" t="s">
        <v>699</v>
      </c>
      <c r="H283" s="225" t="s">
        <v>700</v>
      </c>
      <c r="I283" s="225"/>
      <c r="J283" s="225"/>
      <c r="K283" s="225">
        <v>231</v>
      </c>
      <c r="L283" s="225">
        <v>12</v>
      </c>
      <c r="M283" s="225">
        <v>3</v>
      </c>
      <c r="N283" s="225" t="s">
        <v>83</v>
      </c>
      <c r="O283" s="225">
        <v>2</v>
      </c>
      <c r="P283" s="225"/>
      <c r="Q283" s="225"/>
      <c r="R283" s="225"/>
      <c r="S283" s="225"/>
      <c r="T283" s="225"/>
      <c r="U283" s="225"/>
      <c r="V283" s="225"/>
      <c r="W283" s="225">
        <v>0</v>
      </c>
      <c r="X283" s="225">
        <v>1</v>
      </c>
      <c r="Y283" s="225">
        <v>0</v>
      </c>
      <c r="Z283" s="225"/>
      <c r="AA283" s="225"/>
      <c r="AB283" s="225"/>
    </row>
    <row r="284" spans="1:28" x14ac:dyDescent="0.2">
      <c r="A284" s="225">
        <v>50</v>
      </c>
      <c r="B284" s="225">
        <v>0</v>
      </c>
      <c r="C284" s="225">
        <v>0</v>
      </c>
      <c r="D284" s="225">
        <v>1</v>
      </c>
      <c r="E284" s="225">
        <v>204</v>
      </c>
      <c r="F284" s="225">
        <f>ROUND(Source!R270,O284)</f>
        <v>1884.58</v>
      </c>
      <c r="G284" s="225" t="s">
        <v>701</v>
      </c>
      <c r="H284" s="225" t="s">
        <v>702</v>
      </c>
      <c r="I284" s="225"/>
      <c r="J284" s="225"/>
      <c r="K284" s="225">
        <v>204</v>
      </c>
      <c r="L284" s="225">
        <v>13</v>
      </c>
      <c r="M284" s="225">
        <v>3</v>
      </c>
      <c r="N284" s="225" t="s">
        <v>83</v>
      </c>
      <c r="O284" s="225">
        <v>2</v>
      </c>
      <c r="P284" s="225"/>
      <c r="Q284" s="225"/>
      <c r="R284" s="225"/>
      <c r="S284" s="225"/>
      <c r="T284" s="225"/>
      <c r="U284" s="225"/>
      <c r="V284" s="225"/>
      <c r="W284" s="225">
        <v>1884.58</v>
      </c>
      <c r="X284" s="225">
        <v>1</v>
      </c>
      <c r="Y284" s="225">
        <v>1884.58</v>
      </c>
      <c r="Z284" s="225"/>
      <c r="AA284" s="225"/>
      <c r="AB284" s="225"/>
    </row>
    <row r="285" spans="1:28" x14ac:dyDescent="0.2">
      <c r="A285" s="225">
        <v>50</v>
      </c>
      <c r="B285" s="225">
        <v>0</v>
      </c>
      <c r="C285" s="225">
        <v>0</v>
      </c>
      <c r="D285" s="225">
        <v>1</v>
      </c>
      <c r="E285" s="225">
        <v>205</v>
      </c>
      <c r="F285" s="225">
        <f>ROUND(Source!S270,O285)</f>
        <v>22287.06</v>
      </c>
      <c r="G285" s="225" t="s">
        <v>703</v>
      </c>
      <c r="H285" s="225" t="s">
        <v>704</v>
      </c>
      <c r="I285" s="225"/>
      <c r="J285" s="225"/>
      <c r="K285" s="225">
        <v>205</v>
      </c>
      <c r="L285" s="225">
        <v>14</v>
      </c>
      <c r="M285" s="225">
        <v>3</v>
      </c>
      <c r="N285" s="225" t="s">
        <v>83</v>
      </c>
      <c r="O285" s="225">
        <v>2</v>
      </c>
      <c r="P285" s="225"/>
      <c r="Q285" s="225"/>
      <c r="R285" s="225"/>
      <c r="S285" s="225"/>
      <c r="T285" s="225"/>
      <c r="U285" s="225"/>
      <c r="V285" s="225"/>
      <c r="W285" s="225">
        <v>22287.059999999998</v>
      </c>
      <c r="X285" s="225">
        <v>1</v>
      </c>
      <c r="Y285" s="225">
        <v>22287.059999999998</v>
      </c>
      <c r="Z285" s="225"/>
      <c r="AA285" s="225"/>
      <c r="AB285" s="225"/>
    </row>
    <row r="286" spans="1:28" x14ac:dyDescent="0.2">
      <c r="A286" s="225">
        <v>50</v>
      </c>
      <c r="B286" s="225">
        <v>0</v>
      </c>
      <c r="C286" s="225">
        <v>0</v>
      </c>
      <c r="D286" s="225">
        <v>1</v>
      </c>
      <c r="E286" s="225">
        <v>232</v>
      </c>
      <c r="F286" s="225">
        <f>ROUND(Source!BC270,O286)</f>
        <v>0</v>
      </c>
      <c r="G286" s="225" t="s">
        <v>705</v>
      </c>
      <c r="H286" s="225" t="s">
        <v>706</v>
      </c>
      <c r="I286" s="225"/>
      <c r="J286" s="225"/>
      <c r="K286" s="225">
        <v>232</v>
      </c>
      <c r="L286" s="225">
        <v>15</v>
      </c>
      <c r="M286" s="225">
        <v>3</v>
      </c>
      <c r="N286" s="225" t="s">
        <v>83</v>
      </c>
      <c r="O286" s="225">
        <v>2</v>
      </c>
      <c r="P286" s="225"/>
      <c r="Q286" s="225"/>
      <c r="R286" s="225"/>
      <c r="S286" s="225"/>
      <c r="T286" s="225"/>
      <c r="U286" s="225"/>
      <c r="V286" s="225"/>
      <c r="W286" s="225">
        <v>0</v>
      </c>
      <c r="X286" s="225">
        <v>1</v>
      </c>
      <c r="Y286" s="225">
        <v>0</v>
      </c>
      <c r="Z286" s="225"/>
      <c r="AA286" s="225"/>
      <c r="AB286" s="225"/>
    </row>
    <row r="287" spans="1:28" x14ac:dyDescent="0.2">
      <c r="A287" s="225">
        <v>50</v>
      </c>
      <c r="B287" s="225">
        <v>0</v>
      </c>
      <c r="C287" s="225">
        <v>0</v>
      </c>
      <c r="D287" s="225">
        <v>1</v>
      </c>
      <c r="E287" s="225">
        <v>214</v>
      </c>
      <c r="F287" s="225">
        <f>ROUND(Source!AS270,O287)</f>
        <v>0</v>
      </c>
      <c r="G287" s="225" t="s">
        <v>707</v>
      </c>
      <c r="H287" s="225" t="s">
        <v>708</v>
      </c>
      <c r="I287" s="225"/>
      <c r="J287" s="225"/>
      <c r="K287" s="225">
        <v>214</v>
      </c>
      <c r="L287" s="225">
        <v>16</v>
      </c>
      <c r="M287" s="225">
        <v>3</v>
      </c>
      <c r="N287" s="225" t="s">
        <v>83</v>
      </c>
      <c r="O287" s="225">
        <v>2</v>
      </c>
      <c r="P287" s="225"/>
      <c r="Q287" s="225"/>
      <c r="R287" s="225"/>
      <c r="S287" s="225"/>
      <c r="T287" s="225"/>
      <c r="U287" s="225"/>
      <c r="V287" s="225"/>
      <c r="W287" s="225">
        <v>0</v>
      </c>
      <c r="X287" s="225">
        <v>1</v>
      </c>
      <c r="Y287" s="225">
        <v>0</v>
      </c>
      <c r="Z287" s="225"/>
      <c r="AA287" s="225"/>
      <c r="AB287" s="225"/>
    </row>
    <row r="288" spans="1:28" x14ac:dyDescent="0.2">
      <c r="A288" s="225">
        <v>50</v>
      </c>
      <c r="B288" s="225">
        <v>0</v>
      </c>
      <c r="C288" s="225">
        <v>0</v>
      </c>
      <c r="D288" s="225">
        <v>1</v>
      </c>
      <c r="E288" s="225">
        <v>215</v>
      </c>
      <c r="F288" s="225">
        <f>ROUND(Source!AT270,O288)</f>
        <v>118903.63</v>
      </c>
      <c r="G288" s="225" t="s">
        <v>709</v>
      </c>
      <c r="H288" s="225" t="s">
        <v>710</v>
      </c>
      <c r="I288" s="225"/>
      <c r="J288" s="225"/>
      <c r="K288" s="225">
        <v>215</v>
      </c>
      <c r="L288" s="225">
        <v>17</v>
      </c>
      <c r="M288" s="225">
        <v>3</v>
      </c>
      <c r="N288" s="225" t="s">
        <v>83</v>
      </c>
      <c r="O288" s="225">
        <v>2</v>
      </c>
      <c r="P288" s="225"/>
      <c r="Q288" s="225"/>
      <c r="R288" s="225"/>
      <c r="S288" s="225"/>
      <c r="T288" s="225"/>
      <c r="U288" s="225"/>
      <c r="V288" s="225"/>
      <c r="W288" s="225">
        <v>118903.63</v>
      </c>
      <c r="X288" s="225">
        <v>1</v>
      </c>
      <c r="Y288" s="225">
        <v>118903.63</v>
      </c>
      <c r="Z288" s="225"/>
      <c r="AA288" s="225"/>
      <c r="AB288" s="225"/>
    </row>
    <row r="289" spans="1:206" x14ac:dyDescent="0.2">
      <c r="A289" s="225">
        <v>50</v>
      </c>
      <c r="B289" s="225">
        <v>0</v>
      </c>
      <c r="C289" s="225">
        <v>0</v>
      </c>
      <c r="D289" s="225">
        <v>1</v>
      </c>
      <c r="E289" s="225">
        <v>217</v>
      </c>
      <c r="F289" s="225">
        <f>ROUND(Source!AU270,O289)</f>
        <v>0</v>
      </c>
      <c r="G289" s="225" t="s">
        <v>711</v>
      </c>
      <c r="H289" s="225" t="s">
        <v>712</v>
      </c>
      <c r="I289" s="225"/>
      <c r="J289" s="225"/>
      <c r="K289" s="225">
        <v>217</v>
      </c>
      <c r="L289" s="225">
        <v>18</v>
      </c>
      <c r="M289" s="225">
        <v>3</v>
      </c>
      <c r="N289" s="225" t="s">
        <v>83</v>
      </c>
      <c r="O289" s="225">
        <v>2</v>
      </c>
      <c r="P289" s="225"/>
      <c r="Q289" s="225"/>
      <c r="R289" s="225"/>
      <c r="S289" s="225"/>
      <c r="T289" s="225"/>
      <c r="U289" s="225"/>
      <c r="V289" s="225"/>
      <c r="W289" s="225">
        <v>0</v>
      </c>
      <c r="X289" s="225">
        <v>1</v>
      </c>
      <c r="Y289" s="225">
        <v>0</v>
      </c>
      <c r="Z289" s="225"/>
      <c r="AA289" s="225"/>
      <c r="AB289" s="225"/>
    </row>
    <row r="290" spans="1:206" x14ac:dyDescent="0.2">
      <c r="A290" s="225">
        <v>50</v>
      </c>
      <c r="B290" s="225">
        <v>0</v>
      </c>
      <c r="C290" s="225">
        <v>0</v>
      </c>
      <c r="D290" s="225">
        <v>1</v>
      </c>
      <c r="E290" s="225">
        <v>230</v>
      </c>
      <c r="F290" s="225">
        <f>ROUND(Source!BA270,O290)</f>
        <v>0</v>
      </c>
      <c r="G290" s="225" t="s">
        <v>713</v>
      </c>
      <c r="H290" s="225" t="s">
        <v>714</v>
      </c>
      <c r="I290" s="225"/>
      <c r="J290" s="225"/>
      <c r="K290" s="225">
        <v>230</v>
      </c>
      <c r="L290" s="225">
        <v>19</v>
      </c>
      <c r="M290" s="225">
        <v>3</v>
      </c>
      <c r="N290" s="225" t="s">
        <v>83</v>
      </c>
      <c r="O290" s="225">
        <v>2</v>
      </c>
      <c r="P290" s="225"/>
      <c r="Q290" s="225"/>
      <c r="R290" s="225"/>
      <c r="S290" s="225"/>
      <c r="T290" s="225"/>
      <c r="U290" s="225"/>
      <c r="V290" s="225"/>
      <c r="W290" s="225">
        <v>0</v>
      </c>
      <c r="X290" s="225">
        <v>1</v>
      </c>
      <c r="Y290" s="225">
        <v>0</v>
      </c>
      <c r="Z290" s="225"/>
      <c r="AA290" s="225"/>
      <c r="AB290" s="225"/>
    </row>
    <row r="291" spans="1:206" x14ac:dyDescent="0.2">
      <c r="A291" s="225">
        <v>50</v>
      </c>
      <c r="B291" s="225">
        <v>0</v>
      </c>
      <c r="C291" s="225">
        <v>0</v>
      </c>
      <c r="D291" s="225">
        <v>1</v>
      </c>
      <c r="E291" s="225">
        <v>206</v>
      </c>
      <c r="F291" s="225">
        <f>ROUND(Source!T270,O291)</f>
        <v>0</v>
      </c>
      <c r="G291" s="225" t="s">
        <v>715</v>
      </c>
      <c r="H291" s="225" t="s">
        <v>716</v>
      </c>
      <c r="I291" s="225"/>
      <c r="J291" s="225"/>
      <c r="K291" s="225">
        <v>206</v>
      </c>
      <c r="L291" s="225">
        <v>20</v>
      </c>
      <c r="M291" s="225">
        <v>3</v>
      </c>
      <c r="N291" s="225" t="s">
        <v>83</v>
      </c>
      <c r="O291" s="225">
        <v>2</v>
      </c>
      <c r="P291" s="225"/>
      <c r="Q291" s="225"/>
      <c r="R291" s="225"/>
      <c r="S291" s="225"/>
      <c r="T291" s="225"/>
      <c r="U291" s="225"/>
      <c r="V291" s="225"/>
      <c r="W291" s="225">
        <v>0</v>
      </c>
      <c r="X291" s="225">
        <v>1</v>
      </c>
      <c r="Y291" s="225">
        <v>0</v>
      </c>
      <c r="Z291" s="225"/>
      <c r="AA291" s="225"/>
      <c r="AB291" s="225"/>
    </row>
    <row r="292" spans="1:206" x14ac:dyDescent="0.2">
      <c r="A292" s="225">
        <v>50</v>
      </c>
      <c r="B292" s="225">
        <v>0</v>
      </c>
      <c r="C292" s="225">
        <v>0</v>
      </c>
      <c r="D292" s="225">
        <v>1</v>
      </c>
      <c r="E292" s="225">
        <v>207</v>
      </c>
      <c r="F292" s="225">
        <f>ROUND(Source!U270,O292)</f>
        <v>28.393999999999998</v>
      </c>
      <c r="G292" s="225" t="s">
        <v>717</v>
      </c>
      <c r="H292" s="225" t="s">
        <v>718</v>
      </c>
      <c r="I292" s="225"/>
      <c r="J292" s="225"/>
      <c r="K292" s="225">
        <v>207</v>
      </c>
      <c r="L292" s="225">
        <v>21</v>
      </c>
      <c r="M292" s="225">
        <v>3</v>
      </c>
      <c r="N292" s="225" t="s">
        <v>83</v>
      </c>
      <c r="O292" s="225">
        <v>7</v>
      </c>
      <c r="P292" s="225"/>
      <c r="Q292" s="225"/>
      <c r="R292" s="225"/>
      <c r="S292" s="225"/>
      <c r="T292" s="225"/>
      <c r="U292" s="225"/>
      <c r="V292" s="225"/>
      <c r="W292" s="225">
        <v>28.393999999999998</v>
      </c>
      <c r="X292" s="225">
        <v>1</v>
      </c>
      <c r="Y292" s="225">
        <v>28.393999999999998</v>
      </c>
      <c r="Z292" s="225"/>
      <c r="AA292" s="225"/>
      <c r="AB292" s="225"/>
    </row>
    <row r="293" spans="1:206" x14ac:dyDescent="0.2">
      <c r="A293" s="225">
        <v>50</v>
      </c>
      <c r="B293" s="225">
        <v>0</v>
      </c>
      <c r="C293" s="225">
        <v>0</v>
      </c>
      <c r="D293" s="225">
        <v>1</v>
      </c>
      <c r="E293" s="225">
        <v>208</v>
      </c>
      <c r="F293" s="225">
        <f>ROUND(Source!V270,O293)</f>
        <v>2.234</v>
      </c>
      <c r="G293" s="225" t="s">
        <v>719</v>
      </c>
      <c r="H293" s="225" t="s">
        <v>720</v>
      </c>
      <c r="I293" s="225"/>
      <c r="J293" s="225"/>
      <c r="K293" s="225">
        <v>208</v>
      </c>
      <c r="L293" s="225">
        <v>22</v>
      </c>
      <c r="M293" s="225">
        <v>3</v>
      </c>
      <c r="N293" s="225" t="s">
        <v>83</v>
      </c>
      <c r="O293" s="225">
        <v>7</v>
      </c>
      <c r="P293" s="225"/>
      <c r="Q293" s="225"/>
      <c r="R293" s="225"/>
      <c r="S293" s="225"/>
      <c r="T293" s="225"/>
      <c r="U293" s="225"/>
      <c r="V293" s="225"/>
      <c r="W293" s="225">
        <v>2.234</v>
      </c>
      <c r="X293" s="225">
        <v>1</v>
      </c>
      <c r="Y293" s="225">
        <v>2.234</v>
      </c>
      <c r="Z293" s="225"/>
      <c r="AA293" s="225"/>
      <c r="AB293" s="225"/>
    </row>
    <row r="294" spans="1:206" x14ac:dyDescent="0.2">
      <c r="A294" s="225">
        <v>50</v>
      </c>
      <c r="B294" s="225">
        <v>0</v>
      </c>
      <c r="C294" s="225">
        <v>0</v>
      </c>
      <c r="D294" s="225">
        <v>1</v>
      </c>
      <c r="E294" s="225">
        <v>209</v>
      </c>
      <c r="F294" s="225">
        <f>ROUND(Source!W270,O294)</f>
        <v>0</v>
      </c>
      <c r="G294" s="225" t="s">
        <v>721</v>
      </c>
      <c r="H294" s="225" t="s">
        <v>722</v>
      </c>
      <c r="I294" s="225"/>
      <c r="J294" s="225"/>
      <c r="K294" s="225">
        <v>209</v>
      </c>
      <c r="L294" s="225">
        <v>23</v>
      </c>
      <c r="M294" s="225">
        <v>3</v>
      </c>
      <c r="N294" s="225" t="s">
        <v>83</v>
      </c>
      <c r="O294" s="225">
        <v>2</v>
      </c>
      <c r="P294" s="225"/>
      <c r="Q294" s="225"/>
      <c r="R294" s="225"/>
      <c r="S294" s="225"/>
      <c r="T294" s="225"/>
      <c r="U294" s="225"/>
      <c r="V294" s="225"/>
      <c r="W294" s="225">
        <v>0</v>
      </c>
      <c r="X294" s="225">
        <v>1</v>
      </c>
      <c r="Y294" s="225">
        <v>0</v>
      </c>
      <c r="Z294" s="225"/>
      <c r="AA294" s="225"/>
      <c r="AB294" s="225"/>
    </row>
    <row r="295" spans="1:206" x14ac:dyDescent="0.2">
      <c r="A295" s="225">
        <v>50</v>
      </c>
      <c r="B295" s="225">
        <v>0</v>
      </c>
      <c r="C295" s="225">
        <v>0</v>
      </c>
      <c r="D295" s="225">
        <v>1</v>
      </c>
      <c r="E295" s="225">
        <v>233</v>
      </c>
      <c r="F295" s="225">
        <f>ROUND(Source!BD270,O295)</f>
        <v>0</v>
      </c>
      <c r="G295" s="225" t="s">
        <v>723</v>
      </c>
      <c r="H295" s="225" t="s">
        <v>724</v>
      </c>
      <c r="I295" s="225"/>
      <c r="J295" s="225"/>
      <c r="K295" s="225">
        <v>233</v>
      </c>
      <c r="L295" s="225">
        <v>24</v>
      </c>
      <c r="M295" s="225">
        <v>3</v>
      </c>
      <c r="N295" s="225" t="s">
        <v>83</v>
      </c>
      <c r="O295" s="225">
        <v>2</v>
      </c>
      <c r="P295" s="225"/>
      <c r="Q295" s="225"/>
      <c r="R295" s="225"/>
      <c r="S295" s="225"/>
      <c r="T295" s="225"/>
      <c r="U295" s="225"/>
      <c r="V295" s="225"/>
      <c r="W295" s="225">
        <v>0</v>
      </c>
      <c r="X295" s="225">
        <v>1</v>
      </c>
      <c r="Y295" s="225">
        <v>0</v>
      </c>
      <c r="Z295" s="225"/>
      <c r="AA295" s="225"/>
      <c r="AB295" s="225"/>
    </row>
    <row r="296" spans="1:206" x14ac:dyDescent="0.2">
      <c r="A296" s="225">
        <v>50</v>
      </c>
      <c r="B296" s="225">
        <v>0</v>
      </c>
      <c r="C296" s="225">
        <v>0</v>
      </c>
      <c r="D296" s="225">
        <v>1</v>
      </c>
      <c r="E296" s="225">
        <v>210</v>
      </c>
      <c r="F296" s="225">
        <f>ROUND(Source!X270,O296)</f>
        <v>23446.49</v>
      </c>
      <c r="G296" s="225" t="s">
        <v>725</v>
      </c>
      <c r="H296" s="225" t="s">
        <v>726</v>
      </c>
      <c r="I296" s="225"/>
      <c r="J296" s="225"/>
      <c r="K296" s="225">
        <v>210</v>
      </c>
      <c r="L296" s="225">
        <v>25</v>
      </c>
      <c r="M296" s="225">
        <v>3</v>
      </c>
      <c r="N296" s="225" t="s">
        <v>83</v>
      </c>
      <c r="O296" s="225">
        <v>2</v>
      </c>
      <c r="P296" s="225"/>
      <c r="Q296" s="225"/>
      <c r="R296" s="225"/>
      <c r="S296" s="225"/>
      <c r="T296" s="225"/>
      <c r="U296" s="225"/>
      <c r="V296" s="225"/>
      <c r="W296" s="225">
        <v>23446.49</v>
      </c>
      <c r="X296" s="225">
        <v>1</v>
      </c>
      <c r="Y296" s="225">
        <v>23446.49</v>
      </c>
      <c r="Z296" s="225"/>
      <c r="AA296" s="225"/>
      <c r="AB296" s="225"/>
    </row>
    <row r="297" spans="1:206" x14ac:dyDescent="0.2">
      <c r="A297" s="225">
        <v>50</v>
      </c>
      <c r="B297" s="225">
        <v>0</v>
      </c>
      <c r="C297" s="225">
        <v>0</v>
      </c>
      <c r="D297" s="225">
        <v>1</v>
      </c>
      <c r="E297" s="225">
        <v>211</v>
      </c>
      <c r="F297" s="225">
        <f>ROUND(Source!Y270,O297)</f>
        <v>12327.54</v>
      </c>
      <c r="G297" s="225" t="s">
        <v>727</v>
      </c>
      <c r="H297" s="225" t="s">
        <v>728</v>
      </c>
      <c r="I297" s="225"/>
      <c r="J297" s="225"/>
      <c r="K297" s="225">
        <v>211</v>
      </c>
      <c r="L297" s="225">
        <v>26</v>
      </c>
      <c r="M297" s="225">
        <v>3</v>
      </c>
      <c r="N297" s="225" t="s">
        <v>83</v>
      </c>
      <c r="O297" s="225">
        <v>2</v>
      </c>
      <c r="P297" s="225"/>
      <c r="Q297" s="225"/>
      <c r="R297" s="225"/>
      <c r="S297" s="225"/>
      <c r="T297" s="225"/>
      <c r="U297" s="225"/>
      <c r="V297" s="225"/>
      <c r="W297" s="225">
        <v>12327.54</v>
      </c>
      <c r="X297" s="225">
        <v>1</v>
      </c>
      <c r="Y297" s="225">
        <v>12327.54</v>
      </c>
      <c r="Z297" s="225"/>
      <c r="AA297" s="225"/>
      <c r="AB297" s="225"/>
    </row>
    <row r="298" spans="1:206" x14ac:dyDescent="0.2">
      <c r="A298" s="225">
        <v>50</v>
      </c>
      <c r="B298" s="225">
        <v>0</v>
      </c>
      <c r="C298" s="225">
        <v>0</v>
      </c>
      <c r="D298" s="225">
        <v>1</v>
      </c>
      <c r="E298" s="225">
        <v>224</v>
      </c>
      <c r="F298" s="225">
        <f>ROUND(Source!AR270,O298)</f>
        <v>343935.56</v>
      </c>
      <c r="G298" s="225" t="s">
        <v>729</v>
      </c>
      <c r="H298" s="225" t="s">
        <v>730</v>
      </c>
      <c r="I298" s="225"/>
      <c r="J298" s="225"/>
      <c r="K298" s="225">
        <v>224</v>
      </c>
      <c r="L298" s="225">
        <v>27</v>
      </c>
      <c r="M298" s="225">
        <v>3</v>
      </c>
      <c r="N298" s="225" t="s">
        <v>83</v>
      </c>
      <c r="O298" s="225">
        <v>2</v>
      </c>
      <c r="P298" s="225"/>
      <c r="Q298" s="225"/>
      <c r="R298" s="225"/>
      <c r="S298" s="225"/>
      <c r="T298" s="225"/>
      <c r="U298" s="225"/>
      <c r="V298" s="225"/>
      <c r="W298" s="225">
        <v>343935.56</v>
      </c>
      <c r="X298" s="225">
        <v>1</v>
      </c>
      <c r="Y298" s="225">
        <v>343935.56</v>
      </c>
      <c r="Z298" s="225"/>
      <c r="AA298" s="225"/>
      <c r="AB298" s="225"/>
    </row>
    <row r="300" spans="1:206" x14ac:dyDescent="0.2">
      <c r="A300" s="222">
        <v>3</v>
      </c>
      <c r="B300" s="222">
        <v>1</v>
      </c>
      <c r="C300" s="222"/>
      <c r="D300" s="222">
        <f>ROW(A377)</f>
        <v>377</v>
      </c>
      <c r="E300" s="222"/>
      <c r="F300" s="222" t="s">
        <v>40</v>
      </c>
      <c r="G300" s="222" t="s">
        <v>372</v>
      </c>
      <c r="H300" s="222" t="s">
        <v>83</v>
      </c>
      <c r="I300" s="222">
        <v>0</v>
      </c>
      <c r="J300" s="222" t="s">
        <v>83</v>
      </c>
      <c r="K300" s="222">
        <v>-1</v>
      </c>
      <c r="L300" s="222" t="s">
        <v>40</v>
      </c>
      <c r="M300" s="222" t="s">
        <v>83</v>
      </c>
      <c r="N300" s="222"/>
      <c r="O300" s="222"/>
      <c r="P300" s="222"/>
      <c r="Q300" s="222"/>
      <c r="R300" s="222"/>
      <c r="S300" s="222">
        <v>0</v>
      </c>
      <c r="T300" s="222"/>
      <c r="U300" s="222" t="s">
        <v>83</v>
      </c>
      <c r="V300" s="222">
        <v>0</v>
      </c>
      <c r="W300" s="222"/>
      <c r="X300" s="222"/>
      <c r="Y300" s="222"/>
      <c r="Z300" s="222"/>
      <c r="AA300" s="222"/>
      <c r="AB300" s="222" t="s">
        <v>83</v>
      </c>
      <c r="AC300" s="222" t="s">
        <v>83</v>
      </c>
      <c r="AD300" s="222" t="s">
        <v>83</v>
      </c>
      <c r="AE300" s="222" t="s">
        <v>83</v>
      </c>
      <c r="AF300" s="222" t="s">
        <v>83</v>
      </c>
      <c r="AG300" s="222" t="s">
        <v>83</v>
      </c>
      <c r="AH300" s="222"/>
      <c r="AI300" s="222"/>
      <c r="AJ300" s="222"/>
      <c r="AK300" s="222"/>
      <c r="AL300" s="222"/>
      <c r="AM300" s="222"/>
      <c r="AN300" s="222"/>
      <c r="AO300" s="222"/>
      <c r="AP300" s="222" t="s">
        <v>83</v>
      </c>
      <c r="AQ300" s="222" t="s">
        <v>83</v>
      </c>
      <c r="AR300" s="222" t="s">
        <v>83</v>
      </c>
      <c r="AS300" s="222"/>
      <c r="AT300" s="222"/>
      <c r="AU300" s="222"/>
      <c r="AV300" s="222"/>
      <c r="AW300" s="222"/>
      <c r="AX300" s="222"/>
      <c r="AY300" s="222"/>
      <c r="AZ300" s="222" t="s">
        <v>83</v>
      </c>
      <c r="BA300" s="222"/>
      <c r="BB300" s="222" t="s">
        <v>83</v>
      </c>
      <c r="BC300" s="222" t="s">
        <v>83</v>
      </c>
      <c r="BD300" s="222" t="s">
        <v>83</v>
      </c>
      <c r="BE300" s="222" t="s">
        <v>83</v>
      </c>
      <c r="BF300" s="222" t="s">
        <v>83</v>
      </c>
      <c r="BG300" s="222" t="s">
        <v>83</v>
      </c>
      <c r="BH300" s="222" t="s">
        <v>83</v>
      </c>
      <c r="BI300" s="222" t="s">
        <v>83</v>
      </c>
      <c r="BJ300" s="222" t="s">
        <v>83</v>
      </c>
      <c r="BK300" s="222" t="s">
        <v>83</v>
      </c>
      <c r="BL300" s="222" t="s">
        <v>83</v>
      </c>
      <c r="BM300" s="222" t="s">
        <v>83</v>
      </c>
      <c r="BN300" s="222" t="s">
        <v>83</v>
      </c>
      <c r="BO300" s="222" t="s">
        <v>83</v>
      </c>
      <c r="BP300" s="222" t="s">
        <v>83</v>
      </c>
      <c r="BQ300" s="222"/>
      <c r="BR300" s="222"/>
      <c r="BS300" s="222"/>
      <c r="BT300" s="222"/>
      <c r="BU300" s="222"/>
      <c r="BV300" s="222"/>
      <c r="BW300" s="222"/>
      <c r="BX300" s="222">
        <v>0</v>
      </c>
      <c r="BY300" s="222"/>
      <c r="BZ300" s="222"/>
      <c r="CA300" s="222"/>
      <c r="CB300" s="222"/>
      <c r="CC300" s="222"/>
      <c r="CD300" s="222"/>
      <c r="CE300" s="222"/>
      <c r="CF300" s="222">
        <v>0</v>
      </c>
      <c r="CG300" s="222">
        <v>0</v>
      </c>
      <c r="CH300" s="222"/>
      <c r="CI300" s="222" t="s">
        <v>83</v>
      </c>
      <c r="CJ300" s="222" t="s">
        <v>83</v>
      </c>
      <c r="CK300" s="154" t="s">
        <v>83</v>
      </c>
      <c r="CL300" s="154" t="s">
        <v>83</v>
      </c>
      <c r="CM300" s="154" t="s">
        <v>83</v>
      </c>
      <c r="CN300" s="154" t="s">
        <v>83</v>
      </c>
      <c r="CO300" s="154" t="s">
        <v>83</v>
      </c>
      <c r="CP300" s="154" t="s">
        <v>83</v>
      </c>
      <c r="CQ300" s="154" t="s">
        <v>83</v>
      </c>
    </row>
    <row r="302" spans="1:206" x14ac:dyDescent="0.2">
      <c r="A302" s="223">
        <v>52</v>
      </c>
      <c r="B302" s="223">
        <f t="shared" ref="B302:G302" si="80">B377</f>
        <v>1</v>
      </c>
      <c r="C302" s="223">
        <f t="shared" si="80"/>
        <v>3</v>
      </c>
      <c r="D302" s="223">
        <f t="shared" si="80"/>
        <v>300</v>
      </c>
      <c r="E302" s="223">
        <f t="shared" si="80"/>
        <v>0</v>
      </c>
      <c r="F302" s="223" t="str">
        <f t="shared" si="80"/>
        <v>02-01-02</v>
      </c>
      <c r="G302" s="223" t="str">
        <f t="shared" si="80"/>
        <v>Строительство ТМГ-630кВА (Х2К2)</v>
      </c>
      <c r="H302" s="223"/>
      <c r="I302" s="223"/>
      <c r="J302" s="223"/>
      <c r="K302" s="223"/>
      <c r="L302" s="223"/>
      <c r="M302" s="223"/>
      <c r="N302" s="223"/>
      <c r="O302" s="223">
        <f t="shared" ref="O302:BZ302" si="81">O377</f>
        <v>1013126.44</v>
      </c>
      <c r="P302" s="223">
        <f t="shared" si="81"/>
        <v>978107.6</v>
      </c>
      <c r="Q302" s="223">
        <f t="shared" si="81"/>
        <v>7057.41</v>
      </c>
      <c r="R302" s="223">
        <f t="shared" si="81"/>
        <v>6360.29</v>
      </c>
      <c r="S302" s="223">
        <f t="shared" si="81"/>
        <v>21601.14</v>
      </c>
      <c r="T302" s="223">
        <f t="shared" si="81"/>
        <v>0</v>
      </c>
      <c r="U302" s="223">
        <f t="shared" si="81"/>
        <v>27.6</v>
      </c>
      <c r="V302" s="223">
        <f t="shared" si="81"/>
        <v>6.98</v>
      </c>
      <c r="W302" s="223">
        <f t="shared" si="81"/>
        <v>0</v>
      </c>
      <c r="X302" s="223">
        <f t="shared" si="81"/>
        <v>27122.59</v>
      </c>
      <c r="Y302" s="223">
        <f t="shared" si="81"/>
        <v>14260.33</v>
      </c>
      <c r="Z302" s="223">
        <f t="shared" si="81"/>
        <v>0</v>
      </c>
      <c r="AA302" s="223">
        <f t="shared" si="81"/>
        <v>0</v>
      </c>
      <c r="AB302" s="223">
        <f t="shared" si="81"/>
        <v>0</v>
      </c>
      <c r="AC302" s="223">
        <f t="shared" si="81"/>
        <v>0</v>
      </c>
      <c r="AD302" s="223">
        <f t="shared" si="81"/>
        <v>0</v>
      </c>
      <c r="AE302" s="223">
        <f t="shared" si="81"/>
        <v>0</v>
      </c>
      <c r="AF302" s="223">
        <f t="shared" si="81"/>
        <v>0</v>
      </c>
      <c r="AG302" s="223">
        <f t="shared" si="81"/>
        <v>0</v>
      </c>
      <c r="AH302" s="223">
        <f t="shared" si="81"/>
        <v>0</v>
      </c>
      <c r="AI302" s="223">
        <f t="shared" si="81"/>
        <v>0</v>
      </c>
      <c r="AJ302" s="223">
        <f t="shared" si="81"/>
        <v>0</v>
      </c>
      <c r="AK302" s="223">
        <f t="shared" si="81"/>
        <v>0</v>
      </c>
      <c r="AL302" s="223">
        <f t="shared" si="81"/>
        <v>0</v>
      </c>
      <c r="AM302" s="223">
        <f t="shared" si="81"/>
        <v>0</v>
      </c>
      <c r="AN302" s="223">
        <f t="shared" si="81"/>
        <v>0</v>
      </c>
      <c r="AO302" s="223">
        <f t="shared" si="81"/>
        <v>0</v>
      </c>
      <c r="AP302" s="223">
        <f t="shared" si="81"/>
        <v>963349.11</v>
      </c>
      <c r="AQ302" s="223">
        <f t="shared" si="81"/>
        <v>0</v>
      </c>
      <c r="AR302" s="223">
        <f t="shared" si="81"/>
        <v>1054509.3600000001</v>
      </c>
      <c r="AS302" s="223">
        <f t="shared" si="81"/>
        <v>0</v>
      </c>
      <c r="AT302" s="223">
        <f t="shared" si="81"/>
        <v>91160.25</v>
      </c>
      <c r="AU302" s="223">
        <f t="shared" si="81"/>
        <v>0</v>
      </c>
      <c r="AV302" s="223">
        <f t="shared" si="81"/>
        <v>978107.6</v>
      </c>
      <c r="AW302" s="223">
        <f t="shared" si="81"/>
        <v>14758.49</v>
      </c>
      <c r="AX302" s="223">
        <f t="shared" si="81"/>
        <v>0</v>
      </c>
      <c r="AY302" s="223">
        <f t="shared" si="81"/>
        <v>14758.49</v>
      </c>
      <c r="AZ302" s="223">
        <f t="shared" si="81"/>
        <v>963349.11</v>
      </c>
      <c r="BA302" s="223">
        <f t="shared" si="81"/>
        <v>0</v>
      </c>
      <c r="BB302" s="223">
        <f t="shared" si="81"/>
        <v>0</v>
      </c>
      <c r="BC302" s="223">
        <f t="shared" si="81"/>
        <v>0</v>
      </c>
      <c r="BD302" s="223">
        <f t="shared" si="81"/>
        <v>0</v>
      </c>
      <c r="BE302" s="223">
        <f t="shared" si="81"/>
        <v>0</v>
      </c>
      <c r="BF302" s="223">
        <f t="shared" si="81"/>
        <v>0</v>
      </c>
      <c r="BG302" s="223">
        <f t="shared" si="81"/>
        <v>0</v>
      </c>
      <c r="BH302" s="223">
        <f t="shared" si="81"/>
        <v>0</v>
      </c>
      <c r="BI302" s="223">
        <f t="shared" si="81"/>
        <v>0</v>
      </c>
      <c r="BJ302" s="223">
        <f t="shared" si="81"/>
        <v>0</v>
      </c>
      <c r="BK302" s="223">
        <f t="shared" si="81"/>
        <v>0</v>
      </c>
      <c r="BL302" s="223">
        <f t="shared" si="81"/>
        <v>0</v>
      </c>
      <c r="BM302" s="223">
        <f t="shared" si="81"/>
        <v>0</v>
      </c>
      <c r="BN302" s="223">
        <f t="shared" si="81"/>
        <v>0</v>
      </c>
      <c r="BO302" s="223">
        <f t="shared" si="81"/>
        <v>0</v>
      </c>
      <c r="BP302" s="223">
        <f t="shared" si="81"/>
        <v>0</v>
      </c>
      <c r="BQ302" s="223">
        <f t="shared" si="81"/>
        <v>0</v>
      </c>
      <c r="BR302" s="223">
        <f t="shared" si="81"/>
        <v>0</v>
      </c>
      <c r="BS302" s="223">
        <f t="shared" si="81"/>
        <v>0</v>
      </c>
      <c r="BT302" s="223">
        <f t="shared" si="81"/>
        <v>0</v>
      </c>
      <c r="BU302" s="223">
        <f t="shared" si="81"/>
        <v>0</v>
      </c>
      <c r="BV302" s="223">
        <f t="shared" si="81"/>
        <v>0</v>
      </c>
      <c r="BW302" s="223">
        <f t="shared" si="81"/>
        <v>0</v>
      </c>
      <c r="BX302" s="223">
        <f t="shared" si="81"/>
        <v>0</v>
      </c>
      <c r="BY302" s="223">
        <f t="shared" si="81"/>
        <v>0</v>
      </c>
      <c r="BZ302" s="223">
        <f t="shared" si="81"/>
        <v>0</v>
      </c>
      <c r="CA302" s="223">
        <f t="shared" ref="CA302:EL302" si="82">CA377</f>
        <v>0</v>
      </c>
      <c r="CB302" s="223">
        <f t="shared" si="82"/>
        <v>0</v>
      </c>
      <c r="CC302" s="223">
        <f t="shared" si="82"/>
        <v>0</v>
      </c>
      <c r="CD302" s="223">
        <f t="shared" si="82"/>
        <v>0</v>
      </c>
      <c r="CE302" s="223">
        <f t="shared" si="82"/>
        <v>0</v>
      </c>
      <c r="CF302" s="223">
        <f t="shared" si="82"/>
        <v>0</v>
      </c>
      <c r="CG302" s="223">
        <f t="shared" si="82"/>
        <v>0</v>
      </c>
      <c r="CH302" s="223">
        <f t="shared" si="82"/>
        <v>0</v>
      </c>
      <c r="CI302" s="223">
        <f t="shared" si="82"/>
        <v>0</v>
      </c>
      <c r="CJ302" s="223">
        <f t="shared" si="82"/>
        <v>0</v>
      </c>
      <c r="CK302" s="223">
        <f t="shared" si="82"/>
        <v>0</v>
      </c>
      <c r="CL302" s="223">
        <f t="shared" si="82"/>
        <v>0</v>
      </c>
      <c r="CM302" s="223">
        <f t="shared" si="82"/>
        <v>0</v>
      </c>
      <c r="CN302" s="223">
        <f t="shared" si="82"/>
        <v>0</v>
      </c>
      <c r="CO302" s="223">
        <f t="shared" si="82"/>
        <v>0</v>
      </c>
      <c r="CP302" s="223">
        <f t="shared" si="82"/>
        <v>0</v>
      </c>
      <c r="CQ302" s="223">
        <f t="shared" si="82"/>
        <v>0</v>
      </c>
      <c r="CR302" s="223">
        <f t="shared" si="82"/>
        <v>0</v>
      </c>
      <c r="CS302" s="223">
        <f t="shared" si="82"/>
        <v>0</v>
      </c>
      <c r="CT302" s="223">
        <f t="shared" si="82"/>
        <v>0</v>
      </c>
      <c r="CU302" s="223">
        <f t="shared" si="82"/>
        <v>0</v>
      </c>
      <c r="CV302" s="223">
        <f t="shared" si="82"/>
        <v>0</v>
      </c>
      <c r="CW302" s="223">
        <f t="shared" si="82"/>
        <v>0</v>
      </c>
      <c r="CX302" s="223">
        <f t="shared" si="82"/>
        <v>0</v>
      </c>
      <c r="CY302" s="223">
        <f t="shared" si="82"/>
        <v>0</v>
      </c>
      <c r="CZ302" s="223">
        <f t="shared" si="82"/>
        <v>0</v>
      </c>
      <c r="DA302" s="223">
        <f t="shared" si="82"/>
        <v>0</v>
      </c>
      <c r="DB302" s="223">
        <f t="shared" si="82"/>
        <v>0</v>
      </c>
      <c r="DC302" s="223">
        <f t="shared" si="82"/>
        <v>0</v>
      </c>
      <c r="DD302" s="223">
        <f t="shared" si="82"/>
        <v>0</v>
      </c>
      <c r="DE302" s="223">
        <f t="shared" si="82"/>
        <v>0</v>
      </c>
      <c r="DF302" s="223">
        <f t="shared" si="82"/>
        <v>0</v>
      </c>
      <c r="DG302" s="224">
        <f t="shared" si="82"/>
        <v>0</v>
      </c>
      <c r="DH302" s="224">
        <f t="shared" si="82"/>
        <v>0</v>
      </c>
      <c r="DI302" s="224">
        <f t="shared" si="82"/>
        <v>0</v>
      </c>
      <c r="DJ302" s="224">
        <f t="shared" si="82"/>
        <v>0</v>
      </c>
      <c r="DK302" s="224">
        <f t="shared" si="82"/>
        <v>0</v>
      </c>
      <c r="DL302" s="224">
        <f t="shared" si="82"/>
        <v>0</v>
      </c>
      <c r="DM302" s="224">
        <f t="shared" si="82"/>
        <v>0</v>
      </c>
      <c r="DN302" s="224">
        <f t="shared" si="82"/>
        <v>0</v>
      </c>
      <c r="DO302" s="224">
        <f t="shared" si="82"/>
        <v>0</v>
      </c>
      <c r="DP302" s="224">
        <f t="shared" si="82"/>
        <v>0</v>
      </c>
      <c r="DQ302" s="224">
        <f t="shared" si="82"/>
        <v>0</v>
      </c>
      <c r="DR302" s="224">
        <f t="shared" si="82"/>
        <v>0</v>
      </c>
      <c r="DS302" s="224">
        <f t="shared" si="82"/>
        <v>0</v>
      </c>
      <c r="DT302" s="224">
        <f t="shared" si="82"/>
        <v>0</v>
      </c>
      <c r="DU302" s="224">
        <f t="shared" si="82"/>
        <v>0</v>
      </c>
      <c r="DV302" s="224">
        <f t="shared" si="82"/>
        <v>0</v>
      </c>
      <c r="DW302" s="224">
        <f t="shared" si="82"/>
        <v>0</v>
      </c>
      <c r="DX302" s="224">
        <f t="shared" si="82"/>
        <v>0</v>
      </c>
      <c r="DY302" s="224">
        <f t="shared" si="82"/>
        <v>0</v>
      </c>
      <c r="DZ302" s="224">
        <f t="shared" si="82"/>
        <v>0</v>
      </c>
      <c r="EA302" s="224">
        <f t="shared" si="82"/>
        <v>0</v>
      </c>
      <c r="EB302" s="224">
        <f t="shared" si="82"/>
        <v>0</v>
      </c>
      <c r="EC302" s="224">
        <f t="shared" si="82"/>
        <v>0</v>
      </c>
      <c r="ED302" s="224">
        <f t="shared" si="82"/>
        <v>0</v>
      </c>
      <c r="EE302" s="224">
        <f t="shared" si="82"/>
        <v>0</v>
      </c>
      <c r="EF302" s="224">
        <f t="shared" si="82"/>
        <v>0</v>
      </c>
      <c r="EG302" s="224">
        <f t="shared" si="82"/>
        <v>0</v>
      </c>
      <c r="EH302" s="224">
        <f t="shared" si="82"/>
        <v>0</v>
      </c>
      <c r="EI302" s="224">
        <f t="shared" si="82"/>
        <v>0</v>
      </c>
      <c r="EJ302" s="224">
        <f t="shared" si="82"/>
        <v>0</v>
      </c>
      <c r="EK302" s="224">
        <f t="shared" si="82"/>
        <v>0</v>
      </c>
      <c r="EL302" s="224">
        <f t="shared" si="82"/>
        <v>0</v>
      </c>
      <c r="EM302" s="224">
        <f t="shared" ref="EM302:GX302" si="83">EM377</f>
        <v>0</v>
      </c>
      <c r="EN302" s="224">
        <f t="shared" si="83"/>
        <v>0</v>
      </c>
      <c r="EO302" s="224">
        <f t="shared" si="83"/>
        <v>0</v>
      </c>
      <c r="EP302" s="224">
        <f t="shared" si="83"/>
        <v>0</v>
      </c>
      <c r="EQ302" s="224">
        <f t="shared" si="83"/>
        <v>0</v>
      </c>
      <c r="ER302" s="224">
        <f t="shared" si="83"/>
        <v>0</v>
      </c>
      <c r="ES302" s="224">
        <f t="shared" si="83"/>
        <v>0</v>
      </c>
      <c r="ET302" s="224">
        <f t="shared" si="83"/>
        <v>0</v>
      </c>
      <c r="EU302" s="224">
        <f t="shared" si="83"/>
        <v>0</v>
      </c>
      <c r="EV302" s="224">
        <f t="shared" si="83"/>
        <v>0</v>
      </c>
      <c r="EW302" s="224">
        <f t="shared" si="83"/>
        <v>0</v>
      </c>
      <c r="EX302" s="224">
        <f t="shared" si="83"/>
        <v>0</v>
      </c>
      <c r="EY302" s="224">
        <f t="shared" si="83"/>
        <v>0</v>
      </c>
      <c r="EZ302" s="224">
        <f t="shared" si="83"/>
        <v>0</v>
      </c>
      <c r="FA302" s="224">
        <f t="shared" si="83"/>
        <v>0</v>
      </c>
      <c r="FB302" s="224">
        <f t="shared" si="83"/>
        <v>0</v>
      </c>
      <c r="FC302" s="224">
        <f t="shared" si="83"/>
        <v>0</v>
      </c>
      <c r="FD302" s="224">
        <f t="shared" si="83"/>
        <v>0</v>
      </c>
      <c r="FE302" s="224">
        <f t="shared" si="83"/>
        <v>0</v>
      </c>
      <c r="FF302" s="224">
        <f t="shared" si="83"/>
        <v>0</v>
      </c>
      <c r="FG302" s="224">
        <f t="shared" si="83"/>
        <v>0</v>
      </c>
      <c r="FH302" s="224">
        <f t="shared" si="83"/>
        <v>0</v>
      </c>
      <c r="FI302" s="224">
        <f t="shared" si="83"/>
        <v>0</v>
      </c>
      <c r="FJ302" s="224">
        <f t="shared" si="83"/>
        <v>0</v>
      </c>
      <c r="FK302" s="224">
        <f t="shared" si="83"/>
        <v>0</v>
      </c>
      <c r="FL302" s="224">
        <f t="shared" si="83"/>
        <v>0</v>
      </c>
      <c r="FM302" s="224">
        <f t="shared" si="83"/>
        <v>0</v>
      </c>
      <c r="FN302" s="224">
        <f t="shared" si="83"/>
        <v>0</v>
      </c>
      <c r="FO302" s="224">
        <f t="shared" si="83"/>
        <v>0</v>
      </c>
      <c r="FP302" s="224">
        <f t="shared" si="83"/>
        <v>0</v>
      </c>
      <c r="FQ302" s="224">
        <f t="shared" si="83"/>
        <v>0</v>
      </c>
      <c r="FR302" s="224">
        <f t="shared" si="83"/>
        <v>0</v>
      </c>
      <c r="FS302" s="224">
        <f t="shared" si="83"/>
        <v>0</v>
      </c>
      <c r="FT302" s="224">
        <f t="shared" si="83"/>
        <v>0</v>
      </c>
      <c r="FU302" s="224">
        <f t="shared" si="83"/>
        <v>0</v>
      </c>
      <c r="FV302" s="224">
        <f t="shared" si="83"/>
        <v>0</v>
      </c>
      <c r="FW302" s="224">
        <f t="shared" si="83"/>
        <v>0</v>
      </c>
      <c r="FX302" s="224">
        <f t="shared" si="83"/>
        <v>0</v>
      </c>
      <c r="FY302" s="224">
        <f t="shared" si="83"/>
        <v>0</v>
      </c>
      <c r="FZ302" s="224">
        <f t="shared" si="83"/>
        <v>0</v>
      </c>
      <c r="GA302" s="224">
        <f t="shared" si="83"/>
        <v>0</v>
      </c>
      <c r="GB302" s="224">
        <f t="shared" si="83"/>
        <v>0</v>
      </c>
      <c r="GC302" s="224">
        <f t="shared" si="83"/>
        <v>0</v>
      </c>
      <c r="GD302" s="224">
        <f t="shared" si="83"/>
        <v>0</v>
      </c>
      <c r="GE302" s="224">
        <f t="shared" si="83"/>
        <v>0</v>
      </c>
      <c r="GF302" s="224">
        <f t="shared" si="83"/>
        <v>0</v>
      </c>
      <c r="GG302" s="224">
        <f t="shared" si="83"/>
        <v>0</v>
      </c>
      <c r="GH302" s="224">
        <f t="shared" si="83"/>
        <v>0</v>
      </c>
      <c r="GI302" s="224">
        <f t="shared" si="83"/>
        <v>0</v>
      </c>
      <c r="GJ302" s="224">
        <f t="shared" si="83"/>
        <v>0</v>
      </c>
      <c r="GK302" s="224">
        <f t="shared" si="83"/>
        <v>0</v>
      </c>
      <c r="GL302" s="224">
        <f t="shared" si="83"/>
        <v>0</v>
      </c>
      <c r="GM302" s="224">
        <f t="shared" si="83"/>
        <v>0</v>
      </c>
      <c r="GN302" s="224">
        <f t="shared" si="83"/>
        <v>0</v>
      </c>
      <c r="GO302" s="224">
        <f t="shared" si="83"/>
        <v>0</v>
      </c>
      <c r="GP302" s="224">
        <f t="shared" si="83"/>
        <v>0</v>
      </c>
      <c r="GQ302" s="224">
        <f t="shared" si="83"/>
        <v>0</v>
      </c>
      <c r="GR302" s="224">
        <f t="shared" si="83"/>
        <v>0</v>
      </c>
      <c r="GS302" s="224">
        <f t="shared" si="83"/>
        <v>0</v>
      </c>
      <c r="GT302" s="224">
        <f t="shared" si="83"/>
        <v>0</v>
      </c>
      <c r="GU302" s="224">
        <f t="shared" si="83"/>
        <v>0</v>
      </c>
      <c r="GV302" s="224">
        <f t="shared" si="83"/>
        <v>0</v>
      </c>
      <c r="GW302" s="224">
        <f t="shared" si="83"/>
        <v>0</v>
      </c>
      <c r="GX302" s="224">
        <f t="shared" si="83"/>
        <v>0</v>
      </c>
    </row>
    <row r="304" spans="1:206" x14ac:dyDescent="0.2">
      <c r="A304" s="222">
        <v>4</v>
      </c>
      <c r="B304" s="222">
        <v>1</v>
      </c>
      <c r="C304" s="222"/>
      <c r="D304" s="222">
        <f>ROW(A311)</f>
        <v>311</v>
      </c>
      <c r="E304" s="222"/>
      <c r="F304" s="222" t="s">
        <v>650</v>
      </c>
      <c r="G304" s="222" t="s">
        <v>757</v>
      </c>
      <c r="H304" s="222" t="s">
        <v>83</v>
      </c>
      <c r="I304" s="222">
        <v>0</v>
      </c>
      <c r="J304" s="222"/>
      <c r="K304" s="222">
        <v>0</v>
      </c>
      <c r="L304" s="222"/>
      <c r="M304" s="222" t="s">
        <v>83</v>
      </c>
      <c r="N304" s="222"/>
      <c r="O304" s="222"/>
      <c r="P304" s="222"/>
      <c r="Q304" s="222"/>
      <c r="R304" s="222"/>
      <c r="S304" s="222">
        <v>0</v>
      </c>
      <c r="T304" s="222"/>
      <c r="U304" s="222" t="s">
        <v>83</v>
      </c>
      <c r="V304" s="222">
        <v>0</v>
      </c>
      <c r="W304" s="222"/>
      <c r="X304" s="222"/>
      <c r="Y304" s="222"/>
      <c r="Z304" s="222"/>
      <c r="AA304" s="222"/>
      <c r="AB304" s="222" t="s">
        <v>83</v>
      </c>
      <c r="AC304" s="222" t="s">
        <v>83</v>
      </c>
      <c r="AD304" s="222" t="s">
        <v>83</v>
      </c>
      <c r="AE304" s="222" t="s">
        <v>83</v>
      </c>
      <c r="AF304" s="222" t="s">
        <v>83</v>
      </c>
      <c r="AG304" s="222" t="s">
        <v>83</v>
      </c>
      <c r="AH304" s="222"/>
      <c r="AI304" s="222"/>
      <c r="AJ304" s="222"/>
      <c r="AK304" s="222"/>
      <c r="AL304" s="222"/>
      <c r="AM304" s="222"/>
      <c r="AN304" s="222"/>
      <c r="AO304" s="222"/>
      <c r="AP304" s="222" t="s">
        <v>83</v>
      </c>
      <c r="AQ304" s="222" t="s">
        <v>83</v>
      </c>
      <c r="AR304" s="222" t="s">
        <v>83</v>
      </c>
      <c r="AS304" s="222"/>
      <c r="AT304" s="222"/>
      <c r="AU304" s="222"/>
      <c r="AV304" s="222"/>
      <c r="AW304" s="222"/>
      <c r="AX304" s="222"/>
      <c r="AY304" s="222"/>
      <c r="AZ304" s="222" t="s">
        <v>83</v>
      </c>
      <c r="BA304" s="222"/>
      <c r="BB304" s="222" t="s">
        <v>83</v>
      </c>
      <c r="BC304" s="222" t="s">
        <v>83</v>
      </c>
      <c r="BD304" s="222" t="s">
        <v>83</v>
      </c>
      <c r="BE304" s="222" t="s">
        <v>83</v>
      </c>
      <c r="BF304" s="222" t="s">
        <v>83</v>
      </c>
      <c r="BG304" s="222" t="s">
        <v>83</v>
      </c>
      <c r="BH304" s="222" t="s">
        <v>83</v>
      </c>
      <c r="BI304" s="222" t="s">
        <v>83</v>
      </c>
      <c r="BJ304" s="222" t="s">
        <v>83</v>
      </c>
      <c r="BK304" s="222" t="s">
        <v>83</v>
      </c>
      <c r="BL304" s="222" t="s">
        <v>83</v>
      </c>
      <c r="BM304" s="222" t="s">
        <v>83</v>
      </c>
      <c r="BN304" s="222" t="s">
        <v>83</v>
      </c>
      <c r="BO304" s="222" t="s">
        <v>83</v>
      </c>
      <c r="BP304" s="222" t="s">
        <v>83</v>
      </c>
      <c r="BQ304" s="222"/>
      <c r="BR304" s="222"/>
      <c r="BS304" s="222"/>
      <c r="BT304" s="222"/>
      <c r="BU304" s="222"/>
      <c r="BV304" s="222"/>
      <c r="BW304" s="222"/>
      <c r="BX304" s="222">
        <v>0</v>
      </c>
      <c r="BY304" s="222"/>
      <c r="BZ304" s="222"/>
      <c r="CA304" s="222"/>
      <c r="CB304" s="222"/>
      <c r="CC304" s="222"/>
      <c r="CD304" s="222"/>
      <c r="CE304" s="222"/>
      <c r="CF304" s="222"/>
      <c r="CG304" s="222"/>
      <c r="CH304" s="222"/>
      <c r="CI304" s="222"/>
      <c r="CJ304" s="222">
        <v>0</v>
      </c>
    </row>
    <row r="306" spans="1:245" x14ac:dyDescent="0.2">
      <c r="A306" s="223">
        <v>52</v>
      </c>
      <c r="B306" s="223">
        <f t="shared" ref="B306:G306" si="84">B311</f>
        <v>1</v>
      </c>
      <c r="C306" s="223">
        <f t="shared" si="84"/>
        <v>4</v>
      </c>
      <c r="D306" s="223">
        <f t="shared" si="84"/>
        <v>304</v>
      </c>
      <c r="E306" s="223">
        <f t="shared" si="84"/>
        <v>0</v>
      </c>
      <c r="F306" s="223" t="str">
        <f t="shared" si="84"/>
        <v>Новый раздел</v>
      </c>
      <c r="G306" s="223" t="str">
        <f t="shared" si="84"/>
        <v>Монтажные работы ТМГ-630кВА (Х2К2)</v>
      </c>
      <c r="H306" s="223"/>
      <c r="I306" s="223"/>
      <c r="J306" s="223"/>
      <c r="K306" s="223"/>
      <c r="L306" s="223"/>
      <c r="M306" s="223"/>
      <c r="N306" s="223"/>
      <c r="O306" s="223">
        <f t="shared" ref="O306:BZ306" si="85">O311</f>
        <v>49777.33</v>
      </c>
      <c r="P306" s="223">
        <f t="shared" si="85"/>
        <v>14758.49</v>
      </c>
      <c r="Q306" s="223">
        <f t="shared" si="85"/>
        <v>7057.41</v>
      </c>
      <c r="R306" s="223">
        <f t="shared" si="85"/>
        <v>6360.29</v>
      </c>
      <c r="S306" s="223">
        <f t="shared" si="85"/>
        <v>21601.14</v>
      </c>
      <c r="T306" s="223">
        <f t="shared" si="85"/>
        <v>0</v>
      </c>
      <c r="U306" s="223">
        <f t="shared" si="85"/>
        <v>27.6</v>
      </c>
      <c r="V306" s="223">
        <f t="shared" si="85"/>
        <v>6.98</v>
      </c>
      <c r="W306" s="223">
        <f t="shared" si="85"/>
        <v>0</v>
      </c>
      <c r="X306" s="223">
        <f t="shared" si="85"/>
        <v>27122.59</v>
      </c>
      <c r="Y306" s="223">
        <f t="shared" si="85"/>
        <v>14260.33</v>
      </c>
      <c r="Z306" s="223">
        <f t="shared" si="85"/>
        <v>0</v>
      </c>
      <c r="AA306" s="223">
        <f t="shared" si="85"/>
        <v>0</v>
      </c>
      <c r="AB306" s="223">
        <f t="shared" si="85"/>
        <v>49777.33</v>
      </c>
      <c r="AC306" s="223">
        <f t="shared" si="85"/>
        <v>14758.49</v>
      </c>
      <c r="AD306" s="223">
        <f t="shared" si="85"/>
        <v>7057.41</v>
      </c>
      <c r="AE306" s="223">
        <f t="shared" si="85"/>
        <v>6360.29</v>
      </c>
      <c r="AF306" s="223">
        <f t="shared" si="85"/>
        <v>21601.14</v>
      </c>
      <c r="AG306" s="223">
        <f t="shared" si="85"/>
        <v>0</v>
      </c>
      <c r="AH306" s="223">
        <f t="shared" si="85"/>
        <v>27.6</v>
      </c>
      <c r="AI306" s="223">
        <f t="shared" si="85"/>
        <v>6.98</v>
      </c>
      <c r="AJ306" s="223">
        <f t="shared" si="85"/>
        <v>0</v>
      </c>
      <c r="AK306" s="223">
        <f t="shared" si="85"/>
        <v>27122.59</v>
      </c>
      <c r="AL306" s="223">
        <f t="shared" si="85"/>
        <v>14260.33</v>
      </c>
      <c r="AM306" s="223">
        <f t="shared" si="85"/>
        <v>0</v>
      </c>
      <c r="AN306" s="223">
        <f t="shared" si="85"/>
        <v>0</v>
      </c>
      <c r="AO306" s="223">
        <f t="shared" si="85"/>
        <v>0</v>
      </c>
      <c r="AP306" s="223">
        <f t="shared" si="85"/>
        <v>0</v>
      </c>
      <c r="AQ306" s="223">
        <f t="shared" si="85"/>
        <v>0</v>
      </c>
      <c r="AR306" s="223">
        <f t="shared" si="85"/>
        <v>91160.25</v>
      </c>
      <c r="AS306" s="223">
        <f t="shared" si="85"/>
        <v>0</v>
      </c>
      <c r="AT306" s="223">
        <f t="shared" si="85"/>
        <v>91160.25</v>
      </c>
      <c r="AU306" s="223">
        <f t="shared" si="85"/>
        <v>0</v>
      </c>
      <c r="AV306" s="223">
        <f t="shared" si="85"/>
        <v>14758.49</v>
      </c>
      <c r="AW306" s="223">
        <f t="shared" si="85"/>
        <v>14758.49</v>
      </c>
      <c r="AX306" s="223">
        <f t="shared" si="85"/>
        <v>0</v>
      </c>
      <c r="AY306" s="223">
        <f t="shared" si="85"/>
        <v>14758.49</v>
      </c>
      <c r="AZ306" s="223">
        <f t="shared" si="85"/>
        <v>0</v>
      </c>
      <c r="BA306" s="223">
        <f t="shared" si="85"/>
        <v>0</v>
      </c>
      <c r="BB306" s="223">
        <f t="shared" si="85"/>
        <v>0</v>
      </c>
      <c r="BC306" s="223">
        <f t="shared" si="85"/>
        <v>0</v>
      </c>
      <c r="BD306" s="223">
        <f t="shared" si="85"/>
        <v>0</v>
      </c>
      <c r="BE306" s="223">
        <f t="shared" si="85"/>
        <v>0</v>
      </c>
      <c r="BF306" s="223">
        <f t="shared" si="85"/>
        <v>0</v>
      </c>
      <c r="BG306" s="223">
        <f t="shared" si="85"/>
        <v>0</v>
      </c>
      <c r="BH306" s="223">
        <f t="shared" si="85"/>
        <v>0</v>
      </c>
      <c r="BI306" s="223">
        <f t="shared" si="85"/>
        <v>0</v>
      </c>
      <c r="BJ306" s="223">
        <f t="shared" si="85"/>
        <v>0</v>
      </c>
      <c r="BK306" s="223">
        <f t="shared" si="85"/>
        <v>0</v>
      </c>
      <c r="BL306" s="223">
        <f t="shared" si="85"/>
        <v>0</v>
      </c>
      <c r="BM306" s="223">
        <f t="shared" si="85"/>
        <v>0</v>
      </c>
      <c r="BN306" s="223">
        <f t="shared" si="85"/>
        <v>0</v>
      </c>
      <c r="BO306" s="223">
        <f t="shared" si="85"/>
        <v>0</v>
      </c>
      <c r="BP306" s="223">
        <f t="shared" si="85"/>
        <v>0</v>
      </c>
      <c r="BQ306" s="223">
        <f t="shared" si="85"/>
        <v>0</v>
      </c>
      <c r="BR306" s="223">
        <f t="shared" si="85"/>
        <v>0</v>
      </c>
      <c r="BS306" s="223">
        <f t="shared" si="85"/>
        <v>0</v>
      </c>
      <c r="BT306" s="223">
        <f t="shared" si="85"/>
        <v>0</v>
      </c>
      <c r="BU306" s="223">
        <f t="shared" si="85"/>
        <v>0</v>
      </c>
      <c r="BV306" s="223">
        <f t="shared" si="85"/>
        <v>0</v>
      </c>
      <c r="BW306" s="223">
        <f t="shared" si="85"/>
        <v>0</v>
      </c>
      <c r="BX306" s="223">
        <f t="shared" si="85"/>
        <v>0</v>
      </c>
      <c r="BY306" s="223">
        <f t="shared" si="85"/>
        <v>0</v>
      </c>
      <c r="BZ306" s="223">
        <f t="shared" si="85"/>
        <v>0</v>
      </c>
      <c r="CA306" s="223">
        <f t="shared" ref="CA306:EL306" si="86">CA311</f>
        <v>91160.25</v>
      </c>
      <c r="CB306" s="223">
        <f t="shared" si="86"/>
        <v>0</v>
      </c>
      <c r="CC306" s="223">
        <f t="shared" si="86"/>
        <v>91160.25</v>
      </c>
      <c r="CD306" s="223">
        <f t="shared" si="86"/>
        <v>0</v>
      </c>
      <c r="CE306" s="223">
        <f t="shared" si="86"/>
        <v>14758.49</v>
      </c>
      <c r="CF306" s="223">
        <f t="shared" si="86"/>
        <v>14758.49</v>
      </c>
      <c r="CG306" s="223">
        <f t="shared" si="86"/>
        <v>0</v>
      </c>
      <c r="CH306" s="223">
        <f t="shared" si="86"/>
        <v>14758.49</v>
      </c>
      <c r="CI306" s="223">
        <f t="shared" si="86"/>
        <v>0</v>
      </c>
      <c r="CJ306" s="223">
        <f t="shared" si="86"/>
        <v>0</v>
      </c>
      <c r="CK306" s="223">
        <f t="shared" si="86"/>
        <v>0</v>
      </c>
      <c r="CL306" s="223">
        <f t="shared" si="86"/>
        <v>0</v>
      </c>
      <c r="CM306" s="223">
        <f t="shared" si="86"/>
        <v>0</v>
      </c>
      <c r="CN306" s="223">
        <f t="shared" si="86"/>
        <v>0</v>
      </c>
      <c r="CO306" s="223">
        <f t="shared" si="86"/>
        <v>0</v>
      </c>
      <c r="CP306" s="223">
        <f t="shared" si="86"/>
        <v>0</v>
      </c>
      <c r="CQ306" s="223">
        <f t="shared" si="86"/>
        <v>0</v>
      </c>
      <c r="CR306" s="223">
        <f t="shared" si="86"/>
        <v>0</v>
      </c>
      <c r="CS306" s="223">
        <f t="shared" si="86"/>
        <v>0</v>
      </c>
      <c r="CT306" s="223">
        <f t="shared" si="86"/>
        <v>0</v>
      </c>
      <c r="CU306" s="223">
        <f t="shared" si="86"/>
        <v>0</v>
      </c>
      <c r="CV306" s="223">
        <f t="shared" si="86"/>
        <v>0</v>
      </c>
      <c r="CW306" s="223">
        <f t="shared" si="86"/>
        <v>0</v>
      </c>
      <c r="CX306" s="223">
        <f t="shared" si="86"/>
        <v>0</v>
      </c>
      <c r="CY306" s="223">
        <f t="shared" si="86"/>
        <v>0</v>
      </c>
      <c r="CZ306" s="223">
        <f t="shared" si="86"/>
        <v>0</v>
      </c>
      <c r="DA306" s="223">
        <f t="shared" si="86"/>
        <v>0</v>
      </c>
      <c r="DB306" s="223">
        <f t="shared" si="86"/>
        <v>0</v>
      </c>
      <c r="DC306" s="223">
        <f t="shared" si="86"/>
        <v>0</v>
      </c>
      <c r="DD306" s="223">
        <f t="shared" si="86"/>
        <v>0</v>
      </c>
      <c r="DE306" s="223">
        <f t="shared" si="86"/>
        <v>0</v>
      </c>
      <c r="DF306" s="223">
        <f t="shared" si="86"/>
        <v>0</v>
      </c>
      <c r="DG306" s="224">
        <f t="shared" si="86"/>
        <v>0</v>
      </c>
      <c r="DH306" s="224">
        <f t="shared" si="86"/>
        <v>0</v>
      </c>
      <c r="DI306" s="224">
        <f t="shared" si="86"/>
        <v>0</v>
      </c>
      <c r="DJ306" s="224">
        <f t="shared" si="86"/>
        <v>0</v>
      </c>
      <c r="DK306" s="224">
        <f t="shared" si="86"/>
        <v>0</v>
      </c>
      <c r="DL306" s="224">
        <f t="shared" si="86"/>
        <v>0</v>
      </c>
      <c r="DM306" s="224">
        <f t="shared" si="86"/>
        <v>0</v>
      </c>
      <c r="DN306" s="224">
        <f t="shared" si="86"/>
        <v>0</v>
      </c>
      <c r="DO306" s="224">
        <f t="shared" si="86"/>
        <v>0</v>
      </c>
      <c r="DP306" s="224">
        <f t="shared" si="86"/>
        <v>0</v>
      </c>
      <c r="DQ306" s="224">
        <f t="shared" si="86"/>
        <v>0</v>
      </c>
      <c r="DR306" s="224">
        <f t="shared" si="86"/>
        <v>0</v>
      </c>
      <c r="DS306" s="224">
        <f t="shared" si="86"/>
        <v>0</v>
      </c>
      <c r="DT306" s="224">
        <f t="shared" si="86"/>
        <v>0</v>
      </c>
      <c r="DU306" s="224">
        <f t="shared" si="86"/>
        <v>0</v>
      </c>
      <c r="DV306" s="224">
        <f t="shared" si="86"/>
        <v>0</v>
      </c>
      <c r="DW306" s="224">
        <f t="shared" si="86"/>
        <v>0</v>
      </c>
      <c r="DX306" s="224">
        <f t="shared" si="86"/>
        <v>0</v>
      </c>
      <c r="DY306" s="224">
        <f t="shared" si="86"/>
        <v>0</v>
      </c>
      <c r="DZ306" s="224">
        <f t="shared" si="86"/>
        <v>0</v>
      </c>
      <c r="EA306" s="224">
        <f t="shared" si="86"/>
        <v>0</v>
      </c>
      <c r="EB306" s="224">
        <f t="shared" si="86"/>
        <v>0</v>
      </c>
      <c r="EC306" s="224">
        <f t="shared" si="86"/>
        <v>0</v>
      </c>
      <c r="ED306" s="224">
        <f t="shared" si="86"/>
        <v>0</v>
      </c>
      <c r="EE306" s="224">
        <f t="shared" si="86"/>
        <v>0</v>
      </c>
      <c r="EF306" s="224">
        <f t="shared" si="86"/>
        <v>0</v>
      </c>
      <c r="EG306" s="224">
        <f t="shared" si="86"/>
        <v>0</v>
      </c>
      <c r="EH306" s="224">
        <f t="shared" si="86"/>
        <v>0</v>
      </c>
      <c r="EI306" s="224">
        <f t="shared" si="86"/>
        <v>0</v>
      </c>
      <c r="EJ306" s="224">
        <f t="shared" si="86"/>
        <v>0</v>
      </c>
      <c r="EK306" s="224">
        <f t="shared" si="86"/>
        <v>0</v>
      </c>
      <c r="EL306" s="224">
        <f t="shared" si="86"/>
        <v>0</v>
      </c>
      <c r="EM306" s="224">
        <f t="shared" ref="EM306:GX306" si="87">EM311</f>
        <v>0</v>
      </c>
      <c r="EN306" s="224">
        <f t="shared" si="87"/>
        <v>0</v>
      </c>
      <c r="EO306" s="224">
        <f t="shared" si="87"/>
        <v>0</v>
      </c>
      <c r="EP306" s="224">
        <f t="shared" si="87"/>
        <v>0</v>
      </c>
      <c r="EQ306" s="224">
        <f t="shared" si="87"/>
        <v>0</v>
      </c>
      <c r="ER306" s="224">
        <f t="shared" si="87"/>
        <v>0</v>
      </c>
      <c r="ES306" s="224">
        <f t="shared" si="87"/>
        <v>0</v>
      </c>
      <c r="ET306" s="224">
        <f t="shared" si="87"/>
        <v>0</v>
      </c>
      <c r="EU306" s="224">
        <f t="shared" si="87"/>
        <v>0</v>
      </c>
      <c r="EV306" s="224">
        <f t="shared" si="87"/>
        <v>0</v>
      </c>
      <c r="EW306" s="224">
        <f t="shared" si="87"/>
        <v>0</v>
      </c>
      <c r="EX306" s="224">
        <f t="shared" si="87"/>
        <v>0</v>
      </c>
      <c r="EY306" s="224">
        <f t="shared" si="87"/>
        <v>0</v>
      </c>
      <c r="EZ306" s="224">
        <f t="shared" si="87"/>
        <v>0</v>
      </c>
      <c r="FA306" s="224">
        <f t="shared" si="87"/>
        <v>0</v>
      </c>
      <c r="FB306" s="224">
        <f t="shared" si="87"/>
        <v>0</v>
      </c>
      <c r="FC306" s="224">
        <f t="shared" si="87"/>
        <v>0</v>
      </c>
      <c r="FD306" s="224">
        <f t="shared" si="87"/>
        <v>0</v>
      </c>
      <c r="FE306" s="224">
        <f t="shared" si="87"/>
        <v>0</v>
      </c>
      <c r="FF306" s="224">
        <f t="shared" si="87"/>
        <v>0</v>
      </c>
      <c r="FG306" s="224">
        <f t="shared" si="87"/>
        <v>0</v>
      </c>
      <c r="FH306" s="224">
        <f t="shared" si="87"/>
        <v>0</v>
      </c>
      <c r="FI306" s="224">
        <f t="shared" si="87"/>
        <v>0</v>
      </c>
      <c r="FJ306" s="224">
        <f t="shared" si="87"/>
        <v>0</v>
      </c>
      <c r="FK306" s="224">
        <f t="shared" si="87"/>
        <v>0</v>
      </c>
      <c r="FL306" s="224">
        <f t="shared" si="87"/>
        <v>0</v>
      </c>
      <c r="FM306" s="224">
        <f t="shared" si="87"/>
        <v>0</v>
      </c>
      <c r="FN306" s="224">
        <f t="shared" si="87"/>
        <v>0</v>
      </c>
      <c r="FO306" s="224">
        <f t="shared" si="87"/>
        <v>0</v>
      </c>
      <c r="FP306" s="224">
        <f t="shared" si="87"/>
        <v>0</v>
      </c>
      <c r="FQ306" s="224">
        <f t="shared" si="87"/>
        <v>0</v>
      </c>
      <c r="FR306" s="224">
        <f t="shared" si="87"/>
        <v>0</v>
      </c>
      <c r="FS306" s="224">
        <f t="shared" si="87"/>
        <v>0</v>
      </c>
      <c r="FT306" s="224">
        <f t="shared" si="87"/>
        <v>0</v>
      </c>
      <c r="FU306" s="224">
        <f t="shared" si="87"/>
        <v>0</v>
      </c>
      <c r="FV306" s="224">
        <f t="shared" si="87"/>
        <v>0</v>
      </c>
      <c r="FW306" s="224">
        <f t="shared" si="87"/>
        <v>0</v>
      </c>
      <c r="FX306" s="224">
        <f t="shared" si="87"/>
        <v>0</v>
      </c>
      <c r="FY306" s="224">
        <f t="shared" si="87"/>
        <v>0</v>
      </c>
      <c r="FZ306" s="224">
        <f t="shared" si="87"/>
        <v>0</v>
      </c>
      <c r="GA306" s="224">
        <f t="shared" si="87"/>
        <v>0</v>
      </c>
      <c r="GB306" s="224">
        <f t="shared" si="87"/>
        <v>0</v>
      </c>
      <c r="GC306" s="224">
        <f t="shared" si="87"/>
        <v>0</v>
      </c>
      <c r="GD306" s="224">
        <f t="shared" si="87"/>
        <v>0</v>
      </c>
      <c r="GE306" s="224">
        <f t="shared" si="87"/>
        <v>0</v>
      </c>
      <c r="GF306" s="224">
        <f t="shared" si="87"/>
        <v>0</v>
      </c>
      <c r="GG306" s="224">
        <f t="shared" si="87"/>
        <v>0</v>
      </c>
      <c r="GH306" s="224">
        <f t="shared" si="87"/>
        <v>0</v>
      </c>
      <c r="GI306" s="224">
        <f t="shared" si="87"/>
        <v>0</v>
      </c>
      <c r="GJ306" s="224">
        <f t="shared" si="87"/>
        <v>0</v>
      </c>
      <c r="GK306" s="224">
        <f t="shared" si="87"/>
        <v>0</v>
      </c>
      <c r="GL306" s="224">
        <f t="shared" si="87"/>
        <v>0</v>
      </c>
      <c r="GM306" s="224">
        <f t="shared" si="87"/>
        <v>0</v>
      </c>
      <c r="GN306" s="224">
        <f t="shared" si="87"/>
        <v>0</v>
      </c>
      <c r="GO306" s="224">
        <f t="shared" si="87"/>
        <v>0</v>
      </c>
      <c r="GP306" s="224">
        <f t="shared" si="87"/>
        <v>0</v>
      </c>
      <c r="GQ306" s="224">
        <f t="shared" si="87"/>
        <v>0</v>
      </c>
      <c r="GR306" s="224">
        <f t="shared" si="87"/>
        <v>0</v>
      </c>
      <c r="GS306" s="224">
        <f t="shared" si="87"/>
        <v>0</v>
      </c>
      <c r="GT306" s="224">
        <f t="shared" si="87"/>
        <v>0</v>
      </c>
      <c r="GU306" s="224">
        <f t="shared" si="87"/>
        <v>0</v>
      </c>
      <c r="GV306" s="224">
        <f t="shared" si="87"/>
        <v>0</v>
      </c>
      <c r="GW306" s="224">
        <f t="shared" si="87"/>
        <v>0</v>
      </c>
      <c r="GX306" s="224">
        <f t="shared" si="87"/>
        <v>0</v>
      </c>
    </row>
    <row r="308" spans="1:245" x14ac:dyDescent="0.2">
      <c r="A308" s="154">
        <v>17</v>
      </c>
      <c r="B308" s="154">
        <v>1</v>
      </c>
      <c r="C308" s="154">
        <f>ROW(SmtRes!A121)</f>
        <v>121</v>
      </c>
      <c r="D308" s="154">
        <f>ROW(EtalonRes!A121)</f>
        <v>121</v>
      </c>
      <c r="E308" s="154" t="s">
        <v>87</v>
      </c>
      <c r="F308" s="154" t="s">
        <v>758</v>
      </c>
      <c r="G308" s="154" t="s">
        <v>759</v>
      </c>
      <c r="H308" s="154" t="s">
        <v>545</v>
      </c>
      <c r="I308" s="154">
        <v>1</v>
      </c>
      <c r="J308" s="154">
        <v>0</v>
      </c>
      <c r="K308" s="154">
        <v>1</v>
      </c>
      <c r="O308" s="154">
        <f>ROUND(CP308,2)</f>
        <v>49345.31</v>
      </c>
      <c r="P308" s="154">
        <f>SUMIF(SmtRes!AQ115:'SmtRes'!AQ121,"=1",SmtRes!DF115:'SmtRes'!DF121)</f>
        <v>14326.47</v>
      </c>
      <c r="Q308" s="154">
        <f>SUMIF(SmtRes!AQ115:'SmtRes'!AQ121,"=1",SmtRes!DG115:'SmtRes'!DG121)</f>
        <v>7057.41</v>
      </c>
      <c r="R308" s="154">
        <f>SUMIF(SmtRes!AQ115:'SmtRes'!AQ121,"=1",SmtRes!DH115:'SmtRes'!DH121)</f>
        <v>6360.29</v>
      </c>
      <c r="S308" s="154">
        <f>SUMIF(SmtRes!AQ115:'SmtRes'!AQ121,"=1",SmtRes!DI115:'SmtRes'!DI121)</f>
        <v>21601.14</v>
      </c>
      <c r="T308" s="154">
        <f>ROUND(CU308*I308,2)</f>
        <v>0</v>
      </c>
      <c r="U308" s="154">
        <f>SUMIF(SmtRes!AQ115:'SmtRes'!AQ121,"=1",SmtRes!CV115:'SmtRes'!CV121)</f>
        <v>27.6</v>
      </c>
      <c r="V308" s="154">
        <f>SUMIF(SmtRes!AQ115:'SmtRes'!AQ121,"=1",SmtRes!CW115:'SmtRes'!CW121)</f>
        <v>6.98</v>
      </c>
      <c r="W308" s="154">
        <f>ROUND(CX308*I308,2)</f>
        <v>0</v>
      </c>
      <c r="X308" s="154">
        <f>ROUND(CY308,2)</f>
        <v>27122.59</v>
      </c>
      <c r="Y308" s="154">
        <f>ROUND(CZ308,2)</f>
        <v>14260.33</v>
      </c>
      <c r="AA308" s="154">
        <v>82937233</v>
      </c>
      <c r="AB308" s="154">
        <f>ROUND((AC308+AD308+AF308),6)</f>
        <v>41091.148000000001</v>
      </c>
      <c r="AC308" s="154">
        <f>ROUND((SUM(SmtRes!BQ115:'SmtRes'!BQ121)),6)</f>
        <v>12432.6</v>
      </c>
      <c r="AD308" s="154">
        <f>ROUND((((SUM(SmtRes!BR115:'SmtRes'!BR121))-(SUM(SmtRes!BS115:'SmtRes'!BS121)))+AE308),6)</f>
        <v>7057.4080000000004</v>
      </c>
      <c r="AE308" s="154">
        <f>ROUND((SUM(SmtRes!BS115:'SmtRes'!BS121)),6)</f>
        <v>6360.2882</v>
      </c>
      <c r="AF308" s="154">
        <f>ROUND((SUM(SmtRes!BT115:'SmtRes'!BT121)),6)</f>
        <v>21601.14</v>
      </c>
      <c r="AG308" s="154">
        <f>ROUND((AP308),6)</f>
        <v>0</v>
      </c>
      <c r="AH308" s="154">
        <f>(SUM(SmtRes!BU115:'SmtRes'!BU121))</f>
        <v>27.6</v>
      </c>
      <c r="AI308" s="154">
        <f>(SUM(SmtRes!BV115:'SmtRes'!BV121))</f>
        <v>6.98</v>
      </c>
      <c r="AJ308" s="154">
        <f>(AS308)</f>
        <v>0</v>
      </c>
      <c r="AK308" s="154">
        <v>47451.436199999996</v>
      </c>
      <c r="AL308" s="154">
        <v>12432.6</v>
      </c>
      <c r="AM308" s="154">
        <v>7057.4079999999994</v>
      </c>
      <c r="AN308" s="154">
        <v>6360.2881999999991</v>
      </c>
      <c r="AO308" s="154">
        <v>21601.14</v>
      </c>
      <c r="AP308" s="154">
        <v>0</v>
      </c>
      <c r="AQ308" s="154">
        <v>27.6</v>
      </c>
      <c r="AR308" s="154">
        <v>6.98</v>
      </c>
      <c r="AS308" s="154">
        <v>0</v>
      </c>
      <c r="AT308" s="154">
        <v>97</v>
      </c>
      <c r="AU308" s="154">
        <v>51</v>
      </c>
      <c r="AV308" s="154">
        <v>1</v>
      </c>
      <c r="AW308" s="154">
        <v>1</v>
      </c>
      <c r="AZ308" s="154">
        <v>1</v>
      </c>
      <c r="BA308" s="154">
        <v>1</v>
      </c>
      <c r="BB308" s="154">
        <v>1</v>
      </c>
      <c r="BC308" s="154">
        <v>1</v>
      </c>
      <c r="BD308" s="154" t="s">
        <v>83</v>
      </c>
      <c r="BE308" s="154" t="s">
        <v>83</v>
      </c>
      <c r="BF308" s="154" t="s">
        <v>83</v>
      </c>
      <c r="BG308" s="154" t="s">
        <v>83</v>
      </c>
      <c r="BH308" s="154">
        <v>0</v>
      </c>
      <c r="BI308" s="154">
        <v>2</v>
      </c>
      <c r="BJ308" s="154" t="s">
        <v>760</v>
      </c>
      <c r="BM308" s="154">
        <v>108001</v>
      </c>
      <c r="BN308" s="154">
        <v>0</v>
      </c>
      <c r="BO308" s="154" t="s">
        <v>83</v>
      </c>
      <c r="BP308" s="154">
        <v>0</v>
      </c>
      <c r="BQ308" s="154">
        <v>3</v>
      </c>
      <c r="BR308" s="154">
        <v>0</v>
      </c>
      <c r="BS308" s="154">
        <v>1</v>
      </c>
      <c r="BT308" s="154">
        <v>1</v>
      </c>
      <c r="BU308" s="154">
        <v>1</v>
      </c>
      <c r="BV308" s="154">
        <v>1</v>
      </c>
      <c r="BW308" s="154">
        <v>1</v>
      </c>
      <c r="BX308" s="154">
        <v>1</v>
      </c>
      <c r="BY308" s="154" t="s">
        <v>83</v>
      </c>
      <c r="BZ308" s="154">
        <v>97</v>
      </c>
      <c r="CA308" s="154">
        <v>51</v>
      </c>
      <c r="CB308" s="154" t="s">
        <v>83</v>
      </c>
      <c r="CE308" s="154">
        <v>0</v>
      </c>
      <c r="CF308" s="154">
        <v>0</v>
      </c>
      <c r="CG308" s="154">
        <v>0</v>
      </c>
      <c r="CM308" s="154">
        <v>0</v>
      </c>
      <c r="CN308" s="154" t="s">
        <v>83</v>
      </c>
      <c r="CO308" s="154">
        <v>0</v>
      </c>
      <c r="CP308" s="154">
        <f>(P308+Q308+S308+R308)</f>
        <v>49345.31</v>
      </c>
      <c r="CQ308" s="154">
        <f>SUMIF(SmtRes!AQ115:'SmtRes'!AQ121,"=1",SmtRes!AA115:'SmtRes'!AA121)</f>
        <v>1022.76</v>
      </c>
      <c r="CR308" s="154">
        <f>SUMIF(SmtRes!AQ115:'SmtRes'!AQ121,"=1",SmtRes!AB115:'SmtRes'!AB121)</f>
        <v>2061.5500000000002</v>
      </c>
      <c r="CS308" s="154">
        <f>SUMIF(SmtRes!AQ115:'SmtRes'!AQ121,"=1",SmtRes!AC115:'SmtRes'!AC121)</f>
        <v>1833.98</v>
      </c>
      <c r="CT308" s="154">
        <f>SUMIF(SmtRes!AQ115:'SmtRes'!AQ121,"=1",SmtRes!AD115:'SmtRes'!AD121)</f>
        <v>782.65</v>
      </c>
      <c r="CU308" s="154">
        <f>AG308</f>
        <v>0</v>
      </c>
      <c r="CV308" s="154">
        <f>SUMIF(SmtRes!AQ115:'SmtRes'!AQ121,"=1",SmtRes!BU115:'SmtRes'!BU121)</f>
        <v>27.6</v>
      </c>
      <c r="CW308" s="154">
        <f>SUMIF(SmtRes!AQ115:'SmtRes'!AQ121,"=1",SmtRes!BV115:'SmtRes'!BV121)</f>
        <v>6.98</v>
      </c>
      <c r="CX308" s="154">
        <f>AJ308</f>
        <v>0</v>
      </c>
      <c r="CY308" s="154">
        <f>(((S308+R308)*AT308)/100)</f>
        <v>27122.587100000001</v>
      </c>
      <c r="CZ308" s="154">
        <f>(((S308+R308)*AU308)/100)</f>
        <v>14260.329299999999</v>
      </c>
      <c r="DC308" s="154" t="s">
        <v>83</v>
      </c>
      <c r="DD308" s="154" t="s">
        <v>83</v>
      </c>
      <c r="DE308" s="154" t="s">
        <v>83</v>
      </c>
      <c r="DF308" s="154" t="s">
        <v>83</v>
      </c>
      <c r="DG308" s="154" t="s">
        <v>83</v>
      </c>
      <c r="DH308" s="154" t="s">
        <v>83</v>
      </c>
      <c r="DI308" s="154" t="s">
        <v>83</v>
      </c>
      <c r="DJ308" s="154" t="s">
        <v>83</v>
      </c>
      <c r="DK308" s="154" t="s">
        <v>83</v>
      </c>
      <c r="DL308" s="154" t="s">
        <v>83</v>
      </c>
      <c r="DM308" s="154" t="s">
        <v>83</v>
      </c>
      <c r="DN308" s="154">
        <v>0</v>
      </c>
      <c r="DO308" s="154">
        <v>0</v>
      </c>
      <c r="DP308" s="154">
        <v>1</v>
      </c>
      <c r="DQ308" s="154">
        <v>1</v>
      </c>
      <c r="DU308" s="154">
        <v>1013</v>
      </c>
      <c r="DV308" s="154" t="s">
        <v>545</v>
      </c>
      <c r="DW308" s="154" t="s">
        <v>545</v>
      </c>
      <c r="DX308" s="154">
        <v>1</v>
      </c>
      <c r="DZ308" s="154" t="s">
        <v>83</v>
      </c>
      <c r="EA308" s="154" t="s">
        <v>83</v>
      </c>
      <c r="EB308" s="154" t="s">
        <v>83</v>
      </c>
      <c r="EC308" s="154" t="s">
        <v>83</v>
      </c>
      <c r="EE308" s="154">
        <v>80116048</v>
      </c>
      <c r="EF308" s="154">
        <v>3</v>
      </c>
      <c r="EG308" s="154" t="s">
        <v>658</v>
      </c>
      <c r="EH308" s="154">
        <v>0</v>
      </c>
      <c r="EI308" s="154" t="s">
        <v>83</v>
      </c>
      <c r="EJ308" s="154">
        <v>2</v>
      </c>
      <c r="EK308" s="154">
        <v>108001</v>
      </c>
      <c r="EL308" s="154" t="s">
        <v>659</v>
      </c>
      <c r="EM308" s="154" t="s">
        <v>660</v>
      </c>
      <c r="EO308" s="154" t="s">
        <v>83</v>
      </c>
      <c r="EQ308" s="154">
        <v>1310720</v>
      </c>
      <c r="ER308" s="154">
        <v>0</v>
      </c>
      <c r="ES308" s="154">
        <v>0</v>
      </c>
      <c r="ET308" s="154">
        <v>0</v>
      </c>
      <c r="EU308" s="154">
        <v>0</v>
      </c>
      <c r="EV308" s="154">
        <v>0</v>
      </c>
      <c r="EW308" s="154">
        <v>27.6</v>
      </c>
      <c r="EX308" s="154">
        <v>6.98</v>
      </c>
      <c r="EY308" s="154">
        <v>0</v>
      </c>
      <c r="FQ308" s="154">
        <v>0</v>
      </c>
      <c r="FR308" s="154">
        <v>0</v>
      </c>
      <c r="FS308" s="154">
        <v>0</v>
      </c>
      <c r="FX308" s="154">
        <v>97</v>
      </c>
      <c r="FY308" s="154">
        <v>51</v>
      </c>
      <c r="GA308" s="154" t="s">
        <v>83</v>
      </c>
      <c r="GD308" s="154">
        <v>1</v>
      </c>
      <c r="GF308" s="154">
        <v>-807245523</v>
      </c>
      <c r="GG308" s="154">
        <v>2</v>
      </c>
      <c r="GH308" s="154">
        <v>1</v>
      </c>
      <c r="GI308" s="154">
        <v>-2</v>
      </c>
      <c r="GJ308" s="154">
        <v>0</v>
      </c>
      <c r="GK308" s="154">
        <v>0</v>
      </c>
      <c r="GL308" s="154">
        <f>ROUND(IF(AND(BH308=3,BI308=3,FS308&lt;&gt;0),P308,0),2)</f>
        <v>0</v>
      </c>
      <c r="GM308" s="154">
        <f>ROUND(O308+X308+Y308,2)+GX308</f>
        <v>90728.23</v>
      </c>
      <c r="GN308" s="154">
        <f>IF(OR(BI308=0,BI308=1),GM308-GX308,0)</f>
        <v>0</v>
      </c>
      <c r="GO308" s="154">
        <f>IF(BI308=2,GM308-GX308,0)</f>
        <v>90728.23</v>
      </c>
      <c r="GP308" s="154">
        <f>IF(BI308=4,GM308-GX308,0)</f>
        <v>0</v>
      </c>
      <c r="GR308" s="154">
        <v>0</v>
      </c>
      <c r="GS308" s="154">
        <v>3</v>
      </c>
      <c r="GT308" s="154">
        <v>0</v>
      </c>
      <c r="GU308" s="154" t="s">
        <v>83</v>
      </c>
      <c r="GV308" s="154">
        <f>ROUND((GT308),6)</f>
        <v>0</v>
      </c>
      <c r="GW308" s="154">
        <v>1</v>
      </c>
      <c r="GX308" s="154">
        <f>ROUND(HC308*I308,2)</f>
        <v>0</v>
      </c>
      <c r="HA308" s="154">
        <v>0</v>
      </c>
      <c r="HB308" s="154">
        <v>0</v>
      </c>
      <c r="HC308" s="154">
        <f>GV308*GW308</f>
        <v>0</v>
      </c>
      <c r="HE308" s="154" t="s">
        <v>83</v>
      </c>
      <c r="HF308" s="154" t="s">
        <v>83</v>
      </c>
      <c r="HM308" s="154" t="s">
        <v>83</v>
      </c>
      <c r="HN308" s="154" t="s">
        <v>446</v>
      </c>
      <c r="HO308" s="154" t="s">
        <v>449</v>
      </c>
      <c r="HP308" s="154" t="s">
        <v>659</v>
      </c>
      <c r="HQ308" s="154" t="s">
        <v>659</v>
      </c>
      <c r="HS308" s="154">
        <v>0</v>
      </c>
      <c r="IK308" s="154">
        <v>0</v>
      </c>
    </row>
    <row r="309" spans="1:245" x14ac:dyDescent="0.2">
      <c r="A309" s="154">
        <v>18</v>
      </c>
      <c r="B309" s="154">
        <v>1</v>
      </c>
      <c r="C309" s="154">
        <v>121</v>
      </c>
      <c r="E309" s="154" t="s">
        <v>90</v>
      </c>
      <c r="F309" s="154" t="s">
        <v>662</v>
      </c>
      <c r="G309" s="154" t="s">
        <v>663</v>
      </c>
      <c r="H309" s="154" t="s">
        <v>448</v>
      </c>
      <c r="I309" s="154">
        <f>J309</f>
        <v>2</v>
      </c>
      <c r="J309" s="154">
        <v>2</v>
      </c>
      <c r="K309" s="154">
        <v>2</v>
      </c>
      <c r="O309" s="154">
        <f>ROUND(P309,2)</f>
        <v>432.02</v>
      </c>
      <c r="P309" s="154">
        <f>ROUND(ROUND(ROUND(SUMIF(SmtRes!AQ115:'SmtRes'!AQ121,"=1",SmtRes!CU115:'SmtRes'!CU121),2),2)*I309/100,2)</f>
        <v>432.02</v>
      </c>
      <c r="Q309" s="154">
        <f>ROUND(CR309*I309,2)</f>
        <v>0</v>
      </c>
      <c r="R309" s="154">
        <f>ROUND(CS309*I309,2)</f>
        <v>0</v>
      </c>
      <c r="S309" s="154">
        <f>ROUND(CT309*I309,2)</f>
        <v>0</v>
      </c>
      <c r="T309" s="154">
        <f>ROUND(CU309*I309,2)</f>
        <v>0</v>
      </c>
      <c r="U309" s="154">
        <f>ROUND(CV309*I309,7)</f>
        <v>0</v>
      </c>
      <c r="V309" s="154">
        <f>ROUND(CW309*I309,7)</f>
        <v>0</v>
      </c>
      <c r="W309" s="154">
        <f>ROUND(CX309*I309,2)</f>
        <v>0</v>
      </c>
      <c r="X309" s="154">
        <f>ROUND(CY309,2)</f>
        <v>0</v>
      </c>
      <c r="Y309" s="154">
        <f>ROUND(CZ309,2)</f>
        <v>0</v>
      </c>
      <c r="AA309" s="154">
        <v>82937233</v>
      </c>
      <c r="AB309" s="154">
        <f>ROUND((AC309+AD309+AF309),6)</f>
        <v>0</v>
      </c>
      <c r="AC309" s="154">
        <f>ROUND((ES309),6)</f>
        <v>0</v>
      </c>
      <c r="AD309" s="154">
        <f>ROUND((((ET309)-(EU309))+AE309),6)</f>
        <v>0</v>
      </c>
      <c r="AE309" s="154">
        <f>ROUND((EU309),6)</f>
        <v>0</v>
      </c>
      <c r="AF309" s="154">
        <f>ROUND((EV309),6)</f>
        <v>0</v>
      </c>
      <c r="AG309" s="154">
        <f>ROUND((AP309),6)</f>
        <v>0</v>
      </c>
      <c r="AH309" s="154">
        <f>(EW309)</f>
        <v>0</v>
      </c>
      <c r="AI309" s="154">
        <f>(EX309)</f>
        <v>0</v>
      </c>
      <c r="AJ309" s="154">
        <f>(AS309)</f>
        <v>0</v>
      </c>
      <c r="AK309" s="154">
        <v>0</v>
      </c>
      <c r="AL309" s="154">
        <v>0</v>
      </c>
      <c r="AM309" s="154">
        <v>0</v>
      </c>
      <c r="AN309" s="154">
        <v>0</v>
      </c>
      <c r="AO309" s="154">
        <v>0</v>
      </c>
      <c r="AP309" s="154">
        <v>0</v>
      </c>
      <c r="AQ309" s="154">
        <v>0</v>
      </c>
      <c r="AR309" s="154">
        <v>0</v>
      </c>
      <c r="AS309" s="154">
        <v>0</v>
      </c>
      <c r="AT309" s="154">
        <v>97</v>
      </c>
      <c r="AU309" s="154">
        <v>51</v>
      </c>
      <c r="AV309" s="154">
        <v>1</v>
      </c>
      <c r="AW309" s="154">
        <v>1</v>
      </c>
      <c r="AZ309" s="154">
        <v>1</v>
      </c>
      <c r="BA309" s="154">
        <v>1</v>
      </c>
      <c r="BB309" s="154">
        <v>1</v>
      </c>
      <c r="BC309" s="154">
        <v>1</v>
      </c>
      <c r="BD309" s="154" t="s">
        <v>83</v>
      </c>
      <c r="BE309" s="154" t="s">
        <v>83</v>
      </c>
      <c r="BF309" s="154" t="s">
        <v>83</v>
      </c>
      <c r="BG309" s="154" t="s">
        <v>83</v>
      </c>
      <c r="BH309" s="154">
        <v>3</v>
      </c>
      <c r="BI309" s="154">
        <v>2</v>
      </c>
      <c r="BJ309" s="154" t="s">
        <v>83</v>
      </c>
      <c r="BM309" s="154">
        <v>108001</v>
      </c>
      <c r="BN309" s="154">
        <v>0</v>
      </c>
      <c r="BO309" s="154" t="s">
        <v>83</v>
      </c>
      <c r="BP309" s="154">
        <v>0</v>
      </c>
      <c r="BQ309" s="154">
        <v>3</v>
      </c>
      <c r="BR309" s="154">
        <v>0</v>
      </c>
      <c r="BS309" s="154">
        <v>1</v>
      </c>
      <c r="BT309" s="154">
        <v>1</v>
      </c>
      <c r="BU309" s="154">
        <v>1</v>
      </c>
      <c r="BV309" s="154">
        <v>1</v>
      </c>
      <c r="BW309" s="154">
        <v>1</v>
      </c>
      <c r="BX309" s="154">
        <v>1</v>
      </c>
      <c r="BY309" s="154" t="s">
        <v>83</v>
      </c>
      <c r="BZ309" s="154">
        <v>97</v>
      </c>
      <c r="CA309" s="154">
        <v>51</v>
      </c>
      <c r="CB309" s="154" t="s">
        <v>83</v>
      </c>
      <c r="CE309" s="154">
        <v>0</v>
      </c>
      <c r="CF309" s="154">
        <v>0</v>
      </c>
      <c r="CG309" s="154">
        <v>0</v>
      </c>
      <c r="CM309" s="154">
        <v>0</v>
      </c>
      <c r="CN309" s="154" t="s">
        <v>83</v>
      </c>
      <c r="CO309" s="154">
        <v>0</v>
      </c>
      <c r="CP309" s="154">
        <f>0</f>
        <v>0</v>
      </c>
      <c r="CQ309" s="154">
        <f>0</f>
        <v>0</v>
      </c>
      <c r="CR309" s="154">
        <f>0</f>
        <v>0</v>
      </c>
      <c r="CS309" s="154">
        <f>0</f>
        <v>0</v>
      </c>
      <c r="CT309" s="154">
        <f>0</f>
        <v>0</v>
      </c>
      <c r="CU309" s="154">
        <f>0</f>
        <v>0</v>
      </c>
      <c r="CV309" s="154">
        <f>0</f>
        <v>0</v>
      </c>
      <c r="CW309" s="154">
        <f>0</f>
        <v>0</v>
      </c>
      <c r="CX309" s="154">
        <f>0</f>
        <v>0</v>
      </c>
      <c r="CY309" s="154">
        <f>0</f>
        <v>0</v>
      </c>
      <c r="CZ309" s="154">
        <f>0</f>
        <v>0</v>
      </c>
      <c r="DC309" s="154" t="s">
        <v>83</v>
      </c>
      <c r="DD309" s="154" t="s">
        <v>83</v>
      </c>
      <c r="DE309" s="154" t="s">
        <v>83</v>
      </c>
      <c r="DF309" s="154" t="s">
        <v>83</v>
      </c>
      <c r="DG309" s="154" t="s">
        <v>83</v>
      </c>
      <c r="DH309" s="154" t="s">
        <v>83</v>
      </c>
      <c r="DI309" s="154" t="s">
        <v>83</v>
      </c>
      <c r="DJ309" s="154" t="s">
        <v>83</v>
      </c>
      <c r="DK309" s="154" t="s">
        <v>83</v>
      </c>
      <c r="DL309" s="154" t="s">
        <v>83</v>
      </c>
      <c r="DM309" s="154" t="s">
        <v>83</v>
      </c>
      <c r="DN309" s="154">
        <v>0</v>
      </c>
      <c r="DO309" s="154">
        <v>0</v>
      </c>
      <c r="DP309" s="154">
        <v>1</v>
      </c>
      <c r="DQ309" s="154">
        <v>1</v>
      </c>
      <c r="DU309" s="154">
        <v>1013</v>
      </c>
      <c r="DV309" s="154" t="s">
        <v>448</v>
      </c>
      <c r="DW309" s="154" t="s">
        <v>448</v>
      </c>
      <c r="DX309" s="154">
        <v>1</v>
      </c>
      <c r="DZ309" s="154" t="s">
        <v>83</v>
      </c>
      <c r="EA309" s="154" t="s">
        <v>83</v>
      </c>
      <c r="EB309" s="154" t="s">
        <v>83</v>
      </c>
      <c r="EC309" s="154" t="s">
        <v>83</v>
      </c>
      <c r="EE309" s="154">
        <v>80116048</v>
      </c>
      <c r="EF309" s="154">
        <v>3</v>
      </c>
      <c r="EG309" s="154" t="s">
        <v>658</v>
      </c>
      <c r="EH309" s="154">
        <v>0</v>
      </c>
      <c r="EI309" s="154" t="s">
        <v>83</v>
      </c>
      <c r="EJ309" s="154">
        <v>2</v>
      </c>
      <c r="EK309" s="154">
        <v>108001</v>
      </c>
      <c r="EL309" s="154" t="s">
        <v>659</v>
      </c>
      <c r="EM309" s="154" t="s">
        <v>660</v>
      </c>
      <c r="EO309" s="154" t="s">
        <v>83</v>
      </c>
      <c r="EQ309" s="154">
        <v>1310720</v>
      </c>
      <c r="ER309" s="154">
        <v>0</v>
      </c>
      <c r="ES309" s="154">
        <v>0</v>
      </c>
      <c r="ET309" s="154">
        <v>0</v>
      </c>
      <c r="EU309" s="154">
        <v>0</v>
      </c>
      <c r="EV309" s="154">
        <v>0</v>
      </c>
      <c r="EW309" s="154">
        <v>0</v>
      </c>
      <c r="EX309" s="154">
        <v>0</v>
      </c>
      <c r="FQ309" s="154">
        <v>0</v>
      </c>
      <c r="FR309" s="154">
        <v>0</v>
      </c>
      <c r="FS309" s="154">
        <v>0</v>
      </c>
      <c r="FX309" s="154">
        <v>97</v>
      </c>
      <c r="FY309" s="154">
        <v>51</v>
      </c>
      <c r="GA309" s="154" t="s">
        <v>83</v>
      </c>
      <c r="GD309" s="154">
        <v>1</v>
      </c>
      <c r="GF309" s="154">
        <v>274903907</v>
      </c>
      <c r="GG309" s="154">
        <v>2</v>
      </c>
      <c r="GH309" s="154">
        <v>1</v>
      </c>
      <c r="GI309" s="154">
        <v>-2</v>
      </c>
      <c r="GJ309" s="154">
        <v>0</v>
      </c>
      <c r="GK309" s="154">
        <v>0</v>
      </c>
      <c r="GL309" s="154">
        <f>ROUND(IF(AND(BH309=3,BI309=3,FS309&lt;&gt;0),P309,0),2)</f>
        <v>0</v>
      </c>
      <c r="GM309" s="154">
        <f>ROUND(O309+X309+Y309,2)+GX309</f>
        <v>432.02</v>
      </c>
      <c r="GN309" s="154">
        <f>IF(OR(BI309=0,BI309=1),GM309-GX309,0)</f>
        <v>0</v>
      </c>
      <c r="GO309" s="154">
        <f>IF(BI309=2,GM309-GX309,0)</f>
        <v>432.02</v>
      </c>
      <c r="GP309" s="154">
        <f>IF(BI309=4,GM309-GX309,0)</f>
        <v>0</v>
      </c>
      <c r="GR309" s="154">
        <v>0</v>
      </c>
      <c r="GS309" s="154">
        <v>3</v>
      </c>
      <c r="GT309" s="154">
        <v>0</v>
      </c>
      <c r="GU309" s="154" t="s">
        <v>83</v>
      </c>
      <c r="GV309" s="154">
        <f>ROUND((GT309),6)</f>
        <v>0</v>
      </c>
      <c r="GW309" s="154">
        <v>1</v>
      </c>
      <c r="GX309" s="154">
        <f>ROUND(HC309*I309,2)</f>
        <v>0</v>
      </c>
      <c r="HA309" s="154">
        <v>0</v>
      </c>
      <c r="HB309" s="154">
        <v>0</v>
      </c>
      <c r="HC309" s="154">
        <f>0</f>
        <v>0</v>
      </c>
      <c r="HE309" s="154" t="s">
        <v>83</v>
      </c>
      <c r="HF309" s="154" t="s">
        <v>83</v>
      </c>
      <c r="HM309" s="154" t="s">
        <v>83</v>
      </c>
      <c r="HN309" s="154" t="s">
        <v>446</v>
      </c>
      <c r="HO309" s="154" t="s">
        <v>449</v>
      </c>
      <c r="HP309" s="154" t="s">
        <v>659</v>
      </c>
      <c r="HQ309" s="154" t="s">
        <v>659</v>
      </c>
      <c r="HS309" s="154">
        <v>0</v>
      </c>
      <c r="IK309" s="154">
        <v>0</v>
      </c>
    </row>
    <row r="311" spans="1:245" x14ac:dyDescent="0.2">
      <c r="A311" s="223">
        <v>51</v>
      </c>
      <c r="B311" s="223">
        <f>B304</f>
        <v>1</v>
      </c>
      <c r="C311" s="223">
        <f>A304</f>
        <v>4</v>
      </c>
      <c r="D311" s="223">
        <f>ROW(A304)</f>
        <v>304</v>
      </c>
      <c r="E311" s="223"/>
      <c r="F311" s="223" t="str">
        <f>IF(F304&lt;&gt;"",F304,"")</f>
        <v>Новый раздел</v>
      </c>
      <c r="G311" s="223" t="str">
        <f>IF(G304&lt;&gt;"",G304,"")</f>
        <v>Монтажные работы ТМГ-630кВА (Х2К2)</v>
      </c>
      <c r="H311" s="223">
        <v>0</v>
      </c>
      <c r="I311" s="223"/>
      <c r="J311" s="223"/>
      <c r="K311" s="223"/>
      <c r="L311" s="223"/>
      <c r="M311" s="223"/>
      <c r="N311" s="223"/>
      <c r="O311" s="223">
        <f t="shared" ref="O311:T311" si="88">ROUND(AB311,2)</f>
        <v>49777.33</v>
      </c>
      <c r="P311" s="223">
        <f t="shared" si="88"/>
        <v>14758.49</v>
      </c>
      <c r="Q311" s="223">
        <f t="shared" si="88"/>
        <v>7057.41</v>
      </c>
      <c r="R311" s="223">
        <f t="shared" si="88"/>
        <v>6360.29</v>
      </c>
      <c r="S311" s="223">
        <f t="shared" si="88"/>
        <v>21601.14</v>
      </c>
      <c r="T311" s="223">
        <f t="shared" si="88"/>
        <v>0</v>
      </c>
      <c r="U311" s="223">
        <f>AH311</f>
        <v>27.6</v>
      </c>
      <c r="V311" s="223">
        <f>AI311</f>
        <v>6.98</v>
      </c>
      <c r="W311" s="223">
        <f>ROUND(AJ311,2)</f>
        <v>0</v>
      </c>
      <c r="X311" s="223">
        <f>ROUND(AK311,2)</f>
        <v>27122.59</v>
      </c>
      <c r="Y311" s="223">
        <f>ROUND(AL311,2)</f>
        <v>14260.33</v>
      </c>
      <c r="Z311" s="223"/>
      <c r="AA311" s="223"/>
      <c r="AB311" s="223">
        <f>ROUND(SUMIF(AA308:AA309,"=82937233",O308:O309),2)</f>
        <v>49777.33</v>
      </c>
      <c r="AC311" s="223">
        <f>ROUND(SUMIF(AA308:AA309,"=82937233",P308:P309),2)</f>
        <v>14758.49</v>
      </c>
      <c r="AD311" s="223">
        <f>ROUND(SUMIF(AA308:AA309,"=82937233",Q308:Q309),2)</f>
        <v>7057.41</v>
      </c>
      <c r="AE311" s="223">
        <f>ROUND(SUMIF(AA308:AA309,"=82937233",R308:R309),2)</f>
        <v>6360.29</v>
      </c>
      <c r="AF311" s="223">
        <f>ROUND(SUMIF(AA308:AA309,"=82937233",S308:S309),2)</f>
        <v>21601.14</v>
      </c>
      <c r="AG311" s="223">
        <f>ROUND(SUMIF(AA308:AA309,"=82937233",T308:T309),2)</f>
        <v>0</v>
      </c>
      <c r="AH311" s="223">
        <f>SUMIF(AA308:AA309,"=82937233",U308:U309)</f>
        <v>27.6</v>
      </c>
      <c r="AI311" s="223">
        <f>SUMIF(AA308:AA309,"=82937233",V308:V309)</f>
        <v>6.98</v>
      </c>
      <c r="AJ311" s="223">
        <f>ROUND(SUMIF(AA308:AA309,"=82937233",W308:W309),2)</f>
        <v>0</v>
      </c>
      <c r="AK311" s="223">
        <f>ROUND(SUMIF(AA308:AA309,"=82937233",X308:X309),2)</f>
        <v>27122.59</v>
      </c>
      <c r="AL311" s="223">
        <f>ROUND(SUMIF(AA308:AA309,"=82937233",Y308:Y309),2)</f>
        <v>14260.33</v>
      </c>
      <c r="AM311" s="223"/>
      <c r="AN311" s="223"/>
      <c r="AO311" s="223">
        <f t="shared" ref="AO311:BD311" si="89">ROUND(BX311,2)</f>
        <v>0</v>
      </c>
      <c r="AP311" s="223">
        <f t="shared" si="89"/>
        <v>0</v>
      </c>
      <c r="AQ311" s="223">
        <f t="shared" si="89"/>
        <v>0</v>
      </c>
      <c r="AR311" s="223">
        <f t="shared" si="89"/>
        <v>91160.25</v>
      </c>
      <c r="AS311" s="223">
        <f t="shared" si="89"/>
        <v>0</v>
      </c>
      <c r="AT311" s="223">
        <f t="shared" si="89"/>
        <v>91160.25</v>
      </c>
      <c r="AU311" s="223">
        <f t="shared" si="89"/>
        <v>0</v>
      </c>
      <c r="AV311" s="223">
        <f t="shared" si="89"/>
        <v>14758.49</v>
      </c>
      <c r="AW311" s="223">
        <f t="shared" si="89"/>
        <v>14758.49</v>
      </c>
      <c r="AX311" s="223">
        <f t="shared" si="89"/>
        <v>0</v>
      </c>
      <c r="AY311" s="223">
        <f t="shared" si="89"/>
        <v>14758.49</v>
      </c>
      <c r="AZ311" s="223">
        <f t="shared" si="89"/>
        <v>0</v>
      </c>
      <c r="BA311" s="223">
        <f t="shared" si="89"/>
        <v>0</v>
      </c>
      <c r="BB311" s="223">
        <f t="shared" si="89"/>
        <v>0</v>
      </c>
      <c r="BC311" s="223">
        <f t="shared" si="89"/>
        <v>0</v>
      </c>
      <c r="BD311" s="223">
        <f t="shared" si="89"/>
        <v>0</v>
      </c>
      <c r="BE311" s="223"/>
      <c r="BF311" s="223"/>
      <c r="BG311" s="223"/>
      <c r="BH311" s="223"/>
      <c r="BI311" s="223"/>
      <c r="BJ311" s="223"/>
      <c r="BK311" s="223"/>
      <c r="BL311" s="223"/>
      <c r="BM311" s="223"/>
      <c r="BN311" s="223"/>
      <c r="BO311" s="223"/>
      <c r="BP311" s="223"/>
      <c r="BQ311" s="223"/>
      <c r="BR311" s="223"/>
      <c r="BS311" s="223"/>
      <c r="BT311" s="223"/>
      <c r="BU311" s="223"/>
      <c r="BV311" s="223"/>
      <c r="BW311" s="223"/>
      <c r="BX311" s="223">
        <f>ROUND(SUMIF(AA308:AA309,"=82937233",FQ308:FQ309),2)</f>
        <v>0</v>
      </c>
      <c r="BY311" s="223">
        <f>ROUND(SUMIF(AA308:AA309,"=82937233",FR308:FR309),2)</f>
        <v>0</v>
      </c>
      <c r="BZ311" s="223">
        <f>ROUND(SUMIF(AA308:AA309,"=82937233",GL308:GL309),2)</f>
        <v>0</v>
      </c>
      <c r="CA311" s="223">
        <f>ROUND(SUMIF(AA308:AA309,"=82937233",GM308:GM309),2)</f>
        <v>91160.25</v>
      </c>
      <c r="CB311" s="223">
        <f>ROUND(SUMIF(AA308:AA309,"=82937233",GN308:GN309),2)</f>
        <v>0</v>
      </c>
      <c r="CC311" s="223">
        <f>ROUND(SUMIF(AA308:AA309,"=82937233",GO308:GO309),2)</f>
        <v>91160.25</v>
      </c>
      <c r="CD311" s="223">
        <f>ROUND(SUMIF(AA308:AA309,"=82937233",GP308:GP309),2)</f>
        <v>0</v>
      </c>
      <c r="CE311" s="223">
        <f>AC311-BX311</f>
        <v>14758.49</v>
      </c>
      <c r="CF311" s="223">
        <f>AC311-BY311</f>
        <v>14758.49</v>
      </c>
      <c r="CG311" s="223">
        <f>BX311-BZ311</f>
        <v>0</v>
      </c>
      <c r="CH311" s="223">
        <f>AC311-BX311-BY311+BZ311</f>
        <v>14758.49</v>
      </c>
      <c r="CI311" s="223">
        <f>BY311-BZ311</f>
        <v>0</v>
      </c>
      <c r="CJ311" s="223">
        <f>ROUND(SUMIF(AA308:AA309,"=82937233",GX308:GX309),2)</f>
        <v>0</v>
      </c>
      <c r="CK311" s="223">
        <f>ROUND(SUMIF(AA308:AA309,"=82937233",GY308:GY309),2)</f>
        <v>0</v>
      </c>
      <c r="CL311" s="223">
        <f>ROUND(SUMIF(AA308:AA309,"=82937233",GZ308:GZ309),2)</f>
        <v>0</v>
      </c>
      <c r="CM311" s="223">
        <f>ROUND(SUMIF(AA308:AA309,"=82937233",HD308:HD309),2)</f>
        <v>0</v>
      </c>
      <c r="CN311" s="223"/>
      <c r="CO311" s="223"/>
      <c r="CP311" s="223"/>
      <c r="CQ311" s="223"/>
      <c r="CR311" s="223"/>
      <c r="CS311" s="223"/>
      <c r="CT311" s="223"/>
      <c r="CU311" s="223"/>
      <c r="CV311" s="223"/>
      <c r="CW311" s="223"/>
      <c r="CX311" s="223"/>
      <c r="CY311" s="223"/>
      <c r="CZ311" s="223"/>
      <c r="DA311" s="223"/>
      <c r="DB311" s="223"/>
      <c r="DC311" s="223"/>
      <c r="DD311" s="223"/>
      <c r="DE311" s="223"/>
      <c r="DF311" s="223"/>
      <c r="DG311" s="224"/>
      <c r="DH311" s="224"/>
      <c r="DI311" s="224"/>
      <c r="DJ311" s="224"/>
      <c r="DK311" s="224"/>
      <c r="DL311" s="224"/>
      <c r="DM311" s="224"/>
      <c r="DN311" s="224"/>
      <c r="DO311" s="224"/>
      <c r="DP311" s="224"/>
      <c r="DQ311" s="224"/>
      <c r="DR311" s="224"/>
      <c r="DS311" s="224"/>
      <c r="DT311" s="224"/>
      <c r="DU311" s="224"/>
      <c r="DV311" s="224"/>
      <c r="DW311" s="224"/>
      <c r="DX311" s="224"/>
      <c r="DY311" s="224"/>
      <c r="DZ311" s="224"/>
      <c r="EA311" s="224"/>
      <c r="EB311" s="224"/>
      <c r="EC311" s="224"/>
      <c r="ED311" s="224"/>
      <c r="EE311" s="224"/>
      <c r="EF311" s="224"/>
      <c r="EG311" s="224"/>
      <c r="EH311" s="224"/>
      <c r="EI311" s="224"/>
      <c r="EJ311" s="224"/>
      <c r="EK311" s="224"/>
      <c r="EL311" s="224"/>
      <c r="EM311" s="224"/>
      <c r="EN311" s="224"/>
      <c r="EO311" s="224"/>
      <c r="EP311" s="224"/>
      <c r="EQ311" s="224"/>
      <c r="ER311" s="224"/>
      <c r="ES311" s="224"/>
      <c r="ET311" s="224"/>
      <c r="EU311" s="224"/>
      <c r="EV311" s="224"/>
      <c r="EW311" s="224"/>
      <c r="EX311" s="224"/>
      <c r="EY311" s="224"/>
      <c r="EZ311" s="224"/>
      <c r="FA311" s="224"/>
      <c r="FB311" s="224"/>
      <c r="FC311" s="224"/>
      <c r="FD311" s="224"/>
      <c r="FE311" s="224"/>
      <c r="FF311" s="224"/>
      <c r="FG311" s="224"/>
      <c r="FH311" s="224"/>
      <c r="FI311" s="224"/>
      <c r="FJ311" s="224"/>
      <c r="FK311" s="224"/>
      <c r="FL311" s="224"/>
      <c r="FM311" s="224"/>
      <c r="FN311" s="224"/>
      <c r="FO311" s="224"/>
      <c r="FP311" s="224"/>
      <c r="FQ311" s="224"/>
      <c r="FR311" s="224"/>
      <c r="FS311" s="224"/>
      <c r="FT311" s="224"/>
      <c r="FU311" s="224"/>
      <c r="FV311" s="224"/>
      <c r="FW311" s="224"/>
      <c r="FX311" s="224"/>
      <c r="FY311" s="224"/>
      <c r="FZ311" s="224"/>
      <c r="GA311" s="224"/>
      <c r="GB311" s="224"/>
      <c r="GC311" s="224"/>
      <c r="GD311" s="224"/>
      <c r="GE311" s="224"/>
      <c r="GF311" s="224"/>
      <c r="GG311" s="224"/>
      <c r="GH311" s="224"/>
      <c r="GI311" s="224"/>
      <c r="GJ311" s="224"/>
      <c r="GK311" s="224"/>
      <c r="GL311" s="224"/>
      <c r="GM311" s="224"/>
      <c r="GN311" s="224"/>
      <c r="GO311" s="224"/>
      <c r="GP311" s="224"/>
      <c r="GQ311" s="224"/>
      <c r="GR311" s="224"/>
      <c r="GS311" s="224"/>
      <c r="GT311" s="224"/>
      <c r="GU311" s="224"/>
      <c r="GV311" s="224"/>
      <c r="GW311" s="224"/>
      <c r="GX311" s="224">
        <v>0</v>
      </c>
    </row>
    <row r="313" spans="1:245" x14ac:dyDescent="0.2">
      <c r="A313" s="225">
        <v>50</v>
      </c>
      <c r="B313" s="225">
        <v>0</v>
      </c>
      <c r="C313" s="225">
        <v>0</v>
      </c>
      <c r="D313" s="225">
        <v>1</v>
      </c>
      <c r="E313" s="225">
        <v>201</v>
      </c>
      <c r="F313" s="225">
        <f>ROUND(Source!O311,O313)</f>
        <v>49777.33</v>
      </c>
      <c r="G313" s="225" t="s">
        <v>677</v>
      </c>
      <c r="H313" s="225" t="s">
        <v>678</v>
      </c>
      <c r="I313" s="225"/>
      <c r="J313" s="225"/>
      <c r="K313" s="225">
        <v>201</v>
      </c>
      <c r="L313" s="225">
        <v>1</v>
      </c>
      <c r="M313" s="225">
        <v>3</v>
      </c>
      <c r="N313" s="225" t="s">
        <v>83</v>
      </c>
      <c r="O313" s="225">
        <v>2</v>
      </c>
      <c r="P313" s="225"/>
      <c r="Q313" s="225"/>
      <c r="R313" s="225"/>
      <c r="S313" s="225"/>
      <c r="T313" s="225"/>
      <c r="U313" s="225"/>
      <c r="V313" s="225"/>
      <c r="W313" s="225">
        <v>49777.33</v>
      </c>
      <c r="X313" s="225">
        <v>1</v>
      </c>
      <c r="Y313" s="225">
        <v>49777.33</v>
      </c>
      <c r="Z313" s="225"/>
      <c r="AA313" s="225"/>
      <c r="AB313" s="225"/>
    </row>
    <row r="314" spans="1:245" x14ac:dyDescent="0.2">
      <c r="A314" s="225">
        <v>50</v>
      </c>
      <c r="B314" s="225">
        <v>0</v>
      </c>
      <c r="C314" s="225">
        <v>0</v>
      </c>
      <c r="D314" s="225">
        <v>1</v>
      </c>
      <c r="E314" s="225">
        <v>202</v>
      </c>
      <c r="F314" s="225">
        <f>ROUND(Source!P311,O314)</f>
        <v>14758.49</v>
      </c>
      <c r="G314" s="225" t="s">
        <v>679</v>
      </c>
      <c r="H314" s="225" t="s">
        <v>680</v>
      </c>
      <c r="I314" s="225"/>
      <c r="J314" s="225"/>
      <c r="K314" s="225">
        <v>202</v>
      </c>
      <c r="L314" s="225">
        <v>2</v>
      </c>
      <c r="M314" s="225">
        <v>3</v>
      </c>
      <c r="N314" s="225" t="s">
        <v>83</v>
      </c>
      <c r="O314" s="225">
        <v>2</v>
      </c>
      <c r="P314" s="225"/>
      <c r="Q314" s="225"/>
      <c r="R314" s="225"/>
      <c r="S314" s="225"/>
      <c r="T314" s="225"/>
      <c r="U314" s="225"/>
      <c r="V314" s="225"/>
      <c r="W314" s="225">
        <v>14758.49</v>
      </c>
      <c r="X314" s="225">
        <v>1</v>
      </c>
      <c r="Y314" s="225">
        <v>14758.49</v>
      </c>
      <c r="Z314" s="225"/>
      <c r="AA314" s="225"/>
      <c r="AB314" s="225"/>
    </row>
    <row r="315" spans="1:245" x14ac:dyDescent="0.2">
      <c r="A315" s="225">
        <v>50</v>
      </c>
      <c r="B315" s="225">
        <v>0</v>
      </c>
      <c r="C315" s="225">
        <v>0</v>
      </c>
      <c r="D315" s="225">
        <v>1</v>
      </c>
      <c r="E315" s="225">
        <v>222</v>
      </c>
      <c r="F315" s="225">
        <f>ROUND(Source!AO311,O315)</f>
        <v>0</v>
      </c>
      <c r="G315" s="225" t="s">
        <v>681</v>
      </c>
      <c r="H315" s="225" t="s">
        <v>682</v>
      </c>
      <c r="I315" s="225"/>
      <c r="J315" s="225"/>
      <c r="K315" s="225">
        <v>222</v>
      </c>
      <c r="L315" s="225">
        <v>3</v>
      </c>
      <c r="M315" s="225">
        <v>3</v>
      </c>
      <c r="N315" s="225" t="s">
        <v>83</v>
      </c>
      <c r="O315" s="225">
        <v>2</v>
      </c>
      <c r="P315" s="225"/>
      <c r="Q315" s="225"/>
      <c r="R315" s="225"/>
      <c r="S315" s="225"/>
      <c r="T315" s="225"/>
      <c r="U315" s="225"/>
      <c r="V315" s="225"/>
      <c r="W315" s="225">
        <v>0</v>
      </c>
      <c r="X315" s="225">
        <v>1</v>
      </c>
      <c r="Y315" s="225">
        <v>0</v>
      </c>
      <c r="Z315" s="225"/>
      <c r="AA315" s="225"/>
      <c r="AB315" s="225"/>
    </row>
    <row r="316" spans="1:245" x14ac:dyDescent="0.2">
      <c r="A316" s="225">
        <v>50</v>
      </c>
      <c r="B316" s="225">
        <v>0</v>
      </c>
      <c r="C316" s="225">
        <v>0</v>
      </c>
      <c r="D316" s="225">
        <v>1</v>
      </c>
      <c r="E316" s="225">
        <v>225</v>
      </c>
      <c r="F316" s="225">
        <f>ROUND(Source!AV311,O316)</f>
        <v>14758.49</v>
      </c>
      <c r="G316" s="225" t="s">
        <v>683</v>
      </c>
      <c r="H316" s="225" t="s">
        <v>684</v>
      </c>
      <c r="I316" s="225"/>
      <c r="J316" s="225"/>
      <c r="K316" s="225">
        <v>225</v>
      </c>
      <c r="L316" s="225">
        <v>4</v>
      </c>
      <c r="M316" s="225">
        <v>3</v>
      </c>
      <c r="N316" s="225" t="s">
        <v>83</v>
      </c>
      <c r="O316" s="225">
        <v>2</v>
      </c>
      <c r="P316" s="225"/>
      <c r="Q316" s="225"/>
      <c r="R316" s="225"/>
      <c r="S316" s="225"/>
      <c r="T316" s="225"/>
      <c r="U316" s="225"/>
      <c r="V316" s="225"/>
      <c r="W316" s="225">
        <v>14758.49</v>
      </c>
      <c r="X316" s="225">
        <v>1</v>
      </c>
      <c r="Y316" s="225">
        <v>14758.49</v>
      </c>
      <c r="Z316" s="225"/>
      <c r="AA316" s="225"/>
      <c r="AB316" s="225"/>
    </row>
    <row r="317" spans="1:245" x14ac:dyDescent="0.2">
      <c r="A317" s="225">
        <v>50</v>
      </c>
      <c r="B317" s="225">
        <v>0</v>
      </c>
      <c r="C317" s="225">
        <v>0</v>
      </c>
      <c r="D317" s="225">
        <v>1</v>
      </c>
      <c r="E317" s="225">
        <v>226</v>
      </c>
      <c r="F317" s="225">
        <f>ROUND(Source!AW311,O317)</f>
        <v>14758.49</v>
      </c>
      <c r="G317" s="225" t="s">
        <v>685</v>
      </c>
      <c r="H317" s="225" t="s">
        <v>686</v>
      </c>
      <c r="I317" s="225"/>
      <c r="J317" s="225"/>
      <c r="K317" s="225">
        <v>226</v>
      </c>
      <c r="L317" s="225">
        <v>5</v>
      </c>
      <c r="M317" s="225">
        <v>3</v>
      </c>
      <c r="N317" s="225" t="s">
        <v>83</v>
      </c>
      <c r="O317" s="225">
        <v>2</v>
      </c>
      <c r="P317" s="225"/>
      <c r="Q317" s="225"/>
      <c r="R317" s="225"/>
      <c r="S317" s="225"/>
      <c r="T317" s="225"/>
      <c r="U317" s="225"/>
      <c r="V317" s="225"/>
      <c r="W317" s="225">
        <v>14758.49</v>
      </c>
      <c r="X317" s="225">
        <v>1</v>
      </c>
      <c r="Y317" s="225">
        <v>14758.49</v>
      </c>
      <c r="Z317" s="225"/>
      <c r="AA317" s="225"/>
      <c r="AB317" s="225"/>
    </row>
    <row r="318" spans="1:245" x14ac:dyDescent="0.2">
      <c r="A318" s="225">
        <v>50</v>
      </c>
      <c r="B318" s="225">
        <v>0</v>
      </c>
      <c r="C318" s="225">
        <v>0</v>
      </c>
      <c r="D318" s="225">
        <v>1</v>
      </c>
      <c r="E318" s="225">
        <v>227</v>
      </c>
      <c r="F318" s="225">
        <f>ROUND(Source!AX311,O318)</f>
        <v>0</v>
      </c>
      <c r="G318" s="225" t="s">
        <v>687</v>
      </c>
      <c r="H318" s="225" t="s">
        <v>688</v>
      </c>
      <c r="I318" s="225"/>
      <c r="J318" s="225"/>
      <c r="K318" s="225">
        <v>227</v>
      </c>
      <c r="L318" s="225">
        <v>6</v>
      </c>
      <c r="M318" s="225">
        <v>3</v>
      </c>
      <c r="N318" s="225" t="s">
        <v>83</v>
      </c>
      <c r="O318" s="225">
        <v>2</v>
      </c>
      <c r="P318" s="225"/>
      <c r="Q318" s="225"/>
      <c r="R318" s="225"/>
      <c r="S318" s="225"/>
      <c r="T318" s="225"/>
      <c r="U318" s="225"/>
      <c r="V318" s="225"/>
      <c r="W318" s="225">
        <v>0</v>
      </c>
      <c r="X318" s="225">
        <v>1</v>
      </c>
      <c r="Y318" s="225">
        <v>0</v>
      </c>
      <c r="Z318" s="225"/>
      <c r="AA318" s="225"/>
      <c r="AB318" s="225"/>
    </row>
    <row r="319" spans="1:245" x14ac:dyDescent="0.2">
      <c r="A319" s="225">
        <v>50</v>
      </c>
      <c r="B319" s="225">
        <v>0</v>
      </c>
      <c r="C319" s="225">
        <v>0</v>
      </c>
      <c r="D319" s="225">
        <v>1</v>
      </c>
      <c r="E319" s="225">
        <v>228</v>
      </c>
      <c r="F319" s="225">
        <f>ROUND(Source!AY311,O319)</f>
        <v>14758.49</v>
      </c>
      <c r="G319" s="225" t="s">
        <v>689</v>
      </c>
      <c r="H319" s="225" t="s">
        <v>690</v>
      </c>
      <c r="I319" s="225"/>
      <c r="J319" s="225"/>
      <c r="K319" s="225">
        <v>228</v>
      </c>
      <c r="L319" s="225">
        <v>7</v>
      </c>
      <c r="M319" s="225">
        <v>3</v>
      </c>
      <c r="N319" s="225" t="s">
        <v>83</v>
      </c>
      <c r="O319" s="225">
        <v>2</v>
      </c>
      <c r="P319" s="225"/>
      <c r="Q319" s="225"/>
      <c r="R319" s="225"/>
      <c r="S319" s="225"/>
      <c r="T319" s="225"/>
      <c r="U319" s="225"/>
      <c r="V319" s="225"/>
      <c r="W319" s="225">
        <v>14758.49</v>
      </c>
      <c r="X319" s="225">
        <v>1</v>
      </c>
      <c r="Y319" s="225">
        <v>14758.49</v>
      </c>
      <c r="Z319" s="225"/>
      <c r="AA319" s="225"/>
      <c r="AB319" s="225"/>
    </row>
    <row r="320" spans="1:245" x14ac:dyDescent="0.2">
      <c r="A320" s="225">
        <v>50</v>
      </c>
      <c r="B320" s="225">
        <v>0</v>
      </c>
      <c r="C320" s="225">
        <v>0</v>
      </c>
      <c r="D320" s="225">
        <v>1</v>
      </c>
      <c r="E320" s="225">
        <v>216</v>
      </c>
      <c r="F320" s="225">
        <f>ROUND(Source!AP311,O320)</f>
        <v>0</v>
      </c>
      <c r="G320" s="225" t="s">
        <v>691</v>
      </c>
      <c r="H320" s="225" t="s">
        <v>692</v>
      </c>
      <c r="I320" s="225"/>
      <c r="J320" s="225"/>
      <c r="K320" s="225">
        <v>216</v>
      </c>
      <c r="L320" s="225">
        <v>8</v>
      </c>
      <c r="M320" s="225">
        <v>3</v>
      </c>
      <c r="N320" s="225" t="s">
        <v>83</v>
      </c>
      <c r="O320" s="225">
        <v>2</v>
      </c>
      <c r="P320" s="225"/>
      <c r="Q320" s="225"/>
      <c r="R320" s="225"/>
      <c r="S320" s="225"/>
      <c r="T320" s="225"/>
      <c r="U320" s="225"/>
      <c r="V320" s="225"/>
      <c r="W320" s="225">
        <v>0</v>
      </c>
      <c r="X320" s="225">
        <v>1</v>
      </c>
      <c r="Y320" s="225">
        <v>0</v>
      </c>
      <c r="Z320" s="225"/>
      <c r="AA320" s="225"/>
      <c r="AB320" s="225"/>
    </row>
    <row r="321" spans="1:28" x14ac:dyDescent="0.2">
      <c r="A321" s="225">
        <v>50</v>
      </c>
      <c r="B321" s="225">
        <v>0</v>
      </c>
      <c r="C321" s="225">
        <v>0</v>
      </c>
      <c r="D321" s="225">
        <v>1</v>
      </c>
      <c r="E321" s="225">
        <v>223</v>
      </c>
      <c r="F321" s="225">
        <f>ROUND(Source!AQ311,O321)</f>
        <v>0</v>
      </c>
      <c r="G321" s="225" t="s">
        <v>693</v>
      </c>
      <c r="H321" s="225" t="s">
        <v>694</v>
      </c>
      <c r="I321" s="225"/>
      <c r="J321" s="225"/>
      <c r="K321" s="225">
        <v>223</v>
      </c>
      <c r="L321" s="225">
        <v>9</v>
      </c>
      <c r="M321" s="225">
        <v>3</v>
      </c>
      <c r="N321" s="225" t="s">
        <v>83</v>
      </c>
      <c r="O321" s="225">
        <v>2</v>
      </c>
      <c r="P321" s="225"/>
      <c r="Q321" s="225"/>
      <c r="R321" s="225"/>
      <c r="S321" s="225"/>
      <c r="T321" s="225"/>
      <c r="U321" s="225"/>
      <c r="V321" s="225"/>
      <c r="W321" s="225">
        <v>0</v>
      </c>
      <c r="X321" s="225">
        <v>1</v>
      </c>
      <c r="Y321" s="225">
        <v>0</v>
      </c>
      <c r="Z321" s="225"/>
      <c r="AA321" s="225"/>
      <c r="AB321" s="225"/>
    </row>
    <row r="322" spans="1:28" x14ac:dyDescent="0.2">
      <c r="A322" s="225">
        <v>50</v>
      </c>
      <c r="B322" s="225">
        <v>0</v>
      </c>
      <c r="C322" s="225">
        <v>0</v>
      </c>
      <c r="D322" s="225">
        <v>1</v>
      </c>
      <c r="E322" s="225">
        <v>229</v>
      </c>
      <c r="F322" s="225">
        <f>ROUND(Source!AZ311,O322)</f>
        <v>0</v>
      </c>
      <c r="G322" s="225" t="s">
        <v>695</v>
      </c>
      <c r="H322" s="225" t="s">
        <v>696</v>
      </c>
      <c r="I322" s="225"/>
      <c r="J322" s="225"/>
      <c r="K322" s="225">
        <v>229</v>
      </c>
      <c r="L322" s="225">
        <v>10</v>
      </c>
      <c r="M322" s="225">
        <v>3</v>
      </c>
      <c r="N322" s="225" t="s">
        <v>83</v>
      </c>
      <c r="O322" s="225">
        <v>2</v>
      </c>
      <c r="P322" s="225"/>
      <c r="Q322" s="225"/>
      <c r="R322" s="225"/>
      <c r="S322" s="225"/>
      <c r="T322" s="225"/>
      <c r="U322" s="225"/>
      <c r="V322" s="225"/>
      <c r="W322" s="225">
        <v>0</v>
      </c>
      <c r="X322" s="225">
        <v>1</v>
      </c>
      <c r="Y322" s="225">
        <v>0</v>
      </c>
      <c r="Z322" s="225"/>
      <c r="AA322" s="225"/>
      <c r="AB322" s="225"/>
    </row>
    <row r="323" spans="1:28" x14ac:dyDescent="0.2">
      <c r="A323" s="225">
        <v>50</v>
      </c>
      <c r="B323" s="225">
        <v>0</v>
      </c>
      <c r="C323" s="225">
        <v>0</v>
      </c>
      <c r="D323" s="225">
        <v>1</v>
      </c>
      <c r="E323" s="225">
        <v>203</v>
      </c>
      <c r="F323" s="225">
        <f>ROUND(Source!Q311,O323)</f>
        <v>7057.41</v>
      </c>
      <c r="G323" s="225" t="s">
        <v>697</v>
      </c>
      <c r="H323" s="225" t="s">
        <v>698</v>
      </c>
      <c r="I323" s="225"/>
      <c r="J323" s="225"/>
      <c r="K323" s="225">
        <v>203</v>
      </c>
      <c r="L323" s="225">
        <v>11</v>
      </c>
      <c r="M323" s="225">
        <v>3</v>
      </c>
      <c r="N323" s="225" t="s">
        <v>83</v>
      </c>
      <c r="O323" s="225">
        <v>2</v>
      </c>
      <c r="P323" s="225"/>
      <c r="Q323" s="225"/>
      <c r="R323" s="225"/>
      <c r="S323" s="225"/>
      <c r="T323" s="225"/>
      <c r="U323" s="225"/>
      <c r="V323" s="225"/>
      <c r="W323" s="225">
        <v>7057.41</v>
      </c>
      <c r="X323" s="225">
        <v>1</v>
      </c>
      <c r="Y323" s="225">
        <v>7057.41</v>
      </c>
      <c r="Z323" s="225"/>
      <c r="AA323" s="225"/>
      <c r="AB323" s="225"/>
    </row>
    <row r="324" spans="1:28" x14ac:dyDescent="0.2">
      <c r="A324" s="225">
        <v>50</v>
      </c>
      <c r="B324" s="225">
        <v>0</v>
      </c>
      <c r="C324" s="225">
        <v>0</v>
      </c>
      <c r="D324" s="225">
        <v>1</v>
      </c>
      <c r="E324" s="225">
        <v>231</v>
      </c>
      <c r="F324" s="225">
        <f>ROUND(Source!BB311,O324)</f>
        <v>0</v>
      </c>
      <c r="G324" s="225" t="s">
        <v>699</v>
      </c>
      <c r="H324" s="225" t="s">
        <v>700</v>
      </c>
      <c r="I324" s="225"/>
      <c r="J324" s="225"/>
      <c r="K324" s="225">
        <v>231</v>
      </c>
      <c r="L324" s="225">
        <v>12</v>
      </c>
      <c r="M324" s="225">
        <v>3</v>
      </c>
      <c r="N324" s="225" t="s">
        <v>83</v>
      </c>
      <c r="O324" s="225">
        <v>2</v>
      </c>
      <c r="P324" s="225"/>
      <c r="Q324" s="225"/>
      <c r="R324" s="225"/>
      <c r="S324" s="225"/>
      <c r="T324" s="225"/>
      <c r="U324" s="225"/>
      <c r="V324" s="225"/>
      <c r="W324" s="225">
        <v>0</v>
      </c>
      <c r="X324" s="225">
        <v>1</v>
      </c>
      <c r="Y324" s="225">
        <v>0</v>
      </c>
      <c r="Z324" s="225"/>
      <c r="AA324" s="225"/>
      <c r="AB324" s="225"/>
    </row>
    <row r="325" spans="1:28" x14ac:dyDescent="0.2">
      <c r="A325" s="225">
        <v>50</v>
      </c>
      <c r="B325" s="225">
        <v>0</v>
      </c>
      <c r="C325" s="225">
        <v>0</v>
      </c>
      <c r="D325" s="225">
        <v>1</v>
      </c>
      <c r="E325" s="225">
        <v>204</v>
      </c>
      <c r="F325" s="225">
        <f>ROUND(Source!R311,O325)</f>
        <v>6360.29</v>
      </c>
      <c r="G325" s="225" t="s">
        <v>701</v>
      </c>
      <c r="H325" s="225" t="s">
        <v>702</v>
      </c>
      <c r="I325" s="225"/>
      <c r="J325" s="225"/>
      <c r="K325" s="225">
        <v>204</v>
      </c>
      <c r="L325" s="225">
        <v>13</v>
      </c>
      <c r="M325" s="225">
        <v>3</v>
      </c>
      <c r="N325" s="225" t="s">
        <v>83</v>
      </c>
      <c r="O325" s="225">
        <v>2</v>
      </c>
      <c r="P325" s="225"/>
      <c r="Q325" s="225"/>
      <c r="R325" s="225"/>
      <c r="S325" s="225"/>
      <c r="T325" s="225"/>
      <c r="U325" s="225"/>
      <c r="V325" s="225"/>
      <c r="W325" s="225">
        <v>6360.29</v>
      </c>
      <c r="X325" s="225">
        <v>1</v>
      </c>
      <c r="Y325" s="225">
        <v>6360.29</v>
      </c>
      <c r="Z325" s="225"/>
      <c r="AA325" s="225"/>
      <c r="AB325" s="225"/>
    </row>
    <row r="326" spans="1:28" x14ac:dyDescent="0.2">
      <c r="A326" s="225">
        <v>50</v>
      </c>
      <c r="B326" s="225">
        <v>0</v>
      </c>
      <c r="C326" s="225">
        <v>0</v>
      </c>
      <c r="D326" s="225">
        <v>1</v>
      </c>
      <c r="E326" s="225">
        <v>205</v>
      </c>
      <c r="F326" s="225">
        <f>ROUND(Source!S311,O326)</f>
        <v>21601.14</v>
      </c>
      <c r="G326" s="225" t="s">
        <v>703</v>
      </c>
      <c r="H326" s="225" t="s">
        <v>704</v>
      </c>
      <c r="I326" s="225"/>
      <c r="J326" s="225"/>
      <c r="K326" s="225">
        <v>205</v>
      </c>
      <c r="L326" s="225">
        <v>14</v>
      </c>
      <c r="M326" s="225">
        <v>3</v>
      </c>
      <c r="N326" s="225" t="s">
        <v>83</v>
      </c>
      <c r="O326" s="225">
        <v>2</v>
      </c>
      <c r="P326" s="225"/>
      <c r="Q326" s="225"/>
      <c r="R326" s="225"/>
      <c r="S326" s="225"/>
      <c r="T326" s="225"/>
      <c r="U326" s="225"/>
      <c r="V326" s="225"/>
      <c r="W326" s="225">
        <v>21601.14</v>
      </c>
      <c r="X326" s="225">
        <v>1</v>
      </c>
      <c r="Y326" s="225">
        <v>21601.14</v>
      </c>
      <c r="Z326" s="225"/>
      <c r="AA326" s="225"/>
      <c r="AB326" s="225"/>
    </row>
    <row r="327" spans="1:28" x14ac:dyDescent="0.2">
      <c r="A327" s="225">
        <v>50</v>
      </c>
      <c r="B327" s="225">
        <v>0</v>
      </c>
      <c r="C327" s="225">
        <v>0</v>
      </c>
      <c r="D327" s="225">
        <v>1</v>
      </c>
      <c r="E327" s="225">
        <v>232</v>
      </c>
      <c r="F327" s="225">
        <f>ROUND(Source!BC311,O327)</f>
        <v>0</v>
      </c>
      <c r="G327" s="225" t="s">
        <v>705</v>
      </c>
      <c r="H327" s="225" t="s">
        <v>706</v>
      </c>
      <c r="I327" s="225"/>
      <c r="J327" s="225"/>
      <c r="K327" s="225">
        <v>232</v>
      </c>
      <c r="L327" s="225">
        <v>15</v>
      </c>
      <c r="M327" s="225">
        <v>3</v>
      </c>
      <c r="N327" s="225" t="s">
        <v>83</v>
      </c>
      <c r="O327" s="225">
        <v>2</v>
      </c>
      <c r="P327" s="225"/>
      <c r="Q327" s="225"/>
      <c r="R327" s="225"/>
      <c r="S327" s="225"/>
      <c r="T327" s="225"/>
      <c r="U327" s="225"/>
      <c r="V327" s="225"/>
      <c r="W327" s="225">
        <v>0</v>
      </c>
      <c r="X327" s="225">
        <v>1</v>
      </c>
      <c r="Y327" s="225">
        <v>0</v>
      </c>
      <c r="Z327" s="225"/>
      <c r="AA327" s="225"/>
      <c r="AB327" s="225"/>
    </row>
    <row r="328" spans="1:28" x14ac:dyDescent="0.2">
      <c r="A328" s="225">
        <v>50</v>
      </c>
      <c r="B328" s="225">
        <v>0</v>
      </c>
      <c r="C328" s="225">
        <v>0</v>
      </c>
      <c r="D328" s="225">
        <v>1</v>
      </c>
      <c r="E328" s="225">
        <v>214</v>
      </c>
      <c r="F328" s="225">
        <f>ROUND(Source!AS311,O328)</f>
        <v>0</v>
      </c>
      <c r="G328" s="225" t="s">
        <v>707</v>
      </c>
      <c r="H328" s="225" t="s">
        <v>708</v>
      </c>
      <c r="I328" s="225"/>
      <c r="J328" s="225"/>
      <c r="K328" s="225">
        <v>214</v>
      </c>
      <c r="L328" s="225">
        <v>16</v>
      </c>
      <c r="M328" s="225">
        <v>3</v>
      </c>
      <c r="N328" s="225" t="s">
        <v>83</v>
      </c>
      <c r="O328" s="225">
        <v>2</v>
      </c>
      <c r="P328" s="225"/>
      <c r="Q328" s="225"/>
      <c r="R328" s="225"/>
      <c r="S328" s="225"/>
      <c r="T328" s="225"/>
      <c r="U328" s="225"/>
      <c r="V328" s="225"/>
      <c r="W328" s="225">
        <v>0</v>
      </c>
      <c r="X328" s="225">
        <v>1</v>
      </c>
      <c r="Y328" s="225">
        <v>0</v>
      </c>
      <c r="Z328" s="225"/>
      <c r="AA328" s="225"/>
      <c r="AB328" s="225"/>
    </row>
    <row r="329" spans="1:28" x14ac:dyDescent="0.2">
      <c r="A329" s="225">
        <v>50</v>
      </c>
      <c r="B329" s="225">
        <v>0</v>
      </c>
      <c r="C329" s="225">
        <v>0</v>
      </c>
      <c r="D329" s="225">
        <v>1</v>
      </c>
      <c r="E329" s="225">
        <v>215</v>
      </c>
      <c r="F329" s="225">
        <f>ROUND(Source!AT311,O329)</f>
        <v>91160.25</v>
      </c>
      <c r="G329" s="225" t="s">
        <v>709</v>
      </c>
      <c r="H329" s="225" t="s">
        <v>710</v>
      </c>
      <c r="I329" s="225"/>
      <c r="J329" s="225"/>
      <c r="K329" s="225">
        <v>215</v>
      </c>
      <c r="L329" s="225">
        <v>17</v>
      </c>
      <c r="M329" s="225">
        <v>3</v>
      </c>
      <c r="N329" s="225" t="s">
        <v>83</v>
      </c>
      <c r="O329" s="225">
        <v>2</v>
      </c>
      <c r="P329" s="225"/>
      <c r="Q329" s="225"/>
      <c r="R329" s="225"/>
      <c r="S329" s="225"/>
      <c r="T329" s="225"/>
      <c r="U329" s="225"/>
      <c r="V329" s="225"/>
      <c r="W329" s="225">
        <v>91160.25</v>
      </c>
      <c r="X329" s="225">
        <v>1</v>
      </c>
      <c r="Y329" s="225">
        <v>91160.25</v>
      </c>
      <c r="Z329" s="225"/>
      <c r="AA329" s="225"/>
      <c r="AB329" s="225"/>
    </row>
    <row r="330" spans="1:28" x14ac:dyDescent="0.2">
      <c r="A330" s="225">
        <v>50</v>
      </c>
      <c r="B330" s="225">
        <v>0</v>
      </c>
      <c r="C330" s="225">
        <v>0</v>
      </c>
      <c r="D330" s="225">
        <v>1</v>
      </c>
      <c r="E330" s="225">
        <v>217</v>
      </c>
      <c r="F330" s="225">
        <f>ROUND(Source!AU311,O330)</f>
        <v>0</v>
      </c>
      <c r="G330" s="225" t="s">
        <v>711</v>
      </c>
      <c r="H330" s="225" t="s">
        <v>712</v>
      </c>
      <c r="I330" s="225"/>
      <c r="J330" s="225"/>
      <c r="K330" s="225">
        <v>217</v>
      </c>
      <c r="L330" s="225">
        <v>18</v>
      </c>
      <c r="M330" s="225">
        <v>3</v>
      </c>
      <c r="N330" s="225" t="s">
        <v>83</v>
      </c>
      <c r="O330" s="225">
        <v>2</v>
      </c>
      <c r="P330" s="225"/>
      <c r="Q330" s="225"/>
      <c r="R330" s="225"/>
      <c r="S330" s="225"/>
      <c r="T330" s="225"/>
      <c r="U330" s="225"/>
      <c r="V330" s="225"/>
      <c r="W330" s="225">
        <v>0</v>
      </c>
      <c r="X330" s="225">
        <v>1</v>
      </c>
      <c r="Y330" s="225">
        <v>0</v>
      </c>
      <c r="Z330" s="225"/>
      <c r="AA330" s="225"/>
      <c r="AB330" s="225"/>
    </row>
    <row r="331" spans="1:28" x14ac:dyDescent="0.2">
      <c r="A331" s="225">
        <v>50</v>
      </c>
      <c r="B331" s="225">
        <v>0</v>
      </c>
      <c r="C331" s="225">
        <v>0</v>
      </c>
      <c r="D331" s="225">
        <v>1</v>
      </c>
      <c r="E331" s="225">
        <v>230</v>
      </c>
      <c r="F331" s="225">
        <f>ROUND(Source!BA311,O331)</f>
        <v>0</v>
      </c>
      <c r="G331" s="225" t="s">
        <v>713</v>
      </c>
      <c r="H331" s="225" t="s">
        <v>714</v>
      </c>
      <c r="I331" s="225"/>
      <c r="J331" s="225"/>
      <c r="K331" s="225">
        <v>230</v>
      </c>
      <c r="L331" s="225">
        <v>19</v>
      </c>
      <c r="M331" s="225">
        <v>3</v>
      </c>
      <c r="N331" s="225" t="s">
        <v>83</v>
      </c>
      <c r="O331" s="225">
        <v>2</v>
      </c>
      <c r="P331" s="225"/>
      <c r="Q331" s="225"/>
      <c r="R331" s="225"/>
      <c r="S331" s="225"/>
      <c r="T331" s="225"/>
      <c r="U331" s="225"/>
      <c r="V331" s="225"/>
      <c r="W331" s="225">
        <v>0</v>
      </c>
      <c r="X331" s="225">
        <v>1</v>
      </c>
      <c r="Y331" s="225">
        <v>0</v>
      </c>
      <c r="Z331" s="225"/>
      <c r="AA331" s="225"/>
      <c r="AB331" s="225"/>
    </row>
    <row r="332" spans="1:28" x14ac:dyDescent="0.2">
      <c r="A332" s="225">
        <v>50</v>
      </c>
      <c r="B332" s="225">
        <v>0</v>
      </c>
      <c r="C332" s="225">
        <v>0</v>
      </c>
      <c r="D332" s="225">
        <v>1</v>
      </c>
      <c r="E332" s="225">
        <v>206</v>
      </c>
      <c r="F332" s="225">
        <f>ROUND(Source!T311,O332)</f>
        <v>0</v>
      </c>
      <c r="G332" s="225" t="s">
        <v>715</v>
      </c>
      <c r="H332" s="225" t="s">
        <v>716</v>
      </c>
      <c r="I332" s="225"/>
      <c r="J332" s="225"/>
      <c r="K332" s="225">
        <v>206</v>
      </c>
      <c r="L332" s="225">
        <v>20</v>
      </c>
      <c r="M332" s="225">
        <v>3</v>
      </c>
      <c r="N332" s="225" t="s">
        <v>83</v>
      </c>
      <c r="O332" s="225">
        <v>2</v>
      </c>
      <c r="P332" s="225"/>
      <c r="Q332" s="225"/>
      <c r="R332" s="225"/>
      <c r="S332" s="225"/>
      <c r="T332" s="225"/>
      <c r="U332" s="225"/>
      <c r="V332" s="225"/>
      <c r="W332" s="225">
        <v>0</v>
      </c>
      <c r="X332" s="225">
        <v>1</v>
      </c>
      <c r="Y332" s="225">
        <v>0</v>
      </c>
      <c r="Z332" s="225"/>
      <c r="AA332" s="225"/>
      <c r="AB332" s="225"/>
    </row>
    <row r="333" spans="1:28" x14ac:dyDescent="0.2">
      <c r="A333" s="225">
        <v>50</v>
      </c>
      <c r="B333" s="225">
        <v>0</v>
      </c>
      <c r="C333" s="225">
        <v>0</v>
      </c>
      <c r="D333" s="225">
        <v>1</v>
      </c>
      <c r="E333" s="225">
        <v>207</v>
      </c>
      <c r="F333" s="225">
        <f>ROUND(Source!U311,O333)</f>
        <v>27.6</v>
      </c>
      <c r="G333" s="225" t="s">
        <v>717</v>
      </c>
      <c r="H333" s="225" t="s">
        <v>718</v>
      </c>
      <c r="I333" s="225"/>
      <c r="J333" s="225"/>
      <c r="K333" s="225">
        <v>207</v>
      </c>
      <c r="L333" s="225">
        <v>21</v>
      </c>
      <c r="M333" s="225">
        <v>3</v>
      </c>
      <c r="N333" s="225" t="s">
        <v>83</v>
      </c>
      <c r="O333" s="225">
        <v>7</v>
      </c>
      <c r="P333" s="225"/>
      <c r="Q333" s="225"/>
      <c r="R333" s="225"/>
      <c r="S333" s="225"/>
      <c r="T333" s="225"/>
      <c r="U333" s="225"/>
      <c r="V333" s="225"/>
      <c r="W333" s="225">
        <v>27.6</v>
      </c>
      <c r="X333" s="225">
        <v>1</v>
      </c>
      <c r="Y333" s="225">
        <v>27.6</v>
      </c>
      <c r="Z333" s="225"/>
      <c r="AA333" s="225"/>
      <c r="AB333" s="225"/>
    </row>
    <row r="334" spans="1:28" x14ac:dyDescent="0.2">
      <c r="A334" s="225">
        <v>50</v>
      </c>
      <c r="B334" s="225">
        <v>0</v>
      </c>
      <c r="C334" s="225">
        <v>0</v>
      </c>
      <c r="D334" s="225">
        <v>1</v>
      </c>
      <c r="E334" s="225">
        <v>208</v>
      </c>
      <c r="F334" s="225">
        <f>ROUND(Source!V311,O334)</f>
        <v>6.98</v>
      </c>
      <c r="G334" s="225" t="s">
        <v>719</v>
      </c>
      <c r="H334" s="225" t="s">
        <v>720</v>
      </c>
      <c r="I334" s="225"/>
      <c r="J334" s="225"/>
      <c r="K334" s="225">
        <v>208</v>
      </c>
      <c r="L334" s="225">
        <v>22</v>
      </c>
      <c r="M334" s="225">
        <v>3</v>
      </c>
      <c r="N334" s="225" t="s">
        <v>83</v>
      </c>
      <c r="O334" s="225">
        <v>7</v>
      </c>
      <c r="P334" s="225"/>
      <c r="Q334" s="225"/>
      <c r="R334" s="225"/>
      <c r="S334" s="225"/>
      <c r="T334" s="225"/>
      <c r="U334" s="225"/>
      <c r="V334" s="225"/>
      <c r="W334" s="225">
        <v>6.98</v>
      </c>
      <c r="X334" s="225">
        <v>1</v>
      </c>
      <c r="Y334" s="225">
        <v>6.98</v>
      </c>
      <c r="Z334" s="225"/>
      <c r="AA334" s="225"/>
      <c r="AB334" s="225"/>
    </row>
    <row r="335" spans="1:28" x14ac:dyDescent="0.2">
      <c r="A335" s="225">
        <v>50</v>
      </c>
      <c r="B335" s="225">
        <v>0</v>
      </c>
      <c r="C335" s="225">
        <v>0</v>
      </c>
      <c r="D335" s="225">
        <v>1</v>
      </c>
      <c r="E335" s="225">
        <v>209</v>
      </c>
      <c r="F335" s="225">
        <f>ROUND(Source!W311,O335)</f>
        <v>0</v>
      </c>
      <c r="G335" s="225" t="s">
        <v>721</v>
      </c>
      <c r="H335" s="225" t="s">
        <v>722</v>
      </c>
      <c r="I335" s="225"/>
      <c r="J335" s="225"/>
      <c r="K335" s="225">
        <v>209</v>
      </c>
      <c r="L335" s="225">
        <v>23</v>
      </c>
      <c r="M335" s="225">
        <v>3</v>
      </c>
      <c r="N335" s="225" t="s">
        <v>83</v>
      </c>
      <c r="O335" s="225">
        <v>2</v>
      </c>
      <c r="P335" s="225"/>
      <c r="Q335" s="225"/>
      <c r="R335" s="225"/>
      <c r="S335" s="225"/>
      <c r="T335" s="225"/>
      <c r="U335" s="225"/>
      <c r="V335" s="225"/>
      <c r="W335" s="225">
        <v>0</v>
      </c>
      <c r="X335" s="225">
        <v>1</v>
      </c>
      <c r="Y335" s="225">
        <v>0</v>
      </c>
      <c r="Z335" s="225"/>
      <c r="AA335" s="225"/>
      <c r="AB335" s="225"/>
    </row>
    <row r="336" spans="1:28" x14ac:dyDescent="0.2">
      <c r="A336" s="225">
        <v>50</v>
      </c>
      <c r="B336" s="225">
        <v>0</v>
      </c>
      <c r="C336" s="225">
        <v>0</v>
      </c>
      <c r="D336" s="225">
        <v>1</v>
      </c>
      <c r="E336" s="225">
        <v>233</v>
      </c>
      <c r="F336" s="225">
        <f>ROUND(Source!BD311,O336)</f>
        <v>0</v>
      </c>
      <c r="G336" s="225" t="s">
        <v>723</v>
      </c>
      <c r="H336" s="225" t="s">
        <v>724</v>
      </c>
      <c r="I336" s="225"/>
      <c r="J336" s="225"/>
      <c r="K336" s="225">
        <v>233</v>
      </c>
      <c r="L336" s="225">
        <v>24</v>
      </c>
      <c r="M336" s="225">
        <v>3</v>
      </c>
      <c r="N336" s="225" t="s">
        <v>83</v>
      </c>
      <c r="O336" s="225">
        <v>2</v>
      </c>
      <c r="P336" s="225"/>
      <c r="Q336" s="225"/>
      <c r="R336" s="225"/>
      <c r="S336" s="225"/>
      <c r="T336" s="225"/>
      <c r="U336" s="225"/>
      <c r="V336" s="225"/>
      <c r="W336" s="225">
        <v>0</v>
      </c>
      <c r="X336" s="225">
        <v>1</v>
      </c>
      <c r="Y336" s="225">
        <v>0</v>
      </c>
      <c r="Z336" s="225"/>
      <c r="AA336" s="225"/>
      <c r="AB336" s="225"/>
    </row>
    <row r="337" spans="1:245" x14ac:dyDescent="0.2">
      <c r="A337" s="225">
        <v>50</v>
      </c>
      <c r="B337" s="225">
        <v>0</v>
      </c>
      <c r="C337" s="225">
        <v>0</v>
      </c>
      <c r="D337" s="225">
        <v>1</v>
      </c>
      <c r="E337" s="225">
        <v>210</v>
      </c>
      <c r="F337" s="225">
        <f>ROUND(Source!X311,O337)</f>
        <v>27122.59</v>
      </c>
      <c r="G337" s="225" t="s">
        <v>725</v>
      </c>
      <c r="H337" s="225" t="s">
        <v>726</v>
      </c>
      <c r="I337" s="225"/>
      <c r="J337" s="225"/>
      <c r="K337" s="225">
        <v>210</v>
      </c>
      <c r="L337" s="225">
        <v>25</v>
      </c>
      <c r="M337" s="225">
        <v>3</v>
      </c>
      <c r="N337" s="225" t="s">
        <v>83</v>
      </c>
      <c r="O337" s="225">
        <v>2</v>
      </c>
      <c r="P337" s="225"/>
      <c r="Q337" s="225"/>
      <c r="R337" s="225"/>
      <c r="S337" s="225"/>
      <c r="T337" s="225"/>
      <c r="U337" s="225"/>
      <c r="V337" s="225"/>
      <c r="W337" s="225">
        <v>27122.59</v>
      </c>
      <c r="X337" s="225">
        <v>1</v>
      </c>
      <c r="Y337" s="225">
        <v>27122.59</v>
      </c>
      <c r="Z337" s="225"/>
      <c r="AA337" s="225"/>
      <c r="AB337" s="225"/>
    </row>
    <row r="338" spans="1:245" x14ac:dyDescent="0.2">
      <c r="A338" s="225">
        <v>50</v>
      </c>
      <c r="B338" s="225">
        <v>0</v>
      </c>
      <c r="C338" s="225">
        <v>0</v>
      </c>
      <c r="D338" s="225">
        <v>1</v>
      </c>
      <c r="E338" s="225">
        <v>211</v>
      </c>
      <c r="F338" s="225">
        <f>ROUND(Source!Y311,O338)</f>
        <v>14260.33</v>
      </c>
      <c r="G338" s="225" t="s">
        <v>727</v>
      </c>
      <c r="H338" s="225" t="s">
        <v>728</v>
      </c>
      <c r="I338" s="225"/>
      <c r="J338" s="225"/>
      <c r="K338" s="225">
        <v>211</v>
      </c>
      <c r="L338" s="225">
        <v>26</v>
      </c>
      <c r="M338" s="225">
        <v>3</v>
      </c>
      <c r="N338" s="225" t="s">
        <v>83</v>
      </c>
      <c r="O338" s="225">
        <v>2</v>
      </c>
      <c r="P338" s="225"/>
      <c r="Q338" s="225"/>
      <c r="R338" s="225"/>
      <c r="S338" s="225"/>
      <c r="T338" s="225"/>
      <c r="U338" s="225"/>
      <c r="V338" s="225"/>
      <c r="W338" s="225">
        <v>14260.33</v>
      </c>
      <c r="X338" s="225">
        <v>1</v>
      </c>
      <c r="Y338" s="225">
        <v>14260.33</v>
      </c>
      <c r="Z338" s="225"/>
      <c r="AA338" s="225"/>
      <c r="AB338" s="225"/>
    </row>
    <row r="339" spans="1:245" x14ac:dyDescent="0.2">
      <c r="A339" s="225">
        <v>50</v>
      </c>
      <c r="B339" s="225">
        <v>0</v>
      </c>
      <c r="C339" s="225">
        <v>0</v>
      </c>
      <c r="D339" s="225">
        <v>1</v>
      </c>
      <c r="E339" s="225">
        <v>224</v>
      </c>
      <c r="F339" s="225">
        <f>ROUND(Source!AR311,O339)</f>
        <v>91160.25</v>
      </c>
      <c r="G339" s="225" t="s">
        <v>729</v>
      </c>
      <c r="H339" s="225" t="s">
        <v>730</v>
      </c>
      <c r="I339" s="225"/>
      <c r="J339" s="225"/>
      <c r="K339" s="225">
        <v>224</v>
      </c>
      <c r="L339" s="225">
        <v>27</v>
      </c>
      <c r="M339" s="225">
        <v>3</v>
      </c>
      <c r="N339" s="225" t="s">
        <v>83</v>
      </c>
      <c r="O339" s="225">
        <v>2</v>
      </c>
      <c r="P339" s="225"/>
      <c r="Q339" s="225"/>
      <c r="R339" s="225"/>
      <c r="S339" s="225"/>
      <c r="T339" s="225"/>
      <c r="U339" s="225"/>
      <c r="V339" s="225"/>
      <c r="W339" s="225">
        <v>91160.25</v>
      </c>
      <c r="X339" s="225">
        <v>1</v>
      </c>
      <c r="Y339" s="225">
        <v>91160.25</v>
      </c>
      <c r="Z339" s="225"/>
      <c r="AA339" s="225"/>
      <c r="AB339" s="225"/>
    </row>
    <row r="341" spans="1:245" x14ac:dyDescent="0.2">
      <c r="A341" s="222">
        <v>4</v>
      </c>
      <c r="B341" s="222">
        <v>1</v>
      </c>
      <c r="C341" s="222"/>
      <c r="D341" s="222">
        <f>ROW(A347)</f>
        <v>347</v>
      </c>
      <c r="E341" s="222"/>
      <c r="F341" s="222" t="s">
        <v>650</v>
      </c>
      <c r="G341" s="222" t="s">
        <v>752</v>
      </c>
      <c r="H341" s="222" t="s">
        <v>83</v>
      </c>
      <c r="I341" s="222">
        <v>0</v>
      </c>
      <c r="J341" s="222"/>
      <c r="K341" s="222">
        <v>0</v>
      </c>
      <c r="L341" s="222"/>
      <c r="M341" s="222" t="s">
        <v>83</v>
      </c>
      <c r="N341" s="222"/>
      <c r="O341" s="222"/>
      <c r="P341" s="222"/>
      <c r="Q341" s="222"/>
      <c r="R341" s="222"/>
      <c r="S341" s="222">
        <v>0</v>
      </c>
      <c r="T341" s="222"/>
      <c r="U341" s="222" t="s">
        <v>83</v>
      </c>
      <c r="V341" s="222">
        <v>0</v>
      </c>
      <c r="W341" s="222"/>
      <c r="X341" s="222"/>
      <c r="Y341" s="222"/>
      <c r="Z341" s="222"/>
      <c r="AA341" s="222"/>
      <c r="AB341" s="222" t="s">
        <v>83</v>
      </c>
      <c r="AC341" s="222" t="s">
        <v>83</v>
      </c>
      <c r="AD341" s="222" t="s">
        <v>83</v>
      </c>
      <c r="AE341" s="222" t="s">
        <v>83</v>
      </c>
      <c r="AF341" s="222" t="s">
        <v>83</v>
      </c>
      <c r="AG341" s="222" t="s">
        <v>83</v>
      </c>
      <c r="AH341" s="222"/>
      <c r="AI341" s="222"/>
      <c r="AJ341" s="222"/>
      <c r="AK341" s="222"/>
      <c r="AL341" s="222"/>
      <c r="AM341" s="222"/>
      <c r="AN341" s="222"/>
      <c r="AO341" s="222"/>
      <c r="AP341" s="222" t="s">
        <v>83</v>
      </c>
      <c r="AQ341" s="222" t="s">
        <v>83</v>
      </c>
      <c r="AR341" s="222" t="s">
        <v>83</v>
      </c>
      <c r="AS341" s="222"/>
      <c r="AT341" s="222"/>
      <c r="AU341" s="222"/>
      <c r="AV341" s="222"/>
      <c r="AW341" s="222"/>
      <c r="AX341" s="222"/>
      <c r="AY341" s="222"/>
      <c r="AZ341" s="222" t="s">
        <v>83</v>
      </c>
      <c r="BA341" s="222"/>
      <c r="BB341" s="222" t="s">
        <v>83</v>
      </c>
      <c r="BC341" s="222" t="s">
        <v>83</v>
      </c>
      <c r="BD341" s="222" t="s">
        <v>83</v>
      </c>
      <c r="BE341" s="222" t="s">
        <v>83</v>
      </c>
      <c r="BF341" s="222" t="s">
        <v>83</v>
      </c>
      <c r="BG341" s="222" t="s">
        <v>83</v>
      </c>
      <c r="BH341" s="222" t="s">
        <v>83</v>
      </c>
      <c r="BI341" s="222" t="s">
        <v>83</v>
      </c>
      <c r="BJ341" s="222" t="s">
        <v>83</v>
      </c>
      <c r="BK341" s="222" t="s">
        <v>83</v>
      </c>
      <c r="BL341" s="222" t="s">
        <v>83</v>
      </c>
      <c r="BM341" s="222" t="s">
        <v>83</v>
      </c>
      <c r="BN341" s="222" t="s">
        <v>83</v>
      </c>
      <c r="BO341" s="222" t="s">
        <v>83</v>
      </c>
      <c r="BP341" s="222" t="s">
        <v>83</v>
      </c>
      <c r="BQ341" s="222"/>
      <c r="BR341" s="222"/>
      <c r="BS341" s="222"/>
      <c r="BT341" s="222"/>
      <c r="BU341" s="222"/>
      <c r="BV341" s="222"/>
      <c r="BW341" s="222"/>
      <c r="BX341" s="222">
        <v>0</v>
      </c>
      <c r="BY341" s="222"/>
      <c r="BZ341" s="222"/>
      <c r="CA341" s="222"/>
      <c r="CB341" s="222"/>
      <c r="CC341" s="222"/>
      <c r="CD341" s="222"/>
      <c r="CE341" s="222"/>
      <c r="CF341" s="222"/>
      <c r="CG341" s="222"/>
      <c r="CH341" s="222"/>
      <c r="CI341" s="222"/>
      <c r="CJ341" s="222">
        <v>0</v>
      </c>
    </row>
    <row r="343" spans="1:245" x14ac:dyDescent="0.2">
      <c r="A343" s="223">
        <v>52</v>
      </c>
      <c r="B343" s="223">
        <f t="shared" ref="B343:G343" si="90">B347</f>
        <v>1</v>
      </c>
      <c r="C343" s="223">
        <f t="shared" si="90"/>
        <v>4</v>
      </c>
      <c r="D343" s="223">
        <f t="shared" si="90"/>
        <v>341</v>
      </c>
      <c r="E343" s="223">
        <f t="shared" si="90"/>
        <v>0</v>
      </c>
      <c r="F343" s="223" t="str">
        <f t="shared" si="90"/>
        <v>Новый раздел</v>
      </c>
      <c r="G343" s="223" t="str">
        <f t="shared" si="90"/>
        <v>Оборудование</v>
      </c>
      <c r="H343" s="223"/>
      <c r="I343" s="223"/>
      <c r="J343" s="223"/>
      <c r="K343" s="223"/>
      <c r="L343" s="223"/>
      <c r="M343" s="223"/>
      <c r="N343" s="223"/>
      <c r="O343" s="223">
        <f t="shared" ref="O343:BZ343" si="91">O347</f>
        <v>963349.11</v>
      </c>
      <c r="P343" s="223">
        <f t="shared" si="91"/>
        <v>963349.11</v>
      </c>
      <c r="Q343" s="223">
        <f t="shared" si="91"/>
        <v>0</v>
      </c>
      <c r="R343" s="223">
        <f t="shared" si="91"/>
        <v>0</v>
      </c>
      <c r="S343" s="223">
        <f t="shared" si="91"/>
        <v>0</v>
      </c>
      <c r="T343" s="223">
        <f t="shared" si="91"/>
        <v>0</v>
      </c>
      <c r="U343" s="223">
        <f t="shared" si="91"/>
        <v>0</v>
      </c>
      <c r="V343" s="223">
        <f t="shared" si="91"/>
        <v>0</v>
      </c>
      <c r="W343" s="223">
        <f t="shared" si="91"/>
        <v>0</v>
      </c>
      <c r="X343" s="223">
        <f t="shared" si="91"/>
        <v>0</v>
      </c>
      <c r="Y343" s="223">
        <f t="shared" si="91"/>
        <v>0</v>
      </c>
      <c r="Z343" s="223">
        <f t="shared" si="91"/>
        <v>0</v>
      </c>
      <c r="AA343" s="223">
        <f t="shared" si="91"/>
        <v>0</v>
      </c>
      <c r="AB343" s="223">
        <f t="shared" si="91"/>
        <v>963349.11</v>
      </c>
      <c r="AC343" s="223">
        <f t="shared" si="91"/>
        <v>963349.11</v>
      </c>
      <c r="AD343" s="223">
        <f t="shared" si="91"/>
        <v>0</v>
      </c>
      <c r="AE343" s="223">
        <f t="shared" si="91"/>
        <v>0</v>
      </c>
      <c r="AF343" s="223">
        <f t="shared" si="91"/>
        <v>0</v>
      </c>
      <c r="AG343" s="223">
        <f t="shared" si="91"/>
        <v>0</v>
      </c>
      <c r="AH343" s="223">
        <f t="shared" si="91"/>
        <v>0</v>
      </c>
      <c r="AI343" s="223">
        <f t="shared" si="91"/>
        <v>0</v>
      </c>
      <c r="AJ343" s="223">
        <f t="shared" si="91"/>
        <v>0</v>
      </c>
      <c r="AK343" s="223">
        <f t="shared" si="91"/>
        <v>0</v>
      </c>
      <c r="AL343" s="223">
        <f t="shared" si="91"/>
        <v>0</v>
      </c>
      <c r="AM343" s="223">
        <f t="shared" si="91"/>
        <v>0</v>
      </c>
      <c r="AN343" s="223">
        <f t="shared" si="91"/>
        <v>0</v>
      </c>
      <c r="AO343" s="223">
        <f t="shared" si="91"/>
        <v>0</v>
      </c>
      <c r="AP343" s="223">
        <f t="shared" si="91"/>
        <v>963349.11</v>
      </c>
      <c r="AQ343" s="223">
        <f t="shared" si="91"/>
        <v>0</v>
      </c>
      <c r="AR343" s="223">
        <f t="shared" si="91"/>
        <v>963349.11</v>
      </c>
      <c r="AS343" s="223">
        <f t="shared" si="91"/>
        <v>0</v>
      </c>
      <c r="AT343" s="223">
        <f t="shared" si="91"/>
        <v>0</v>
      </c>
      <c r="AU343" s="223">
        <f t="shared" si="91"/>
        <v>0</v>
      </c>
      <c r="AV343" s="223">
        <f t="shared" si="91"/>
        <v>963349.11</v>
      </c>
      <c r="AW343" s="223">
        <f t="shared" si="91"/>
        <v>0</v>
      </c>
      <c r="AX343" s="223">
        <f t="shared" si="91"/>
        <v>0</v>
      </c>
      <c r="AY343" s="223">
        <f t="shared" si="91"/>
        <v>0</v>
      </c>
      <c r="AZ343" s="223">
        <f t="shared" si="91"/>
        <v>963349.11</v>
      </c>
      <c r="BA343" s="223">
        <f t="shared" si="91"/>
        <v>0</v>
      </c>
      <c r="BB343" s="223">
        <f t="shared" si="91"/>
        <v>0</v>
      </c>
      <c r="BC343" s="223">
        <f t="shared" si="91"/>
        <v>0</v>
      </c>
      <c r="BD343" s="223">
        <f t="shared" si="91"/>
        <v>0</v>
      </c>
      <c r="BE343" s="223">
        <f t="shared" si="91"/>
        <v>0</v>
      </c>
      <c r="BF343" s="223">
        <f t="shared" si="91"/>
        <v>0</v>
      </c>
      <c r="BG343" s="223">
        <f t="shared" si="91"/>
        <v>0</v>
      </c>
      <c r="BH343" s="223">
        <f t="shared" si="91"/>
        <v>0</v>
      </c>
      <c r="BI343" s="223">
        <f t="shared" si="91"/>
        <v>0</v>
      </c>
      <c r="BJ343" s="223">
        <f t="shared" si="91"/>
        <v>0</v>
      </c>
      <c r="BK343" s="223">
        <f t="shared" si="91"/>
        <v>0</v>
      </c>
      <c r="BL343" s="223">
        <f t="shared" si="91"/>
        <v>0</v>
      </c>
      <c r="BM343" s="223">
        <f t="shared" si="91"/>
        <v>0</v>
      </c>
      <c r="BN343" s="223">
        <f t="shared" si="91"/>
        <v>0</v>
      </c>
      <c r="BO343" s="223">
        <f t="shared" si="91"/>
        <v>0</v>
      </c>
      <c r="BP343" s="223">
        <f t="shared" si="91"/>
        <v>0</v>
      </c>
      <c r="BQ343" s="223">
        <f t="shared" si="91"/>
        <v>0</v>
      </c>
      <c r="BR343" s="223">
        <f t="shared" si="91"/>
        <v>0</v>
      </c>
      <c r="BS343" s="223">
        <f t="shared" si="91"/>
        <v>0</v>
      </c>
      <c r="BT343" s="223">
        <f t="shared" si="91"/>
        <v>0</v>
      </c>
      <c r="BU343" s="223">
        <f t="shared" si="91"/>
        <v>0</v>
      </c>
      <c r="BV343" s="223">
        <f t="shared" si="91"/>
        <v>0</v>
      </c>
      <c r="BW343" s="223">
        <f t="shared" si="91"/>
        <v>0</v>
      </c>
      <c r="BX343" s="223">
        <f t="shared" si="91"/>
        <v>0</v>
      </c>
      <c r="BY343" s="223">
        <f t="shared" si="91"/>
        <v>963349.11</v>
      </c>
      <c r="BZ343" s="223">
        <f t="shared" si="91"/>
        <v>0</v>
      </c>
      <c r="CA343" s="223">
        <f t="shared" ref="CA343:EL343" si="92">CA347</f>
        <v>963349.11</v>
      </c>
      <c r="CB343" s="223">
        <f t="shared" si="92"/>
        <v>0</v>
      </c>
      <c r="CC343" s="223">
        <f t="shared" si="92"/>
        <v>0</v>
      </c>
      <c r="CD343" s="223">
        <f t="shared" si="92"/>
        <v>0</v>
      </c>
      <c r="CE343" s="223">
        <f t="shared" si="92"/>
        <v>963349.11</v>
      </c>
      <c r="CF343" s="223">
        <f t="shared" si="92"/>
        <v>0</v>
      </c>
      <c r="CG343" s="223">
        <f t="shared" si="92"/>
        <v>0</v>
      </c>
      <c r="CH343" s="223">
        <f t="shared" si="92"/>
        <v>0</v>
      </c>
      <c r="CI343" s="223">
        <f t="shared" si="92"/>
        <v>963349.11</v>
      </c>
      <c r="CJ343" s="223">
        <f t="shared" si="92"/>
        <v>0</v>
      </c>
      <c r="CK343" s="223">
        <f t="shared" si="92"/>
        <v>0</v>
      </c>
      <c r="CL343" s="223">
        <f t="shared" si="92"/>
        <v>0</v>
      </c>
      <c r="CM343" s="223">
        <f t="shared" si="92"/>
        <v>0</v>
      </c>
      <c r="CN343" s="223">
        <f t="shared" si="92"/>
        <v>0</v>
      </c>
      <c r="CO343" s="223">
        <f t="shared" si="92"/>
        <v>0</v>
      </c>
      <c r="CP343" s="223">
        <f t="shared" si="92"/>
        <v>0</v>
      </c>
      <c r="CQ343" s="223">
        <f t="shared" si="92"/>
        <v>0</v>
      </c>
      <c r="CR343" s="223">
        <f t="shared" si="92"/>
        <v>0</v>
      </c>
      <c r="CS343" s="223">
        <f t="shared" si="92"/>
        <v>0</v>
      </c>
      <c r="CT343" s="223">
        <f t="shared" si="92"/>
        <v>0</v>
      </c>
      <c r="CU343" s="223">
        <f t="shared" si="92"/>
        <v>0</v>
      </c>
      <c r="CV343" s="223">
        <f t="shared" si="92"/>
        <v>0</v>
      </c>
      <c r="CW343" s="223">
        <f t="shared" si="92"/>
        <v>0</v>
      </c>
      <c r="CX343" s="223">
        <f t="shared" si="92"/>
        <v>0</v>
      </c>
      <c r="CY343" s="223">
        <f t="shared" si="92"/>
        <v>0</v>
      </c>
      <c r="CZ343" s="223">
        <f t="shared" si="92"/>
        <v>0</v>
      </c>
      <c r="DA343" s="223">
        <f t="shared" si="92"/>
        <v>0</v>
      </c>
      <c r="DB343" s="223">
        <f t="shared" si="92"/>
        <v>0</v>
      </c>
      <c r="DC343" s="223">
        <f t="shared" si="92"/>
        <v>0</v>
      </c>
      <c r="DD343" s="223">
        <f t="shared" si="92"/>
        <v>0</v>
      </c>
      <c r="DE343" s="223">
        <f t="shared" si="92"/>
        <v>0</v>
      </c>
      <c r="DF343" s="223">
        <f t="shared" si="92"/>
        <v>0</v>
      </c>
      <c r="DG343" s="224">
        <f t="shared" si="92"/>
        <v>0</v>
      </c>
      <c r="DH343" s="224">
        <f t="shared" si="92"/>
        <v>0</v>
      </c>
      <c r="DI343" s="224">
        <f t="shared" si="92"/>
        <v>0</v>
      </c>
      <c r="DJ343" s="224">
        <f t="shared" si="92"/>
        <v>0</v>
      </c>
      <c r="DK343" s="224">
        <f t="shared" si="92"/>
        <v>0</v>
      </c>
      <c r="DL343" s="224">
        <f t="shared" si="92"/>
        <v>0</v>
      </c>
      <c r="DM343" s="224">
        <f t="shared" si="92"/>
        <v>0</v>
      </c>
      <c r="DN343" s="224">
        <f t="shared" si="92"/>
        <v>0</v>
      </c>
      <c r="DO343" s="224">
        <f t="shared" si="92"/>
        <v>0</v>
      </c>
      <c r="DP343" s="224">
        <f t="shared" si="92"/>
        <v>0</v>
      </c>
      <c r="DQ343" s="224">
        <f t="shared" si="92"/>
        <v>0</v>
      </c>
      <c r="DR343" s="224">
        <f t="shared" si="92"/>
        <v>0</v>
      </c>
      <c r="DS343" s="224">
        <f t="shared" si="92"/>
        <v>0</v>
      </c>
      <c r="DT343" s="224">
        <f t="shared" si="92"/>
        <v>0</v>
      </c>
      <c r="DU343" s="224">
        <f t="shared" si="92"/>
        <v>0</v>
      </c>
      <c r="DV343" s="224">
        <f t="shared" si="92"/>
        <v>0</v>
      </c>
      <c r="DW343" s="224">
        <f t="shared" si="92"/>
        <v>0</v>
      </c>
      <c r="DX343" s="224">
        <f t="shared" si="92"/>
        <v>0</v>
      </c>
      <c r="DY343" s="224">
        <f t="shared" si="92"/>
        <v>0</v>
      </c>
      <c r="DZ343" s="224">
        <f t="shared" si="92"/>
        <v>0</v>
      </c>
      <c r="EA343" s="224">
        <f t="shared" si="92"/>
        <v>0</v>
      </c>
      <c r="EB343" s="224">
        <f t="shared" si="92"/>
        <v>0</v>
      </c>
      <c r="EC343" s="224">
        <f t="shared" si="92"/>
        <v>0</v>
      </c>
      <c r="ED343" s="224">
        <f t="shared" si="92"/>
        <v>0</v>
      </c>
      <c r="EE343" s="224">
        <f t="shared" si="92"/>
        <v>0</v>
      </c>
      <c r="EF343" s="224">
        <f t="shared" si="92"/>
        <v>0</v>
      </c>
      <c r="EG343" s="224">
        <f t="shared" si="92"/>
        <v>0</v>
      </c>
      <c r="EH343" s="224">
        <f t="shared" si="92"/>
        <v>0</v>
      </c>
      <c r="EI343" s="224">
        <f t="shared" si="92"/>
        <v>0</v>
      </c>
      <c r="EJ343" s="224">
        <f t="shared" si="92"/>
        <v>0</v>
      </c>
      <c r="EK343" s="224">
        <f t="shared" si="92"/>
        <v>0</v>
      </c>
      <c r="EL343" s="224">
        <f t="shared" si="92"/>
        <v>0</v>
      </c>
      <c r="EM343" s="224">
        <f t="shared" ref="EM343:GX343" si="93">EM347</f>
        <v>0</v>
      </c>
      <c r="EN343" s="224">
        <f t="shared" si="93"/>
        <v>0</v>
      </c>
      <c r="EO343" s="224">
        <f t="shared" si="93"/>
        <v>0</v>
      </c>
      <c r="EP343" s="224">
        <f t="shared" si="93"/>
        <v>0</v>
      </c>
      <c r="EQ343" s="224">
        <f t="shared" si="93"/>
        <v>0</v>
      </c>
      <c r="ER343" s="224">
        <f t="shared" si="93"/>
        <v>0</v>
      </c>
      <c r="ES343" s="224">
        <f t="shared" si="93"/>
        <v>0</v>
      </c>
      <c r="ET343" s="224">
        <f t="shared" si="93"/>
        <v>0</v>
      </c>
      <c r="EU343" s="224">
        <f t="shared" si="93"/>
        <v>0</v>
      </c>
      <c r="EV343" s="224">
        <f t="shared" si="93"/>
        <v>0</v>
      </c>
      <c r="EW343" s="224">
        <f t="shared" si="93"/>
        <v>0</v>
      </c>
      <c r="EX343" s="224">
        <f t="shared" si="93"/>
        <v>0</v>
      </c>
      <c r="EY343" s="224">
        <f t="shared" si="93"/>
        <v>0</v>
      </c>
      <c r="EZ343" s="224">
        <f t="shared" si="93"/>
        <v>0</v>
      </c>
      <c r="FA343" s="224">
        <f t="shared" si="93"/>
        <v>0</v>
      </c>
      <c r="FB343" s="224">
        <f t="shared" si="93"/>
        <v>0</v>
      </c>
      <c r="FC343" s="224">
        <f t="shared" si="93"/>
        <v>0</v>
      </c>
      <c r="FD343" s="224">
        <f t="shared" si="93"/>
        <v>0</v>
      </c>
      <c r="FE343" s="224">
        <f t="shared" si="93"/>
        <v>0</v>
      </c>
      <c r="FF343" s="224">
        <f t="shared" si="93"/>
        <v>0</v>
      </c>
      <c r="FG343" s="224">
        <f t="shared" si="93"/>
        <v>0</v>
      </c>
      <c r="FH343" s="224">
        <f t="shared" si="93"/>
        <v>0</v>
      </c>
      <c r="FI343" s="224">
        <f t="shared" si="93"/>
        <v>0</v>
      </c>
      <c r="FJ343" s="224">
        <f t="shared" si="93"/>
        <v>0</v>
      </c>
      <c r="FK343" s="224">
        <f t="shared" si="93"/>
        <v>0</v>
      </c>
      <c r="FL343" s="224">
        <f t="shared" si="93"/>
        <v>0</v>
      </c>
      <c r="FM343" s="224">
        <f t="shared" si="93"/>
        <v>0</v>
      </c>
      <c r="FN343" s="224">
        <f t="shared" si="93"/>
        <v>0</v>
      </c>
      <c r="FO343" s="224">
        <f t="shared" si="93"/>
        <v>0</v>
      </c>
      <c r="FP343" s="224">
        <f t="shared" si="93"/>
        <v>0</v>
      </c>
      <c r="FQ343" s="224">
        <f t="shared" si="93"/>
        <v>0</v>
      </c>
      <c r="FR343" s="224">
        <f t="shared" si="93"/>
        <v>0</v>
      </c>
      <c r="FS343" s="224">
        <f t="shared" si="93"/>
        <v>0</v>
      </c>
      <c r="FT343" s="224">
        <f t="shared" si="93"/>
        <v>0</v>
      </c>
      <c r="FU343" s="224">
        <f t="shared" si="93"/>
        <v>0</v>
      </c>
      <c r="FV343" s="224">
        <f t="shared" si="93"/>
        <v>0</v>
      </c>
      <c r="FW343" s="224">
        <f t="shared" si="93"/>
        <v>0</v>
      </c>
      <c r="FX343" s="224">
        <f t="shared" si="93"/>
        <v>0</v>
      </c>
      <c r="FY343" s="224">
        <f t="shared" si="93"/>
        <v>0</v>
      </c>
      <c r="FZ343" s="224">
        <f t="shared" si="93"/>
        <v>0</v>
      </c>
      <c r="GA343" s="224">
        <f t="shared" si="93"/>
        <v>0</v>
      </c>
      <c r="GB343" s="224">
        <f t="shared" si="93"/>
        <v>0</v>
      </c>
      <c r="GC343" s="224">
        <f t="shared" si="93"/>
        <v>0</v>
      </c>
      <c r="GD343" s="224">
        <f t="shared" si="93"/>
        <v>0</v>
      </c>
      <c r="GE343" s="224">
        <f t="shared" si="93"/>
        <v>0</v>
      </c>
      <c r="GF343" s="224">
        <f t="shared" si="93"/>
        <v>0</v>
      </c>
      <c r="GG343" s="224">
        <f t="shared" si="93"/>
        <v>0</v>
      </c>
      <c r="GH343" s="224">
        <f t="shared" si="93"/>
        <v>0</v>
      </c>
      <c r="GI343" s="224">
        <f t="shared" si="93"/>
        <v>0</v>
      </c>
      <c r="GJ343" s="224">
        <f t="shared" si="93"/>
        <v>0</v>
      </c>
      <c r="GK343" s="224">
        <f t="shared" si="93"/>
        <v>0</v>
      </c>
      <c r="GL343" s="224">
        <f t="shared" si="93"/>
        <v>0</v>
      </c>
      <c r="GM343" s="224">
        <f t="shared" si="93"/>
        <v>0</v>
      </c>
      <c r="GN343" s="224">
        <f t="shared" si="93"/>
        <v>0</v>
      </c>
      <c r="GO343" s="224">
        <f t="shared" si="93"/>
        <v>0</v>
      </c>
      <c r="GP343" s="224">
        <f t="shared" si="93"/>
        <v>0</v>
      </c>
      <c r="GQ343" s="224">
        <f t="shared" si="93"/>
        <v>0</v>
      </c>
      <c r="GR343" s="224">
        <f t="shared" si="93"/>
        <v>0</v>
      </c>
      <c r="GS343" s="224">
        <f t="shared" si="93"/>
        <v>0</v>
      </c>
      <c r="GT343" s="224">
        <f t="shared" si="93"/>
        <v>0</v>
      </c>
      <c r="GU343" s="224">
        <f t="shared" si="93"/>
        <v>0</v>
      </c>
      <c r="GV343" s="224">
        <f t="shared" si="93"/>
        <v>0</v>
      </c>
      <c r="GW343" s="224">
        <f t="shared" si="93"/>
        <v>0</v>
      </c>
      <c r="GX343" s="224">
        <f t="shared" si="93"/>
        <v>0</v>
      </c>
    </row>
    <row r="345" spans="1:245" x14ac:dyDescent="0.2">
      <c r="A345" s="154">
        <v>17</v>
      </c>
      <c r="B345" s="154">
        <v>1</v>
      </c>
      <c r="E345" s="154" t="s">
        <v>267</v>
      </c>
      <c r="F345" s="154" t="s">
        <v>947</v>
      </c>
      <c r="G345" s="154" t="s">
        <v>761</v>
      </c>
      <c r="H345" s="154" t="s">
        <v>742</v>
      </c>
      <c r="I345" s="154">
        <v>1</v>
      </c>
      <c r="J345" s="154">
        <v>0</v>
      </c>
      <c r="K345" s="154">
        <v>1</v>
      </c>
      <c r="O345" s="154">
        <f>ROUND(CP345,2)</f>
        <v>963349.11</v>
      </c>
      <c r="P345" s="154">
        <f>ROUND(CQ345*I345,2)</f>
        <v>963349.11</v>
      </c>
      <c r="Q345" s="154">
        <f>ROUND(CR345*I345,2)</f>
        <v>0</v>
      </c>
      <c r="R345" s="154">
        <f>ROUND(CS345*I345,2)</f>
        <v>0</v>
      </c>
      <c r="S345" s="154">
        <f>ROUND(CT345*I345,2)</f>
        <v>0</v>
      </c>
      <c r="T345" s="154">
        <f>ROUND(CU345*I345,2)</f>
        <v>0</v>
      </c>
      <c r="U345" s="154">
        <f>ROUND(CV345*I345,7)</f>
        <v>0</v>
      </c>
      <c r="V345" s="154">
        <f>ROUND(CW345*I345,7)</f>
        <v>0</v>
      </c>
      <c r="W345" s="154">
        <f>ROUND(CX345*I345,2)</f>
        <v>0</v>
      </c>
      <c r="X345" s="154">
        <f>ROUND(CY345,2)</f>
        <v>0</v>
      </c>
      <c r="Y345" s="154">
        <f>ROUND(CZ345,2)</f>
        <v>0</v>
      </c>
      <c r="AA345" s="154">
        <v>82937233</v>
      </c>
      <c r="AB345" s="154">
        <f>ROUND((AC345+AD345+AF345),6)</f>
        <v>963349.11</v>
      </c>
      <c r="AC345" s="154">
        <f>ROUND((ES345),6)</f>
        <v>963349.11</v>
      </c>
      <c r="AD345" s="154">
        <f>ROUND((ET345),6)</f>
        <v>0</v>
      </c>
      <c r="AE345" s="154">
        <f>ROUND((EU345),6)</f>
        <v>0</v>
      </c>
      <c r="AF345" s="154">
        <f>ROUND((EV345),6)</f>
        <v>0</v>
      </c>
      <c r="AG345" s="154">
        <f>ROUND((AP345),6)</f>
        <v>0</v>
      </c>
      <c r="AH345" s="154">
        <f>(EW345)</f>
        <v>0</v>
      </c>
      <c r="AI345" s="154">
        <f>(EX345)</f>
        <v>0</v>
      </c>
      <c r="AJ345" s="154">
        <f>(AS345)</f>
        <v>0</v>
      </c>
      <c r="AK345" s="154">
        <v>963349.11</v>
      </c>
      <c r="AL345" s="154">
        <v>963349.11</v>
      </c>
      <c r="AM345" s="154">
        <v>0</v>
      </c>
      <c r="AN345" s="154">
        <v>0</v>
      </c>
      <c r="AO345" s="154">
        <v>0</v>
      </c>
      <c r="AP345" s="154">
        <v>0</v>
      </c>
      <c r="AQ345" s="154">
        <v>0</v>
      </c>
      <c r="AR345" s="154">
        <v>0</v>
      </c>
      <c r="AS345" s="154">
        <v>0</v>
      </c>
      <c r="AT345" s="154">
        <v>0</v>
      </c>
      <c r="AU345" s="154">
        <v>0</v>
      </c>
      <c r="AV345" s="154">
        <v>1</v>
      </c>
      <c r="AW345" s="154">
        <v>1</v>
      </c>
      <c r="AZ345" s="154">
        <v>1</v>
      </c>
      <c r="BA345" s="154">
        <v>1</v>
      </c>
      <c r="BB345" s="154">
        <v>1</v>
      </c>
      <c r="BC345" s="154">
        <v>1</v>
      </c>
      <c r="BD345" s="154" t="s">
        <v>83</v>
      </c>
      <c r="BE345" s="154" t="s">
        <v>83</v>
      </c>
      <c r="BF345" s="154" t="s">
        <v>83</v>
      </c>
      <c r="BG345" s="154" t="s">
        <v>83</v>
      </c>
      <c r="BH345" s="154">
        <v>3</v>
      </c>
      <c r="BI345" s="154">
        <v>3</v>
      </c>
      <c r="BJ345" s="154" t="s">
        <v>947</v>
      </c>
      <c r="BM345" s="154">
        <v>902</v>
      </c>
      <c r="BN345" s="154">
        <v>0</v>
      </c>
      <c r="BO345" s="154" t="s">
        <v>83</v>
      </c>
      <c r="BP345" s="154">
        <v>0</v>
      </c>
      <c r="BQ345" s="154">
        <v>92</v>
      </c>
      <c r="BR345" s="154">
        <v>0</v>
      </c>
      <c r="BS345" s="154">
        <v>1</v>
      </c>
      <c r="BT345" s="154">
        <v>1</v>
      </c>
      <c r="BU345" s="154">
        <v>1</v>
      </c>
      <c r="BV345" s="154">
        <v>1</v>
      </c>
      <c r="BW345" s="154">
        <v>1</v>
      </c>
      <c r="BX345" s="154">
        <v>1</v>
      </c>
      <c r="BY345" s="154" t="s">
        <v>83</v>
      </c>
      <c r="BZ345" s="154">
        <v>0</v>
      </c>
      <c r="CA345" s="154">
        <v>0</v>
      </c>
      <c r="CB345" s="154" t="s">
        <v>83</v>
      </c>
      <c r="CE345" s="154">
        <v>0</v>
      </c>
      <c r="CF345" s="154">
        <v>0</v>
      </c>
      <c r="CG345" s="154">
        <v>0</v>
      </c>
      <c r="CM345" s="154">
        <v>0</v>
      </c>
      <c r="CN345" s="154" t="s">
        <v>83</v>
      </c>
      <c r="CO345" s="154">
        <v>0</v>
      </c>
      <c r="CP345" s="154">
        <f>(P345+Q345+S345+R345)</f>
        <v>963349.11</v>
      </c>
      <c r="CQ345" s="154">
        <f>ROUND(AL345,2)</f>
        <v>963349.11</v>
      </c>
      <c r="CR345" s="154">
        <f>ROUND(AM345,2)</f>
        <v>0</v>
      </c>
      <c r="CS345" s="154">
        <f>ROUND(AN345*BS345,2)</f>
        <v>0</v>
      </c>
      <c r="CT345" s="154">
        <f>ROUND(AO345*BA345,2)</f>
        <v>0</v>
      </c>
      <c r="CU345" s="154">
        <f>AG345</f>
        <v>0</v>
      </c>
      <c r="CV345" s="154">
        <f>AH345</f>
        <v>0</v>
      </c>
      <c r="CW345" s="154">
        <f>AI345</f>
        <v>0</v>
      </c>
      <c r="CX345" s="154">
        <f>AJ345</f>
        <v>0</v>
      </c>
      <c r="CY345" s="154">
        <f>0</f>
        <v>0</v>
      </c>
      <c r="CZ345" s="154">
        <f>0</f>
        <v>0</v>
      </c>
      <c r="DC345" s="154" t="s">
        <v>83</v>
      </c>
      <c r="DD345" s="154" t="s">
        <v>83</v>
      </c>
      <c r="DE345" s="154" t="s">
        <v>83</v>
      </c>
      <c r="DF345" s="154" t="s">
        <v>83</v>
      </c>
      <c r="DG345" s="154" t="s">
        <v>83</v>
      </c>
      <c r="DH345" s="154" t="s">
        <v>83</v>
      </c>
      <c r="DI345" s="154" t="s">
        <v>83</v>
      </c>
      <c r="DJ345" s="154" t="s">
        <v>83</v>
      </c>
      <c r="DK345" s="154" t="s">
        <v>83</v>
      </c>
      <c r="DL345" s="154" t="s">
        <v>83</v>
      </c>
      <c r="DM345" s="154" t="s">
        <v>83</v>
      </c>
      <c r="DN345" s="154">
        <v>0</v>
      </c>
      <c r="DO345" s="154">
        <v>0</v>
      </c>
      <c r="DP345" s="154">
        <v>1</v>
      </c>
      <c r="DQ345" s="154">
        <v>1</v>
      </c>
      <c r="DU345" s="154">
        <v>1010</v>
      </c>
      <c r="DV345" s="154" t="s">
        <v>742</v>
      </c>
      <c r="DW345" s="154" t="s">
        <v>742</v>
      </c>
      <c r="DX345" s="154">
        <v>1</v>
      </c>
      <c r="DZ345" s="154" t="s">
        <v>83</v>
      </c>
      <c r="EA345" s="154" t="s">
        <v>83</v>
      </c>
      <c r="EB345" s="154" t="s">
        <v>83</v>
      </c>
      <c r="EC345" s="154" t="s">
        <v>83</v>
      </c>
      <c r="EE345" s="154">
        <v>80116609</v>
      </c>
      <c r="EF345" s="154">
        <v>92</v>
      </c>
      <c r="EG345" s="154" t="s">
        <v>754</v>
      </c>
      <c r="EH345" s="154">
        <v>0</v>
      </c>
      <c r="EI345" s="154" t="s">
        <v>83</v>
      </c>
      <c r="EJ345" s="154">
        <v>3</v>
      </c>
      <c r="EK345" s="154">
        <v>902</v>
      </c>
      <c r="EL345" s="154" t="s">
        <v>754</v>
      </c>
      <c r="EM345" s="154" t="s">
        <v>755</v>
      </c>
      <c r="EO345" s="154" t="s">
        <v>83</v>
      </c>
      <c r="EQ345" s="154">
        <v>1310736</v>
      </c>
      <c r="ER345" s="154">
        <v>0</v>
      </c>
      <c r="ES345" s="154">
        <v>963349.11</v>
      </c>
      <c r="ET345" s="154">
        <v>0</v>
      </c>
      <c r="EU345" s="154">
        <v>0</v>
      </c>
      <c r="EV345" s="154">
        <v>0</v>
      </c>
      <c r="EW345" s="154">
        <v>0</v>
      </c>
      <c r="EX345" s="154">
        <v>0</v>
      </c>
      <c r="EY345" s="154">
        <v>0</v>
      </c>
      <c r="EZ345" s="154">
        <v>5</v>
      </c>
      <c r="FC345" s="154">
        <v>0</v>
      </c>
      <c r="FD345" s="154">
        <v>18</v>
      </c>
      <c r="FF345" s="154">
        <v>963349.11</v>
      </c>
      <c r="FQ345" s="154">
        <v>0</v>
      </c>
      <c r="FR345" s="154">
        <f>P345</f>
        <v>963349.11</v>
      </c>
      <c r="FS345" s="154">
        <v>0</v>
      </c>
      <c r="FX345" s="154">
        <v>0</v>
      </c>
      <c r="FY345" s="154">
        <v>0</v>
      </c>
      <c r="GA345" s="154" t="s">
        <v>83</v>
      </c>
      <c r="GD345" s="154">
        <v>1</v>
      </c>
      <c r="GF345" s="154">
        <v>349076264</v>
      </c>
      <c r="GG345" s="154">
        <v>2</v>
      </c>
      <c r="GH345" s="154">
        <v>3</v>
      </c>
      <c r="GI345" s="154">
        <v>-2</v>
      </c>
      <c r="GJ345" s="154">
        <v>0</v>
      </c>
      <c r="GK345" s="154">
        <v>0</v>
      </c>
      <c r="GL345" s="154">
        <f>ROUND(IF(AND(BH345=3,BI345=3,FS345&lt;&gt;0),P345,0),2)</f>
        <v>0</v>
      </c>
      <c r="GM345" s="154">
        <f>ROUND(O345+X345+Y345,2)+GX345</f>
        <v>963349.11</v>
      </c>
      <c r="GN345" s="154">
        <f>IF(OR(BI345=0,BI345=1),GM345-GX345,0)</f>
        <v>0</v>
      </c>
      <c r="GO345" s="154">
        <f>IF(BI345=2,GM345-GX345,0)</f>
        <v>0</v>
      </c>
      <c r="GP345" s="154">
        <f>IF(BI345=4,GM345-GX345,0)</f>
        <v>0</v>
      </c>
      <c r="GR345" s="154">
        <v>1</v>
      </c>
      <c r="GS345" s="154">
        <v>1</v>
      </c>
      <c r="GT345" s="154">
        <v>0</v>
      </c>
      <c r="GU345" s="154" t="s">
        <v>83</v>
      </c>
      <c r="GV345" s="154">
        <f>ROUND((GT345),6)</f>
        <v>0</v>
      </c>
      <c r="GW345" s="154">
        <v>1</v>
      </c>
      <c r="GX345" s="154">
        <f>ROUND(HC345*I345,2)</f>
        <v>0</v>
      </c>
      <c r="HA345" s="154">
        <v>0</v>
      </c>
      <c r="HB345" s="154">
        <v>0</v>
      </c>
      <c r="HC345" s="154">
        <f>GV345*GW345</f>
        <v>0</v>
      </c>
      <c r="HE345" s="154" t="s">
        <v>83</v>
      </c>
      <c r="HF345" s="154" t="s">
        <v>83</v>
      </c>
      <c r="HH345" s="154">
        <f>ROUND(ROUND(AL345,2)*I345,2)</f>
        <v>963349.11</v>
      </c>
      <c r="HM345" s="154" t="s">
        <v>83</v>
      </c>
      <c r="HN345" s="154" t="s">
        <v>83</v>
      </c>
      <c r="HO345" s="154" t="s">
        <v>83</v>
      </c>
      <c r="HP345" s="154" t="s">
        <v>83</v>
      </c>
      <c r="HQ345" s="154" t="s">
        <v>83</v>
      </c>
      <c r="HS345" s="154">
        <v>0</v>
      </c>
      <c r="IK345" s="154">
        <v>0</v>
      </c>
    </row>
    <row r="347" spans="1:245" x14ac:dyDescent="0.2">
      <c r="A347" s="223">
        <v>51</v>
      </c>
      <c r="B347" s="223">
        <f>B341</f>
        <v>1</v>
      </c>
      <c r="C347" s="223">
        <f>A341</f>
        <v>4</v>
      </c>
      <c r="D347" s="223">
        <f>ROW(A341)</f>
        <v>341</v>
      </c>
      <c r="E347" s="223"/>
      <c r="F347" s="223" t="str">
        <f>IF(F341&lt;&gt;"",F341,"")</f>
        <v>Новый раздел</v>
      </c>
      <c r="G347" s="223" t="str">
        <f>IF(G341&lt;&gt;"",G341,"")</f>
        <v>Оборудование</v>
      </c>
      <c r="H347" s="223">
        <v>0</v>
      </c>
      <c r="I347" s="223"/>
      <c r="J347" s="223"/>
      <c r="K347" s="223"/>
      <c r="L347" s="223"/>
      <c r="M347" s="223"/>
      <c r="N347" s="223"/>
      <c r="O347" s="223">
        <f t="shared" ref="O347:T347" si="94">ROUND(AB347,2)</f>
        <v>963349.11</v>
      </c>
      <c r="P347" s="223">
        <f t="shared" si="94"/>
        <v>963349.11</v>
      </c>
      <c r="Q347" s="223">
        <f t="shared" si="94"/>
        <v>0</v>
      </c>
      <c r="R347" s="223">
        <f t="shared" si="94"/>
        <v>0</v>
      </c>
      <c r="S347" s="223">
        <f t="shared" si="94"/>
        <v>0</v>
      </c>
      <c r="T347" s="223">
        <f t="shared" si="94"/>
        <v>0</v>
      </c>
      <c r="U347" s="223">
        <f>AH347</f>
        <v>0</v>
      </c>
      <c r="V347" s="223">
        <f>AI347</f>
        <v>0</v>
      </c>
      <c r="W347" s="223">
        <f>ROUND(AJ347,2)</f>
        <v>0</v>
      </c>
      <c r="X347" s="223">
        <f>ROUND(AK347,2)</f>
        <v>0</v>
      </c>
      <c r="Y347" s="223">
        <f>ROUND(AL347,2)</f>
        <v>0</v>
      </c>
      <c r="Z347" s="223"/>
      <c r="AA347" s="223"/>
      <c r="AB347" s="223">
        <f>ROUND(SUMIF(AA345:AA345,"=82937233",O345:O345),2)</f>
        <v>963349.11</v>
      </c>
      <c r="AC347" s="223">
        <f>ROUND(SUMIF(AA345:AA345,"=82937233",P345:P345),2)</f>
        <v>963349.11</v>
      </c>
      <c r="AD347" s="223">
        <f>ROUND(SUMIF(AA345:AA345,"=82937233",Q345:Q345),2)</f>
        <v>0</v>
      </c>
      <c r="AE347" s="223">
        <f>ROUND(SUMIF(AA345:AA345,"=82937233",R345:R345),2)</f>
        <v>0</v>
      </c>
      <c r="AF347" s="223">
        <f>ROUND(SUMIF(AA345:AA345,"=82937233",S345:S345),2)</f>
        <v>0</v>
      </c>
      <c r="AG347" s="223">
        <f>ROUND(SUMIF(AA345:AA345,"=82937233",T345:T345),2)</f>
        <v>0</v>
      </c>
      <c r="AH347" s="223">
        <f>SUMIF(AA345:AA345,"=82937233",U345:U345)</f>
        <v>0</v>
      </c>
      <c r="AI347" s="223">
        <f>SUMIF(AA345:AA345,"=82937233",V345:V345)</f>
        <v>0</v>
      </c>
      <c r="AJ347" s="223">
        <f>ROUND(SUMIF(AA345:AA345,"=82937233",W345:W345),2)</f>
        <v>0</v>
      </c>
      <c r="AK347" s="223">
        <f>ROUND(SUMIF(AA345:AA345,"=82937233",X345:X345),2)</f>
        <v>0</v>
      </c>
      <c r="AL347" s="223">
        <f>ROUND(SUMIF(AA345:AA345,"=82937233",Y345:Y345),2)</f>
        <v>0</v>
      </c>
      <c r="AM347" s="223"/>
      <c r="AN347" s="223"/>
      <c r="AO347" s="223">
        <f t="shared" ref="AO347:BD347" si="95">ROUND(BX347,2)</f>
        <v>0</v>
      </c>
      <c r="AP347" s="223">
        <f t="shared" si="95"/>
        <v>963349.11</v>
      </c>
      <c r="AQ347" s="223">
        <f t="shared" si="95"/>
        <v>0</v>
      </c>
      <c r="AR347" s="223">
        <f t="shared" si="95"/>
        <v>963349.11</v>
      </c>
      <c r="AS347" s="223">
        <f t="shared" si="95"/>
        <v>0</v>
      </c>
      <c r="AT347" s="223">
        <f t="shared" si="95"/>
        <v>0</v>
      </c>
      <c r="AU347" s="223">
        <f t="shared" si="95"/>
        <v>0</v>
      </c>
      <c r="AV347" s="223">
        <f t="shared" si="95"/>
        <v>963349.11</v>
      </c>
      <c r="AW347" s="223">
        <f t="shared" si="95"/>
        <v>0</v>
      </c>
      <c r="AX347" s="223">
        <f t="shared" si="95"/>
        <v>0</v>
      </c>
      <c r="AY347" s="223">
        <f t="shared" si="95"/>
        <v>0</v>
      </c>
      <c r="AZ347" s="223">
        <f t="shared" si="95"/>
        <v>963349.11</v>
      </c>
      <c r="BA347" s="223">
        <f t="shared" si="95"/>
        <v>0</v>
      </c>
      <c r="BB347" s="223">
        <f t="shared" si="95"/>
        <v>0</v>
      </c>
      <c r="BC347" s="223">
        <f t="shared" si="95"/>
        <v>0</v>
      </c>
      <c r="BD347" s="223">
        <f t="shared" si="95"/>
        <v>0</v>
      </c>
      <c r="BE347" s="223"/>
      <c r="BF347" s="223"/>
      <c r="BG347" s="223"/>
      <c r="BH347" s="223"/>
      <c r="BI347" s="223"/>
      <c r="BJ347" s="223"/>
      <c r="BK347" s="223"/>
      <c r="BL347" s="223"/>
      <c r="BM347" s="223"/>
      <c r="BN347" s="223"/>
      <c r="BO347" s="223"/>
      <c r="BP347" s="223"/>
      <c r="BQ347" s="223"/>
      <c r="BR347" s="223"/>
      <c r="BS347" s="223"/>
      <c r="BT347" s="223"/>
      <c r="BU347" s="223"/>
      <c r="BV347" s="223"/>
      <c r="BW347" s="223"/>
      <c r="BX347" s="223">
        <f>ROUND(SUMIF(AA345:AA345,"=82937233",FQ345:FQ345),2)</f>
        <v>0</v>
      </c>
      <c r="BY347" s="223">
        <f>ROUND(SUMIF(AA345:AA345,"=82937233",FR345:FR345),2)</f>
        <v>963349.11</v>
      </c>
      <c r="BZ347" s="223">
        <f>ROUND(SUMIF(AA345:AA345,"=82937233",GL345:GL345),2)</f>
        <v>0</v>
      </c>
      <c r="CA347" s="223">
        <f>ROUND(SUMIF(AA345:AA345,"=82937233",GM345:GM345),2)</f>
        <v>963349.11</v>
      </c>
      <c r="CB347" s="223">
        <f>ROUND(SUMIF(AA345:AA345,"=82937233",GN345:GN345),2)</f>
        <v>0</v>
      </c>
      <c r="CC347" s="223">
        <f>ROUND(SUMIF(AA345:AA345,"=82937233",GO345:GO345),2)</f>
        <v>0</v>
      </c>
      <c r="CD347" s="223">
        <f>ROUND(SUMIF(AA345:AA345,"=82937233",GP345:GP345),2)</f>
        <v>0</v>
      </c>
      <c r="CE347" s="223">
        <f>AC347-BX347</f>
        <v>963349.11</v>
      </c>
      <c r="CF347" s="223">
        <f>AC347-BY347</f>
        <v>0</v>
      </c>
      <c r="CG347" s="223">
        <f>BX347-BZ347</f>
        <v>0</v>
      </c>
      <c r="CH347" s="223">
        <f>AC347-BX347-BY347+BZ347</f>
        <v>0</v>
      </c>
      <c r="CI347" s="223">
        <f>BY347-BZ347</f>
        <v>963349.11</v>
      </c>
      <c r="CJ347" s="223">
        <f>ROUND(SUMIF(AA345:AA345,"=82937233",GX345:GX345),2)</f>
        <v>0</v>
      </c>
      <c r="CK347" s="223">
        <f>ROUND(SUMIF(AA345:AA345,"=82937233",GY345:GY345),2)</f>
        <v>0</v>
      </c>
      <c r="CL347" s="223">
        <f>ROUND(SUMIF(AA345:AA345,"=82937233",GZ345:GZ345),2)</f>
        <v>0</v>
      </c>
      <c r="CM347" s="223">
        <f>ROUND(SUMIF(AA345:AA345,"=82937233",HD345:HD345),2)</f>
        <v>0</v>
      </c>
      <c r="CN347" s="223"/>
      <c r="CO347" s="223"/>
      <c r="CP347" s="223"/>
      <c r="CQ347" s="223"/>
      <c r="CR347" s="223"/>
      <c r="CS347" s="223"/>
      <c r="CT347" s="223"/>
      <c r="CU347" s="223"/>
      <c r="CV347" s="223"/>
      <c r="CW347" s="223"/>
      <c r="CX347" s="223"/>
      <c r="CY347" s="223"/>
      <c r="CZ347" s="223"/>
      <c r="DA347" s="223"/>
      <c r="DB347" s="223"/>
      <c r="DC347" s="223"/>
      <c r="DD347" s="223"/>
      <c r="DE347" s="223"/>
      <c r="DF347" s="223"/>
      <c r="DG347" s="224"/>
      <c r="DH347" s="224"/>
      <c r="DI347" s="224"/>
      <c r="DJ347" s="224"/>
      <c r="DK347" s="224"/>
      <c r="DL347" s="224"/>
      <c r="DM347" s="224"/>
      <c r="DN347" s="224"/>
      <c r="DO347" s="224"/>
      <c r="DP347" s="224"/>
      <c r="DQ347" s="224"/>
      <c r="DR347" s="224"/>
      <c r="DS347" s="224"/>
      <c r="DT347" s="224"/>
      <c r="DU347" s="224"/>
      <c r="DV347" s="224"/>
      <c r="DW347" s="224"/>
      <c r="DX347" s="224"/>
      <c r="DY347" s="224"/>
      <c r="DZ347" s="224"/>
      <c r="EA347" s="224"/>
      <c r="EB347" s="224"/>
      <c r="EC347" s="224"/>
      <c r="ED347" s="224"/>
      <c r="EE347" s="224"/>
      <c r="EF347" s="224"/>
      <c r="EG347" s="224"/>
      <c r="EH347" s="224"/>
      <c r="EI347" s="224"/>
      <c r="EJ347" s="224"/>
      <c r="EK347" s="224"/>
      <c r="EL347" s="224"/>
      <c r="EM347" s="224"/>
      <c r="EN347" s="224"/>
      <c r="EO347" s="224"/>
      <c r="EP347" s="224"/>
      <c r="EQ347" s="224"/>
      <c r="ER347" s="224"/>
      <c r="ES347" s="224"/>
      <c r="ET347" s="224"/>
      <c r="EU347" s="224"/>
      <c r="EV347" s="224"/>
      <c r="EW347" s="224"/>
      <c r="EX347" s="224"/>
      <c r="EY347" s="224"/>
      <c r="EZ347" s="224"/>
      <c r="FA347" s="224"/>
      <c r="FB347" s="224"/>
      <c r="FC347" s="224"/>
      <c r="FD347" s="224"/>
      <c r="FE347" s="224"/>
      <c r="FF347" s="224"/>
      <c r="FG347" s="224"/>
      <c r="FH347" s="224"/>
      <c r="FI347" s="224"/>
      <c r="FJ347" s="224"/>
      <c r="FK347" s="224"/>
      <c r="FL347" s="224"/>
      <c r="FM347" s="224"/>
      <c r="FN347" s="224"/>
      <c r="FO347" s="224"/>
      <c r="FP347" s="224"/>
      <c r="FQ347" s="224"/>
      <c r="FR347" s="224"/>
      <c r="FS347" s="224"/>
      <c r="FT347" s="224"/>
      <c r="FU347" s="224"/>
      <c r="FV347" s="224"/>
      <c r="FW347" s="224"/>
      <c r="FX347" s="224"/>
      <c r="FY347" s="224"/>
      <c r="FZ347" s="224"/>
      <c r="GA347" s="224"/>
      <c r="GB347" s="224"/>
      <c r="GC347" s="224"/>
      <c r="GD347" s="224"/>
      <c r="GE347" s="224"/>
      <c r="GF347" s="224"/>
      <c r="GG347" s="224"/>
      <c r="GH347" s="224"/>
      <c r="GI347" s="224"/>
      <c r="GJ347" s="224"/>
      <c r="GK347" s="224"/>
      <c r="GL347" s="224"/>
      <c r="GM347" s="224"/>
      <c r="GN347" s="224"/>
      <c r="GO347" s="224"/>
      <c r="GP347" s="224"/>
      <c r="GQ347" s="224"/>
      <c r="GR347" s="224"/>
      <c r="GS347" s="224"/>
      <c r="GT347" s="224"/>
      <c r="GU347" s="224"/>
      <c r="GV347" s="224"/>
      <c r="GW347" s="224"/>
      <c r="GX347" s="224">
        <v>0</v>
      </c>
    </row>
    <row r="349" spans="1:245" x14ac:dyDescent="0.2">
      <c r="A349" s="225">
        <v>50</v>
      </c>
      <c r="B349" s="225">
        <v>0</v>
      </c>
      <c r="C349" s="225">
        <v>0</v>
      </c>
      <c r="D349" s="225">
        <v>1</v>
      </c>
      <c r="E349" s="225">
        <v>201</v>
      </c>
      <c r="F349" s="225">
        <f>ROUND(Source!O347,O349)</f>
        <v>963349.11</v>
      </c>
      <c r="G349" s="225" t="s">
        <v>677</v>
      </c>
      <c r="H349" s="225" t="s">
        <v>678</v>
      </c>
      <c r="I349" s="225"/>
      <c r="J349" s="225"/>
      <c r="K349" s="225">
        <v>201</v>
      </c>
      <c r="L349" s="225">
        <v>1</v>
      </c>
      <c r="M349" s="225">
        <v>3</v>
      </c>
      <c r="N349" s="225" t="s">
        <v>83</v>
      </c>
      <c r="O349" s="225">
        <v>2</v>
      </c>
      <c r="P349" s="225"/>
      <c r="Q349" s="225"/>
      <c r="R349" s="225"/>
      <c r="S349" s="225"/>
      <c r="T349" s="225"/>
      <c r="U349" s="225"/>
      <c r="V349" s="225"/>
      <c r="W349" s="225">
        <v>0</v>
      </c>
      <c r="X349" s="225">
        <v>1</v>
      </c>
      <c r="Y349" s="225">
        <v>0</v>
      </c>
      <c r="Z349" s="225"/>
      <c r="AA349" s="225"/>
      <c r="AB349" s="225"/>
    </row>
    <row r="350" spans="1:245" x14ac:dyDescent="0.2">
      <c r="A350" s="225">
        <v>50</v>
      </c>
      <c r="B350" s="225">
        <v>0</v>
      </c>
      <c r="C350" s="225">
        <v>0</v>
      </c>
      <c r="D350" s="225">
        <v>1</v>
      </c>
      <c r="E350" s="225">
        <v>202</v>
      </c>
      <c r="F350" s="225">
        <f>ROUND(Source!P347,O350)</f>
        <v>963349.11</v>
      </c>
      <c r="G350" s="225" t="s">
        <v>679</v>
      </c>
      <c r="H350" s="225" t="s">
        <v>680</v>
      </c>
      <c r="I350" s="225"/>
      <c r="J350" s="225"/>
      <c r="K350" s="225">
        <v>202</v>
      </c>
      <c r="L350" s="225">
        <v>2</v>
      </c>
      <c r="M350" s="225">
        <v>3</v>
      </c>
      <c r="N350" s="225" t="s">
        <v>83</v>
      </c>
      <c r="O350" s="225">
        <v>2</v>
      </c>
      <c r="P350" s="225"/>
      <c r="Q350" s="225"/>
      <c r="R350" s="225"/>
      <c r="S350" s="225"/>
      <c r="T350" s="225"/>
      <c r="U350" s="225"/>
      <c r="V350" s="225"/>
      <c r="W350" s="225">
        <v>963349.11</v>
      </c>
      <c r="X350" s="225">
        <v>1</v>
      </c>
      <c r="Y350" s="225">
        <v>963349.11</v>
      </c>
      <c r="Z350" s="225"/>
      <c r="AA350" s="225"/>
      <c r="AB350" s="225"/>
    </row>
    <row r="351" spans="1:245" x14ac:dyDescent="0.2">
      <c r="A351" s="225">
        <v>50</v>
      </c>
      <c r="B351" s="225">
        <v>0</v>
      </c>
      <c r="C351" s="225">
        <v>0</v>
      </c>
      <c r="D351" s="225">
        <v>1</v>
      </c>
      <c r="E351" s="225">
        <v>222</v>
      </c>
      <c r="F351" s="225">
        <f>ROUND(Source!AO347,O351)</f>
        <v>0</v>
      </c>
      <c r="G351" s="225" t="s">
        <v>681</v>
      </c>
      <c r="H351" s="225" t="s">
        <v>682</v>
      </c>
      <c r="I351" s="225"/>
      <c r="J351" s="225"/>
      <c r="K351" s="225">
        <v>222</v>
      </c>
      <c r="L351" s="225">
        <v>3</v>
      </c>
      <c r="M351" s="225">
        <v>3</v>
      </c>
      <c r="N351" s="225" t="s">
        <v>83</v>
      </c>
      <c r="O351" s="225">
        <v>2</v>
      </c>
      <c r="P351" s="225"/>
      <c r="Q351" s="225"/>
      <c r="R351" s="225"/>
      <c r="S351" s="225"/>
      <c r="T351" s="225"/>
      <c r="U351" s="225"/>
      <c r="V351" s="225"/>
      <c r="W351" s="225">
        <v>0</v>
      </c>
      <c r="X351" s="225">
        <v>1</v>
      </c>
      <c r="Y351" s="225">
        <v>0</v>
      </c>
      <c r="Z351" s="225"/>
      <c r="AA351" s="225"/>
      <c r="AB351" s="225"/>
    </row>
    <row r="352" spans="1:245" x14ac:dyDescent="0.2">
      <c r="A352" s="225">
        <v>50</v>
      </c>
      <c r="B352" s="225">
        <v>0</v>
      </c>
      <c r="C352" s="225">
        <v>0</v>
      </c>
      <c r="D352" s="225">
        <v>1</v>
      </c>
      <c r="E352" s="225">
        <v>225</v>
      </c>
      <c r="F352" s="225">
        <f>ROUND(Source!AV347,O352)</f>
        <v>963349.11</v>
      </c>
      <c r="G352" s="225" t="s">
        <v>683</v>
      </c>
      <c r="H352" s="225" t="s">
        <v>684</v>
      </c>
      <c r="I352" s="225"/>
      <c r="J352" s="225"/>
      <c r="K352" s="225">
        <v>225</v>
      </c>
      <c r="L352" s="225">
        <v>4</v>
      </c>
      <c r="M352" s="225">
        <v>3</v>
      </c>
      <c r="N352" s="225" t="s">
        <v>83</v>
      </c>
      <c r="O352" s="225">
        <v>2</v>
      </c>
      <c r="P352" s="225"/>
      <c r="Q352" s="225"/>
      <c r="R352" s="225"/>
      <c r="S352" s="225"/>
      <c r="T352" s="225"/>
      <c r="U352" s="225"/>
      <c r="V352" s="225"/>
      <c r="W352" s="225">
        <v>963349.11</v>
      </c>
      <c r="X352" s="225">
        <v>1</v>
      </c>
      <c r="Y352" s="225">
        <v>963349.11</v>
      </c>
      <c r="Z352" s="225"/>
      <c r="AA352" s="225"/>
      <c r="AB352" s="225"/>
    </row>
    <row r="353" spans="1:28" x14ac:dyDescent="0.2">
      <c r="A353" s="225">
        <v>50</v>
      </c>
      <c r="B353" s="225">
        <v>0</v>
      </c>
      <c r="C353" s="225">
        <v>0</v>
      </c>
      <c r="D353" s="225">
        <v>1</v>
      </c>
      <c r="E353" s="225">
        <v>226</v>
      </c>
      <c r="F353" s="225">
        <f>ROUND(Source!AW347,O353)</f>
        <v>0</v>
      </c>
      <c r="G353" s="225" t="s">
        <v>685</v>
      </c>
      <c r="H353" s="225" t="s">
        <v>686</v>
      </c>
      <c r="I353" s="225"/>
      <c r="J353" s="225"/>
      <c r="K353" s="225">
        <v>226</v>
      </c>
      <c r="L353" s="225">
        <v>5</v>
      </c>
      <c r="M353" s="225">
        <v>3</v>
      </c>
      <c r="N353" s="225" t="s">
        <v>83</v>
      </c>
      <c r="O353" s="225">
        <v>2</v>
      </c>
      <c r="P353" s="225"/>
      <c r="Q353" s="225"/>
      <c r="R353" s="225"/>
      <c r="S353" s="225"/>
      <c r="T353" s="225"/>
      <c r="U353" s="225"/>
      <c r="V353" s="225"/>
      <c r="W353" s="225">
        <v>0</v>
      </c>
      <c r="X353" s="225">
        <v>1</v>
      </c>
      <c r="Y353" s="225">
        <v>0</v>
      </c>
      <c r="Z353" s="225"/>
      <c r="AA353" s="225"/>
      <c r="AB353" s="225"/>
    </row>
    <row r="354" spans="1:28" x14ac:dyDescent="0.2">
      <c r="A354" s="225">
        <v>50</v>
      </c>
      <c r="B354" s="225">
        <v>0</v>
      </c>
      <c r="C354" s="225">
        <v>0</v>
      </c>
      <c r="D354" s="225">
        <v>1</v>
      </c>
      <c r="E354" s="225">
        <v>227</v>
      </c>
      <c r="F354" s="225">
        <f>ROUND(Source!AX347,O354)</f>
        <v>0</v>
      </c>
      <c r="G354" s="225" t="s">
        <v>687</v>
      </c>
      <c r="H354" s="225" t="s">
        <v>688</v>
      </c>
      <c r="I354" s="225"/>
      <c r="J354" s="225"/>
      <c r="K354" s="225">
        <v>227</v>
      </c>
      <c r="L354" s="225">
        <v>6</v>
      </c>
      <c r="M354" s="225">
        <v>3</v>
      </c>
      <c r="N354" s="225" t="s">
        <v>83</v>
      </c>
      <c r="O354" s="225">
        <v>2</v>
      </c>
      <c r="P354" s="225"/>
      <c r="Q354" s="225"/>
      <c r="R354" s="225"/>
      <c r="S354" s="225"/>
      <c r="T354" s="225"/>
      <c r="U354" s="225"/>
      <c r="V354" s="225"/>
      <c r="W354" s="225">
        <v>0</v>
      </c>
      <c r="X354" s="225">
        <v>1</v>
      </c>
      <c r="Y354" s="225">
        <v>0</v>
      </c>
      <c r="Z354" s="225"/>
      <c r="AA354" s="225"/>
      <c r="AB354" s="225"/>
    </row>
    <row r="355" spans="1:28" x14ac:dyDescent="0.2">
      <c r="A355" s="225">
        <v>50</v>
      </c>
      <c r="B355" s="225">
        <v>0</v>
      </c>
      <c r="C355" s="225">
        <v>0</v>
      </c>
      <c r="D355" s="225">
        <v>1</v>
      </c>
      <c r="E355" s="225">
        <v>228</v>
      </c>
      <c r="F355" s="225">
        <f>ROUND(Source!AY347,O355)</f>
        <v>0</v>
      </c>
      <c r="G355" s="225" t="s">
        <v>689</v>
      </c>
      <c r="H355" s="225" t="s">
        <v>690</v>
      </c>
      <c r="I355" s="225"/>
      <c r="J355" s="225"/>
      <c r="K355" s="225">
        <v>228</v>
      </c>
      <c r="L355" s="225">
        <v>7</v>
      </c>
      <c r="M355" s="225">
        <v>3</v>
      </c>
      <c r="N355" s="225" t="s">
        <v>83</v>
      </c>
      <c r="O355" s="225">
        <v>2</v>
      </c>
      <c r="P355" s="225"/>
      <c r="Q355" s="225"/>
      <c r="R355" s="225"/>
      <c r="S355" s="225"/>
      <c r="T355" s="225"/>
      <c r="U355" s="225"/>
      <c r="V355" s="225"/>
      <c r="W355" s="225">
        <v>0</v>
      </c>
      <c r="X355" s="225">
        <v>1</v>
      </c>
      <c r="Y355" s="225">
        <v>0</v>
      </c>
      <c r="Z355" s="225"/>
      <c r="AA355" s="225"/>
      <c r="AB355" s="225"/>
    </row>
    <row r="356" spans="1:28" x14ac:dyDescent="0.2">
      <c r="A356" s="225">
        <v>50</v>
      </c>
      <c r="B356" s="225">
        <v>0</v>
      </c>
      <c r="C356" s="225">
        <v>0</v>
      </c>
      <c r="D356" s="225">
        <v>1</v>
      </c>
      <c r="E356" s="225">
        <v>216</v>
      </c>
      <c r="F356" s="225">
        <f>ROUND(Source!AP347,O356)</f>
        <v>963349.11</v>
      </c>
      <c r="G356" s="225" t="s">
        <v>691</v>
      </c>
      <c r="H356" s="225" t="s">
        <v>692</v>
      </c>
      <c r="I356" s="225"/>
      <c r="J356" s="225"/>
      <c r="K356" s="225">
        <v>216</v>
      </c>
      <c r="L356" s="225">
        <v>8</v>
      </c>
      <c r="M356" s="225">
        <v>3</v>
      </c>
      <c r="N356" s="225" t="s">
        <v>83</v>
      </c>
      <c r="O356" s="225">
        <v>2</v>
      </c>
      <c r="P356" s="225"/>
      <c r="Q356" s="225"/>
      <c r="R356" s="225"/>
      <c r="S356" s="225"/>
      <c r="T356" s="225"/>
      <c r="U356" s="225"/>
      <c r="V356" s="225"/>
      <c r="W356" s="225">
        <v>963349.11</v>
      </c>
      <c r="X356" s="225">
        <v>1</v>
      </c>
      <c r="Y356" s="225">
        <v>963349.11</v>
      </c>
      <c r="Z356" s="225"/>
      <c r="AA356" s="225"/>
      <c r="AB356" s="225"/>
    </row>
    <row r="357" spans="1:28" x14ac:dyDescent="0.2">
      <c r="A357" s="225">
        <v>50</v>
      </c>
      <c r="B357" s="225">
        <v>0</v>
      </c>
      <c r="C357" s="225">
        <v>0</v>
      </c>
      <c r="D357" s="225">
        <v>1</v>
      </c>
      <c r="E357" s="225">
        <v>223</v>
      </c>
      <c r="F357" s="225">
        <f>ROUND(Source!AQ347,O357)</f>
        <v>0</v>
      </c>
      <c r="G357" s="225" t="s">
        <v>693</v>
      </c>
      <c r="H357" s="225" t="s">
        <v>694</v>
      </c>
      <c r="I357" s="225"/>
      <c r="J357" s="225"/>
      <c r="K357" s="225">
        <v>223</v>
      </c>
      <c r="L357" s="225">
        <v>9</v>
      </c>
      <c r="M357" s="225">
        <v>3</v>
      </c>
      <c r="N357" s="225" t="s">
        <v>83</v>
      </c>
      <c r="O357" s="225">
        <v>2</v>
      </c>
      <c r="P357" s="225"/>
      <c r="Q357" s="225"/>
      <c r="R357" s="225"/>
      <c r="S357" s="225"/>
      <c r="T357" s="225"/>
      <c r="U357" s="225"/>
      <c r="V357" s="225"/>
      <c r="W357" s="225">
        <v>0</v>
      </c>
      <c r="X357" s="225">
        <v>1</v>
      </c>
      <c r="Y357" s="225">
        <v>0</v>
      </c>
      <c r="Z357" s="225"/>
      <c r="AA357" s="225"/>
      <c r="AB357" s="225"/>
    </row>
    <row r="358" spans="1:28" x14ac:dyDescent="0.2">
      <c r="A358" s="225">
        <v>50</v>
      </c>
      <c r="B358" s="225">
        <v>0</v>
      </c>
      <c r="C358" s="225">
        <v>0</v>
      </c>
      <c r="D358" s="225">
        <v>1</v>
      </c>
      <c r="E358" s="225">
        <v>229</v>
      </c>
      <c r="F358" s="225">
        <f>ROUND(Source!AZ347,O358)</f>
        <v>963349.11</v>
      </c>
      <c r="G358" s="225" t="s">
        <v>695</v>
      </c>
      <c r="H358" s="225" t="s">
        <v>696</v>
      </c>
      <c r="I358" s="225"/>
      <c r="J358" s="225"/>
      <c r="K358" s="225">
        <v>229</v>
      </c>
      <c r="L358" s="225">
        <v>10</v>
      </c>
      <c r="M358" s="225">
        <v>3</v>
      </c>
      <c r="N358" s="225" t="s">
        <v>83</v>
      </c>
      <c r="O358" s="225">
        <v>2</v>
      </c>
      <c r="P358" s="225"/>
      <c r="Q358" s="225"/>
      <c r="R358" s="225"/>
      <c r="S358" s="225"/>
      <c r="T358" s="225"/>
      <c r="U358" s="225"/>
      <c r="V358" s="225"/>
      <c r="W358" s="225">
        <v>963349.11</v>
      </c>
      <c r="X358" s="225">
        <v>1</v>
      </c>
      <c r="Y358" s="225">
        <v>963349.11</v>
      </c>
      <c r="Z358" s="225"/>
      <c r="AA358" s="225"/>
      <c r="AB358" s="225"/>
    </row>
    <row r="359" spans="1:28" x14ac:dyDescent="0.2">
      <c r="A359" s="225">
        <v>50</v>
      </c>
      <c r="B359" s="225">
        <v>0</v>
      </c>
      <c r="C359" s="225">
        <v>0</v>
      </c>
      <c r="D359" s="225">
        <v>1</v>
      </c>
      <c r="E359" s="225">
        <v>203</v>
      </c>
      <c r="F359" s="225">
        <f>ROUND(Source!Q347,O359)</f>
        <v>0</v>
      </c>
      <c r="G359" s="225" t="s">
        <v>697</v>
      </c>
      <c r="H359" s="225" t="s">
        <v>698</v>
      </c>
      <c r="I359" s="225"/>
      <c r="J359" s="225"/>
      <c r="K359" s="225">
        <v>203</v>
      </c>
      <c r="L359" s="225">
        <v>11</v>
      </c>
      <c r="M359" s="225">
        <v>3</v>
      </c>
      <c r="N359" s="225" t="s">
        <v>83</v>
      </c>
      <c r="O359" s="225">
        <v>2</v>
      </c>
      <c r="P359" s="225"/>
      <c r="Q359" s="225"/>
      <c r="R359" s="225"/>
      <c r="S359" s="225"/>
      <c r="T359" s="225"/>
      <c r="U359" s="225"/>
      <c r="V359" s="225"/>
      <c r="W359" s="225">
        <v>0</v>
      </c>
      <c r="X359" s="225">
        <v>1</v>
      </c>
      <c r="Y359" s="225">
        <v>0</v>
      </c>
      <c r="Z359" s="225"/>
      <c r="AA359" s="225"/>
      <c r="AB359" s="225"/>
    </row>
    <row r="360" spans="1:28" x14ac:dyDescent="0.2">
      <c r="A360" s="225">
        <v>50</v>
      </c>
      <c r="B360" s="225">
        <v>0</v>
      </c>
      <c r="C360" s="225">
        <v>0</v>
      </c>
      <c r="D360" s="225">
        <v>1</v>
      </c>
      <c r="E360" s="225">
        <v>231</v>
      </c>
      <c r="F360" s="225">
        <f>ROUND(Source!BB347,O360)</f>
        <v>0</v>
      </c>
      <c r="G360" s="225" t="s">
        <v>699</v>
      </c>
      <c r="H360" s="225" t="s">
        <v>700</v>
      </c>
      <c r="I360" s="225"/>
      <c r="J360" s="225"/>
      <c r="K360" s="225">
        <v>231</v>
      </c>
      <c r="L360" s="225">
        <v>12</v>
      </c>
      <c r="M360" s="225">
        <v>3</v>
      </c>
      <c r="N360" s="225" t="s">
        <v>83</v>
      </c>
      <c r="O360" s="225">
        <v>2</v>
      </c>
      <c r="P360" s="225"/>
      <c r="Q360" s="225"/>
      <c r="R360" s="225"/>
      <c r="S360" s="225"/>
      <c r="T360" s="225"/>
      <c r="U360" s="225"/>
      <c r="V360" s="225"/>
      <c r="W360" s="225">
        <v>0</v>
      </c>
      <c r="X360" s="225">
        <v>1</v>
      </c>
      <c r="Y360" s="225">
        <v>0</v>
      </c>
      <c r="Z360" s="225"/>
      <c r="AA360" s="225"/>
      <c r="AB360" s="225"/>
    </row>
    <row r="361" spans="1:28" x14ac:dyDescent="0.2">
      <c r="A361" s="225">
        <v>50</v>
      </c>
      <c r="B361" s="225">
        <v>0</v>
      </c>
      <c r="C361" s="225">
        <v>0</v>
      </c>
      <c r="D361" s="225">
        <v>1</v>
      </c>
      <c r="E361" s="225">
        <v>204</v>
      </c>
      <c r="F361" s="225">
        <f>ROUND(Source!R347,O361)</f>
        <v>0</v>
      </c>
      <c r="G361" s="225" t="s">
        <v>701</v>
      </c>
      <c r="H361" s="225" t="s">
        <v>702</v>
      </c>
      <c r="I361" s="225"/>
      <c r="J361" s="225"/>
      <c r="K361" s="225">
        <v>204</v>
      </c>
      <c r="L361" s="225">
        <v>13</v>
      </c>
      <c r="M361" s="225">
        <v>3</v>
      </c>
      <c r="N361" s="225" t="s">
        <v>83</v>
      </c>
      <c r="O361" s="225">
        <v>2</v>
      </c>
      <c r="P361" s="225"/>
      <c r="Q361" s="225"/>
      <c r="R361" s="225"/>
      <c r="S361" s="225"/>
      <c r="T361" s="225"/>
      <c r="U361" s="225"/>
      <c r="V361" s="225"/>
      <c r="W361" s="225">
        <v>0</v>
      </c>
      <c r="X361" s="225">
        <v>1</v>
      </c>
      <c r="Y361" s="225">
        <v>0</v>
      </c>
      <c r="Z361" s="225"/>
      <c r="AA361" s="225"/>
      <c r="AB361" s="225"/>
    </row>
    <row r="362" spans="1:28" x14ac:dyDescent="0.2">
      <c r="A362" s="225">
        <v>50</v>
      </c>
      <c r="B362" s="225">
        <v>0</v>
      </c>
      <c r="C362" s="225">
        <v>0</v>
      </c>
      <c r="D362" s="225">
        <v>1</v>
      </c>
      <c r="E362" s="225">
        <v>205</v>
      </c>
      <c r="F362" s="225">
        <f>ROUND(Source!S347,O362)</f>
        <v>0</v>
      </c>
      <c r="G362" s="225" t="s">
        <v>703</v>
      </c>
      <c r="H362" s="225" t="s">
        <v>704</v>
      </c>
      <c r="I362" s="225"/>
      <c r="J362" s="225"/>
      <c r="K362" s="225">
        <v>205</v>
      </c>
      <c r="L362" s="225">
        <v>14</v>
      </c>
      <c r="M362" s="225">
        <v>3</v>
      </c>
      <c r="N362" s="225" t="s">
        <v>83</v>
      </c>
      <c r="O362" s="225">
        <v>2</v>
      </c>
      <c r="P362" s="225"/>
      <c r="Q362" s="225"/>
      <c r="R362" s="225"/>
      <c r="S362" s="225"/>
      <c r="T362" s="225"/>
      <c r="U362" s="225"/>
      <c r="V362" s="225"/>
      <c r="W362" s="225">
        <v>0</v>
      </c>
      <c r="X362" s="225">
        <v>1</v>
      </c>
      <c r="Y362" s="225">
        <v>0</v>
      </c>
      <c r="Z362" s="225"/>
      <c r="AA362" s="225"/>
      <c r="AB362" s="225"/>
    </row>
    <row r="363" spans="1:28" x14ac:dyDescent="0.2">
      <c r="A363" s="225">
        <v>50</v>
      </c>
      <c r="B363" s="225">
        <v>0</v>
      </c>
      <c r="C363" s="225">
        <v>0</v>
      </c>
      <c r="D363" s="225">
        <v>1</v>
      </c>
      <c r="E363" s="225">
        <v>232</v>
      </c>
      <c r="F363" s="225">
        <f>ROUND(Source!BC347,O363)</f>
        <v>0</v>
      </c>
      <c r="G363" s="225" t="s">
        <v>705</v>
      </c>
      <c r="H363" s="225" t="s">
        <v>706</v>
      </c>
      <c r="I363" s="225"/>
      <c r="J363" s="225"/>
      <c r="K363" s="225">
        <v>232</v>
      </c>
      <c r="L363" s="225">
        <v>15</v>
      </c>
      <c r="M363" s="225">
        <v>3</v>
      </c>
      <c r="N363" s="225" t="s">
        <v>83</v>
      </c>
      <c r="O363" s="225">
        <v>2</v>
      </c>
      <c r="P363" s="225"/>
      <c r="Q363" s="225"/>
      <c r="R363" s="225"/>
      <c r="S363" s="225"/>
      <c r="T363" s="225"/>
      <c r="U363" s="225"/>
      <c r="V363" s="225"/>
      <c r="W363" s="225">
        <v>0</v>
      </c>
      <c r="X363" s="225">
        <v>1</v>
      </c>
      <c r="Y363" s="225">
        <v>0</v>
      </c>
      <c r="Z363" s="225"/>
      <c r="AA363" s="225"/>
      <c r="AB363" s="225"/>
    </row>
    <row r="364" spans="1:28" x14ac:dyDescent="0.2">
      <c r="A364" s="225">
        <v>50</v>
      </c>
      <c r="B364" s="225">
        <v>0</v>
      </c>
      <c r="C364" s="225">
        <v>0</v>
      </c>
      <c r="D364" s="225">
        <v>1</v>
      </c>
      <c r="E364" s="225">
        <v>214</v>
      </c>
      <c r="F364" s="225">
        <f>ROUND(Source!AS347,O364)</f>
        <v>0</v>
      </c>
      <c r="G364" s="225" t="s">
        <v>707</v>
      </c>
      <c r="H364" s="225" t="s">
        <v>708</v>
      </c>
      <c r="I364" s="225"/>
      <c r="J364" s="225"/>
      <c r="K364" s="225">
        <v>214</v>
      </c>
      <c r="L364" s="225">
        <v>16</v>
      </c>
      <c r="M364" s="225">
        <v>3</v>
      </c>
      <c r="N364" s="225" t="s">
        <v>83</v>
      </c>
      <c r="O364" s="225">
        <v>2</v>
      </c>
      <c r="P364" s="225"/>
      <c r="Q364" s="225"/>
      <c r="R364" s="225"/>
      <c r="S364" s="225"/>
      <c r="T364" s="225"/>
      <c r="U364" s="225"/>
      <c r="V364" s="225"/>
      <c r="W364" s="225">
        <v>0</v>
      </c>
      <c r="X364" s="225">
        <v>1</v>
      </c>
      <c r="Y364" s="225">
        <v>0</v>
      </c>
      <c r="Z364" s="225"/>
      <c r="AA364" s="225"/>
      <c r="AB364" s="225"/>
    </row>
    <row r="365" spans="1:28" x14ac:dyDescent="0.2">
      <c r="A365" s="225">
        <v>50</v>
      </c>
      <c r="B365" s="225">
        <v>0</v>
      </c>
      <c r="C365" s="225">
        <v>0</v>
      </c>
      <c r="D365" s="225">
        <v>1</v>
      </c>
      <c r="E365" s="225">
        <v>215</v>
      </c>
      <c r="F365" s="225">
        <f>ROUND(Source!AT347,O365)</f>
        <v>0</v>
      </c>
      <c r="G365" s="225" t="s">
        <v>709</v>
      </c>
      <c r="H365" s="225" t="s">
        <v>710</v>
      </c>
      <c r="I365" s="225"/>
      <c r="J365" s="225"/>
      <c r="K365" s="225">
        <v>215</v>
      </c>
      <c r="L365" s="225">
        <v>17</v>
      </c>
      <c r="M365" s="225">
        <v>3</v>
      </c>
      <c r="N365" s="225" t="s">
        <v>83</v>
      </c>
      <c r="O365" s="225">
        <v>2</v>
      </c>
      <c r="P365" s="225"/>
      <c r="Q365" s="225"/>
      <c r="R365" s="225"/>
      <c r="S365" s="225"/>
      <c r="T365" s="225"/>
      <c r="U365" s="225"/>
      <c r="V365" s="225"/>
      <c r="W365" s="225">
        <v>0</v>
      </c>
      <c r="X365" s="225">
        <v>1</v>
      </c>
      <c r="Y365" s="225">
        <v>0</v>
      </c>
      <c r="Z365" s="225"/>
      <c r="AA365" s="225"/>
      <c r="AB365" s="225"/>
    </row>
    <row r="366" spans="1:28" x14ac:dyDescent="0.2">
      <c r="A366" s="225">
        <v>50</v>
      </c>
      <c r="B366" s="225">
        <v>0</v>
      </c>
      <c r="C366" s="225">
        <v>0</v>
      </c>
      <c r="D366" s="225">
        <v>1</v>
      </c>
      <c r="E366" s="225">
        <v>217</v>
      </c>
      <c r="F366" s="225">
        <f>ROUND(Source!AU347,O366)</f>
        <v>0</v>
      </c>
      <c r="G366" s="225" t="s">
        <v>711</v>
      </c>
      <c r="H366" s="225" t="s">
        <v>712</v>
      </c>
      <c r="I366" s="225"/>
      <c r="J366" s="225"/>
      <c r="K366" s="225">
        <v>217</v>
      </c>
      <c r="L366" s="225">
        <v>18</v>
      </c>
      <c r="M366" s="225">
        <v>3</v>
      </c>
      <c r="N366" s="225" t="s">
        <v>83</v>
      </c>
      <c r="O366" s="225">
        <v>2</v>
      </c>
      <c r="P366" s="225"/>
      <c r="Q366" s="225"/>
      <c r="R366" s="225"/>
      <c r="S366" s="225"/>
      <c r="T366" s="225"/>
      <c r="U366" s="225"/>
      <c r="V366" s="225"/>
      <c r="W366" s="225">
        <v>0</v>
      </c>
      <c r="X366" s="225">
        <v>1</v>
      </c>
      <c r="Y366" s="225">
        <v>0</v>
      </c>
      <c r="Z366" s="225"/>
      <c r="AA366" s="225"/>
      <c r="AB366" s="225"/>
    </row>
    <row r="367" spans="1:28" x14ac:dyDescent="0.2">
      <c r="A367" s="225">
        <v>50</v>
      </c>
      <c r="B367" s="225">
        <v>0</v>
      </c>
      <c r="C367" s="225">
        <v>0</v>
      </c>
      <c r="D367" s="225">
        <v>1</v>
      </c>
      <c r="E367" s="225">
        <v>230</v>
      </c>
      <c r="F367" s="225">
        <f>ROUND(Source!BA347,O367)</f>
        <v>0</v>
      </c>
      <c r="G367" s="225" t="s">
        <v>713</v>
      </c>
      <c r="H367" s="225" t="s">
        <v>714</v>
      </c>
      <c r="I367" s="225"/>
      <c r="J367" s="225"/>
      <c r="K367" s="225">
        <v>230</v>
      </c>
      <c r="L367" s="225">
        <v>19</v>
      </c>
      <c r="M367" s="225">
        <v>3</v>
      </c>
      <c r="N367" s="225" t="s">
        <v>83</v>
      </c>
      <c r="O367" s="225">
        <v>2</v>
      </c>
      <c r="P367" s="225"/>
      <c r="Q367" s="225"/>
      <c r="R367" s="225"/>
      <c r="S367" s="225"/>
      <c r="T367" s="225"/>
      <c r="U367" s="225"/>
      <c r="V367" s="225"/>
      <c r="W367" s="225">
        <v>0</v>
      </c>
      <c r="X367" s="225">
        <v>1</v>
      </c>
      <c r="Y367" s="225">
        <v>0</v>
      </c>
      <c r="Z367" s="225"/>
      <c r="AA367" s="225"/>
      <c r="AB367" s="225"/>
    </row>
    <row r="368" spans="1:28" x14ac:dyDescent="0.2">
      <c r="A368" s="225">
        <v>50</v>
      </c>
      <c r="B368" s="225">
        <v>0</v>
      </c>
      <c r="C368" s="225">
        <v>0</v>
      </c>
      <c r="D368" s="225">
        <v>1</v>
      </c>
      <c r="E368" s="225">
        <v>206</v>
      </c>
      <c r="F368" s="225">
        <f>ROUND(Source!T347,O368)</f>
        <v>0</v>
      </c>
      <c r="G368" s="225" t="s">
        <v>715</v>
      </c>
      <c r="H368" s="225" t="s">
        <v>716</v>
      </c>
      <c r="I368" s="225"/>
      <c r="J368" s="225"/>
      <c r="K368" s="225">
        <v>206</v>
      </c>
      <c r="L368" s="225">
        <v>20</v>
      </c>
      <c r="M368" s="225">
        <v>3</v>
      </c>
      <c r="N368" s="225" t="s">
        <v>83</v>
      </c>
      <c r="O368" s="225">
        <v>2</v>
      </c>
      <c r="P368" s="225"/>
      <c r="Q368" s="225"/>
      <c r="R368" s="225"/>
      <c r="S368" s="225"/>
      <c r="T368" s="225"/>
      <c r="U368" s="225"/>
      <c r="V368" s="225"/>
      <c r="W368" s="225">
        <v>0</v>
      </c>
      <c r="X368" s="225">
        <v>1</v>
      </c>
      <c r="Y368" s="225">
        <v>0</v>
      </c>
      <c r="Z368" s="225"/>
      <c r="AA368" s="225"/>
      <c r="AB368" s="225"/>
    </row>
    <row r="369" spans="1:206" x14ac:dyDescent="0.2">
      <c r="A369" s="225">
        <v>50</v>
      </c>
      <c r="B369" s="225">
        <v>0</v>
      </c>
      <c r="C369" s="225">
        <v>0</v>
      </c>
      <c r="D369" s="225">
        <v>1</v>
      </c>
      <c r="E369" s="225">
        <v>207</v>
      </c>
      <c r="F369" s="225">
        <f>ROUND(Source!U347,O369)</f>
        <v>0</v>
      </c>
      <c r="G369" s="225" t="s">
        <v>717</v>
      </c>
      <c r="H369" s="225" t="s">
        <v>718</v>
      </c>
      <c r="I369" s="225"/>
      <c r="J369" s="225"/>
      <c r="K369" s="225">
        <v>207</v>
      </c>
      <c r="L369" s="225">
        <v>21</v>
      </c>
      <c r="M369" s="225">
        <v>3</v>
      </c>
      <c r="N369" s="225" t="s">
        <v>83</v>
      </c>
      <c r="O369" s="225">
        <v>7</v>
      </c>
      <c r="P369" s="225"/>
      <c r="Q369" s="225"/>
      <c r="R369" s="225"/>
      <c r="S369" s="225"/>
      <c r="T369" s="225"/>
      <c r="U369" s="225"/>
      <c r="V369" s="225"/>
      <c r="W369" s="225">
        <v>0</v>
      </c>
      <c r="X369" s="225">
        <v>1</v>
      </c>
      <c r="Y369" s="225">
        <v>0</v>
      </c>
      <c r="Z369" s="225"/>
      <c r="AA369" s="225"/>
      <c r="AB369" s="225"/>
    </row>
    <row r="370" spans="1:206" x14ac:dyDescent="0.2">
      <c r="A370" s="225">
        <v>50</v>
      </c>
      <c r="B370" s="225">
        <v>0</v>
      </c>
      <c r="C370" s="225">
        <v>0</v>
      </c>
      <c r="D370" s="225">
        <v>1</v>
      </c>
      <c r="E370" s="225">
        <v>208</v>
      </c>
      <c r="F370" s="225">
        <f>ROUND(Source!V347,O370)</f>
        <v>0</v>
      </c>
      <c r="G370" s="225" t="s">
        <v>719</v>
      </c>
      <c r="H370" s="225" t="s">
        <v>720</v>
      </c>
      <c r="I370" s="225"/>
      <c r="J370" s="225"/>
      <c r="K370" s="225">
        <v>208</v>
      </c>
      <c r="L370" s="225">
        <v>22</v>
      </c>
      <c r="M370" s="225">
        <v>3</v>
      </c>
      <c r="N370" s="225" t="s">
        <v>83</v>
      </c>
      <c r="O370" s="225">
        <v>7</v>
      </c>
      <c r="P370" s="225"/>
      <c r="Q370" s="225"/>
      <c r="R370" s="225"/>
      <c r="S370" s="225"/>
      <c r="T370" s="225"/>
      <c r="U370" s="225"/>
      <c r="V370" s="225"/>
      <c r="W370" s="225">
        <v>0</v>
      </c>
      <c r="X370" s="225">
        <v>1</v>
      </c>
      <c r="Y370" s="225">
        <v>0</v>
      </c>
      <c r="Z370" s="225"/>
      <c r="AA370" s="225"/>
      <c r="AB370" s="225"/>
    </row>
    <row r="371" spans="1:206" x14ac:dyDescent="0.2">
      <c r="A371" s="225">
        <v>50</v>
      </c>
      <c r="B371" s="225">
        <v>0</v>
      </c>
      <c r="C371" s="225">
        <v>0</v>
      </c>
      <c r="D371" s="225">
        <v>1</v>
      </c>
      <c r="E371" s="225">
        <v>209</v>
      </c>
      <c r="F371" s="225">
        <f>ROUND(Source!W347,O371)</f>
        <v>0</v>
      </c>
      <c r="G371" s="225" t="s">
        <v>721</v>
      </c>
      <c r="H371" s="225" t="s">
        <v>722</v>
      </c>
      <c r="I371" s="225"/>
      <c r="J371" s="225"/>
      <c r="K371" s="225">
        <v>209</v>
      </c>
      <c r="L371" s="225">
        <v>23</v>
      </c>
      <c r="M371" s="225">
        <v>3</v>
      </c>
      <c r="N371" s="225" t="s">
        <v>83</v>
      </c>
      <c r="O371" s="225">
        <v>2</v>
      </c>
      <c r="P371" s="225"/>
      <c r="Q371" s="225"/>
      <c r="R371" s="225"/>
      <c r="S371" s="225"/>
      <c r="T371" s="225"/>
      <c r="U371" s="225"/>
      <c r="V371" s="225"/>
      <c r="W371" s="225">
        <v>0</v>
      </c>
      <c r="X371" s="225">
        <v>1</v>
      </c>
      <c r="Y371" s="225">
        <v>0</v>
      </c>
      <c r="Z371" s="225"/>
      <c r="AA371" s="225"/>
      <c r="AB371" s="225"/>
    </row>
    <row r="372" spans="1:206" x14ac:dyDescent="0.2">
      <c r="A372" s="225">
        <v>50</v>
      </c>
      <c r="B372" s="225">
        <v>0</v>
      </c>
      <c r="C372" s="225">
        <v>0</v>
      </c>
      <c r="D372" s="225">
        <v>1</v>
      </c>
      <c r="E372" s="225">
        <v>233</v>
      </c>
      <c r="F372" s="225">
        <f>ROUND(Source!BD347,O372)</f>
        <v>0</v>
      </c>
      <c r="G372" s="225" t="s">
        <v>723</v>
      </c>
      <c r="H372" s="225" t="s">
        <v>724</v>
      </c>
      <c r="I372" s="225"/>
      <c r="J372" s="225"/>
      <c r="K372" s="225">
        <v>233</v>
      </c>
      <c r="L372" s="225">
        <v>24</v>
      </c>
      <c r="M372" s="225">
        <v>3</v>
      </c>
      <c r="N372" s="225" t="s">
        <v>83</v>
      </c>
      <c r="O372" s="225">
        <v>2</v>
      </c>
      <c r="P372" s="225"/>
      <c r="Q372" s="225"/>
      <c r="R372" s="225"/>
      <c r="S372" s="225"/>
      <c r="T372" s="225"/>
      <c r="U372" s="225"/>
      <c r="V372" s="225"/>
      <c r="W372" s="225">
        <v>0</v>
      </c>
      <c r="X372" s="225">
        <v>1</v>
      </c>
      <c r="Y372" s="225">
        <v>0</v>
      </c>
      <c r="Z372" s="225"/>
      <c r="AA372" s="225"/>
      <c r="AB372" s="225"/>
    </row>
    <row r="373" spans="1:206" x14ac:dyDescent="0.2">
      <c r="A373" s="225">
        <v>50</v>
      </c>
      <c r="B373" s="225">
        <v>0</v>
      </c>
      <c r="C373" s="225">
        <v>0</v>
      </c>
      <c r="D373" s="225">
        <v>1</v>
      </c>
      <c r="E373" s="225">
        <v>210</v>
      </c>
      <c r="F373" s="225">
        <f>ROUND(Source!X347,O373)</f>
        <v>0</v>
      </c>
      <c r="G373" s="225" t="s">
        <v>725</v>
      </c>
      <c r="H373" s="225" t="s">
        <v>726</v>
      </c>
      <c r="I373" s="225"/>
      <c r="J373" s="225"/>
      <c r="K373" s="225">
        <v>210</v>
      </c>
      <c r="L373" s="225">
        <v>25</v>
      </c>
      <c r="M373" s="225">
        <v>3</v>
      </c>
      <c r="N373" s="225" t="s">
        <v>83</v>
      </c>
      <c r="O373" s="225">
        <v>2</v>
      </c>
      <c r="P373" s="225"/>
      <c r="Q373" s="225"/>
      <c r="R373" s="225"/>
      <c r="S373" s="225"/>
      <c r="T373" s="225"/>
      <c r="U373" s="225"/>
      <c r="V373" s="225"/>
      <c r="W373" s="225">
        <v>0</v>
      </c>
      <c r="X373" s="225">
        <v>1</v>
      </c>
      <c r="Y373" s="225">
        <v>0</v>
      </c>
      <c r="Z373" s="225"/>
      <c r="AA373" s="225"/>
      <c r="AB373" s="225"/>
    </row>
    <row r="374" spans="1:206" x14ac:dyDescent="0.2">
      <c r="A374" s="225">
        <v>50</v>
      </c>
      <c r="B374" s="225">
        <v>0</v>
      </c>
      <c r="C374" s="225">
        <v>0</v>
      </c>
      <c r="D374" s="225">
        <v>1</v>
      </c>
      <c r="E374" s="225">
        <v>211</v>
      </c>
      <c r="F374" s="225">
        <f>ROUND(Source!Y347,O374)</f>
        <v>0</v>
      </c>
      <c r="G374" s="225" t="s">
        <v>727</v>
      </c>
      <c r="H374" s="225" t="s">
        <v>728</v>
      </c>
      <c r="I374" s="225"/>
      <c r="J374" s="225"/>
      <c r="K374" s="225">
        <v>211</v>
      </c>
      <c r="L374" s="225">
        <v>26</v>
      </c>
      <c r="M374" s="225">
        <v>3</v>
      </c>
      <c r="N374" s="225" t="s">
        <v>83</v>
      </c>
      <c r="O374" s="225">
        <v>2</v>
      </c>
      <c r="P374" s="225"/>
      <c r="Q374" s="225"/>
      <c r="R374" s="225"/>
      <c r="S374" s="225"/>
      <c r="T374" s="225"/>
      <c r="U374" s="225"/>
      <c r="V374" s="225"/>
      <c r="W374" s="225">
        <v>0</v>
      </c>
      <c r="X374" s="225">
        <v>1</v>
      </c>
      <c r="Y374" s="225">
        <v>0</v>
      </c>
      <c r="Z374" s="225"/>
      <c r="AA374" s="225"/>
      <c r="AB374" s="225"/>
    </row>
    <row r="375" spans="1:206" x14ac:dyDescent="0.2">
      <c r="A375" s="225">
        <v>50</v>
      </c>
      <c r="B375" s="225">
        <v>0</v>
      </c>
      <c r="C375" s="225">
        <v>0</v>
      </c>
      <c r="D375" s="225">
        <v>1</v>
      </c>
      <c r="E375" s="225">
        <v>224</v>
      </c>
      <c r="F375" s="225">
        <f>ROUND(Source!AR347,O375)</f>
        <v>963349.11</v>
      </c>
      <c r="G375" s="225" t="s">
        <v>729</v>
      </c>
      <c r="H375" s="225" t="s">
        <v>730</v>
      </c>
      <c r="I375" s="225"/>
      <c r="J375" s="225"/>
      <c r="K375" s="225">
        <v>224</v>
      </c>
      <c r="L375" s="225">
        <v>27</v>
      </c>
      <c r="M375" s="225">
        <v>3</v>
      </c>
      <c r="N375" s="225" t="s">
        <v>83</v>
      </c>
      <c r="O375" s="225">
        <v>2</v>
      </c>
      <c r="P375" s="225"/>
      <c r="Q375" s="225"/>
      <c r="R375" s="225"/>
      <c r="S375" s="225"/>
      <c r="T375" s="225"/>
      <c r="U375" s="225"/>
      <c r="V375" s="225"/>
      <c r="W375" s="225">
        <v>963349.11</v>
      </c>
      <c r="X375" s="225">
        <v>1</v>
      </c>
      <c r="Y375" s="225">
        <v>963349.11</v>
      </c>
      <c r="Z375" s="225"/>
      <c r="AA375" s="225"/>
      <c r="AB375" s="225"/>
    </row>
    <row r="377" spans="1:206" x14ac:dyDescent="0.2">
      <c r="A377" s="223">
        <v>51</v>
      </c>
      <c r="B377" s="223">
        <f>B300</f>
        <v>1</v>
      </c>
      <c r="C377" s="223">
        <f>A300</f>
        <v>3</v>
      </c>
      <c r="D377" s="223">
        <f>ROW(A300)</f>
        <v>300</v>
      </c>
      <c r="E377" s="223"/>
      <c r="F377" s="223" t="str">
        <f>IF(F300&lt;&gt;"",F300,"")</f>
        <v>02-01-02</v>
      </c>
      <c r="G377" s="223" t="str">
        <f>IF(G300&lt;&gt;"",G300,"")</f>
        <v>Строительство ТМГ-630кВА (Х2К2)</v>
      </c>
      <c r="H377" s="223">
        <v>0</v>
      </c>
      <c r="I377" s="223"/>
      <c r="J377" s="223"/>
      <c r="K377" s="223"/>
      <c r="L377" s="223"/>
      <c r="M377" s="223"/>
      <c r="N377" s="223"/>
      <c r="O377" s="223">
        <f t="shared" ref="O377:T377" si="96">ROUND(O311+O347+AB377,2)</f>
        <v>1013126.44</v>
      </c>
      <c r="P377" s="223">
        <f t="shared" si="96"/>
        <v>978107.6</v>
      </c>
      <c r="Q377" s="223">
        <f t="shared" si="96"/>
        <v>7057.41</v>
      </c>
      <c r="R377" s="223">
        <f t="shared" si="96"/>
        <v>6360.29</v>
      </c>
      <c r="S377" s="223">
        <f t="shared" si="96"/>
        <v>21601.14</v>
      </c>
      <c r="T377" s="223">
        <f t="shared" si="96"/>
        <v>0</v>
      </c>
      <c r="U377" s="223">
        <f>U311+U347+AH377</f>
        <v>27.6</v>
      </c>
      <c r="V377" s="223">
        <f>V311+V347+AI377</f>
        <v>6.98</v>
      </c>
      <c r="W377" s="223">
        <f>ROUND(W311+W347+AJ377,2)</f>
        <v>0</v>
      </c>
      <c r="X377" s="223">
        <f>ROUND(X311+X347+AK377,2)</f>
        <v>27122.59</v>
      </c>
      <c r="Y377" s="223">
        <f>ROUND(Y311+Y347+AL377,2)</f>
        <v>14260.33</v>
      </c>
      <c r="Z377" s="223"/>
      <c r="AA377" s="223"/>
      <c r="AB377" s="223"/>
      <c r="AC377" s="223"/>
      <c r="AD377" s="223"/>
      <c r="AE377" s="223"/>
      <c r="AF377" s="223"/>
      <c r="AG377" s="223"/>
      <c r="AH377" s="223"/>
      <c r="AI377" s="223"/>
      <c r="AJ377" s="223"/>
      <c r="AK377" s="223"/>
      <c r="AL377" s="223"/>
      <c r="AM377" s="223"/>
      <c r="AN377" s="223"/>
      <c r="AO377" s="223">
        <f t="shared" ref="AO377:BD377" si="97">ROUND(AO311+AO347+BX377,2)</f>
        <v>0</v>
      </c>
      <c r="AP377" s="223">
        <f t="shared" si="97"/>
        <v>963349.11</v>
      </c>
      <c r="AQ377" s="223">
        <f t="shared" si="97"/>
        <v>0</v>
      </c>
      <c r="AR377" s="223">
        <f t="shared" si="97"/>
        <v>1054509.3600000001</v>
      </c>
      <c r="AS377" s="223">
        <f t="shared" si="97"/>
        <v>0</v>
      </c>
      <c r="AT377" s="223">
        <f t="shared" si="97"/>
        <v>91160.25</v>
      </c>
      <c r="AU377" s="223">
        <f t="shared" si="97"/>
        <v>0</v>
      </c>
      <c r="AV377" s="223">
        <f t="shared" si="97"/>
        <v>978107.6</v>
      </c>
      <c r="AW377" s="223">
        <f t="shared" si="97"/>
        <v>14758.49</v>
      </c>
      <c r="AX377" s="223">
        <f t="shared" si="97"/>
        <v>0</v>
      </c>
      <c r="AY377" s="223">
        <f t="shared" si="97"/>
        <v>14758.49</v>
      </c>
      <c r="AZ377" s="223">
        <f t="shared" si="97"/>
        <v>963349.11</v>
      </c>
      <c r="BA377" s="223">
        <f t="shared" si="97"/>
        <v>0</v>
      </c>
      <c r="BB377" s="223">
        <f t="shared" si="97"/>
        <v>0</v>
      </c>
      <c r="BC377" s="223">
        <f t="shared" si="97"/>
        <v>0</v>
      </c>
      <c r="BD377" s="223">
        <f t="shared" si="97"/>
        <v>0</v>
      </c>
      <c r="BE377" s="223"/>
      <c r="BF377" s="223"/>
      <c r="BG377" s="223"/>
      <c r="BH377" s="223"/>
      <c r="BI377" s="223"/>
      <c r="BJ377" s="223"/>
      <c r="BK377" s="223"/>
      <c r="BL377" s="223"/>
      <c r="BM377" s="223"/>
      <c r="BN377" s="223"/>
      <c r="BO377" s="223"/>
      <c r="BP377" s="223"/>
      <c r="BQ377" s="223"/>
      <c r="BR377" s="223"/>
      <c r="BS377" s="223"/>
      <c r="BT377" s="223"/>
      <c r="BU377" s="223"/>
      <c r="BV377" s="223"/>
      <c r="BW377" s="223"/>
      <c r="BX377" s="223"/>
      <c r="BY377" s="223"/>
      <c r="BZ377" s="223"/>
      <c r="CA377" s="223"/>
      <c r="CB377" s="223"/>
      <c r="CC377" s="223"/>
      <c r="CD377" s="223"/>
      <c r="CE377" s="223"/>
      <c r="CF377" s="223"/>
      <c r="CG377" s="223"/>
      <c r="CH377" s="223"/>
      <c r="CI377" s="223"/>
      <c r="CJ377" s="223"/>
      <c r="CK377" s="223"/>
      <c r="CL377" s="223"/>
      <c r="CM377" s="223"/>
      <c r="CN377" s="223"/>
      <c r="CO377" s="223"/>
      <c r="CP377" s="223"/>
      <c r="CQ377" s="223"/>
      <c r="CR377" s="223"/>
      <c r="CS377" s="223"/>
      <c r="CT377" s="223"/>
      <c r="CU377" s="223"/>
      <c r="CV377" s="223"/>
      <c r="CW377" s="223"/>
      <c r="CX377" s="223"/>
      <c r="CY377" s="223"/>
      <c r="CZ377" s="223"/>
      <c r="DA377" s="223"/>
      <c r="DB377" s="223"/>
      <c r="DC377" s="223"/>
      <c r="DD377" s="223"/>
      <c r="DE377" s="223"/>
      <c r="DF377" s="223"/>
      <c r="DG377" s="224"/>
      <c r="DH377" s="224"/>
      <c r="DI377" s="224"/>
      <c r="DJ377" s="224"/>
      <c r="DK377" s="224"/>
      <c r="DL377" s="224"/>
      <c r="DM377" s="224"/>
      <c r="DN377" s="224"/>
      <c r="DO377" s="224"/>
      <c r="DP377" s="224"/>
      <c r="DQ377" s="224"/>
      <c r="DR377" s="224"/>
      <c r="DS377" s="224"/>
      <c r="DT377" s="224"/>
      <c r="DU377" s="224"/>
      <c r="DV377" s="224"/>
      <c r="DW377" s="224"/>
      <c r="DX377" s="224"/>
      <c r="DY377" s="224"/>
      <c r="DZ377" s="224"/>
      <c r="EA377" s="224"/>
      <c r="EB377" s="224"/>
      <c r="EC377" s="224"/>
      <c r="ED377" s="224"/>
      <c r="EE377" s="224"/>
      <c r="EF377" s="224"/>
      <c r="EG377" s="224"/>
      <c r="EH377" s="224"/>
      <c r="EI377" s="224"/>
      <c r="EJ377" s="224"/>
      <c r="EK377" s="224"/>
      <c r="EL377" s="224"/>
      <c r="EM377" s="224"/>
      <c r="EN377" s="224"/>
      <c r="EO377" s="224"/>
      <c r="EP377" s="224"/>
      <c r="EQ377" s="224"/>
      <c r="ER377" s="224"/>
      <c r="ES377" s="224"/>
      <c r="ET377" s="224"/>
      <c r="EU377" s="224"/>
      <c r="EV377" s="224"/>
      <c r="EW377" s="224"/>
      <c r="EX377" s="224"/>
      <c r="EY377" s="224"/>
      <c r="EZ377" s="224"/>
      <c r="FA377" s="224"/>
      <c r="FB377" s="224"/>
      <c r="FC377" s="224"/>
      <c r="FD377" s="224"/>
      <c r="FE377" s="224"/>
      <c r="FF377" s="224"/>
      <c r="FG377" s="224"/>
      <c r="FH377" s="224"/>
      <c r="FI377" s="224"/>
      <c r="FJ377" s="224"/>
      <c r="FK377" s="224"/>
      <c r="FL377" s="224"/>
      <c r="FM377" s="224"/>
      <c r="FN377" s="224"/>
      <c r="FO377" s="224"/>
      <c r="FP377" s="224"/>
      <c r="FQ377" s="224"/>
      <c r="FR377" s="224"/>
      <c r="FS377" s="224"/>
      <c r="FT377" s="224"/>
      <c r="FU377" s="224"/>
      <c r="FV377" s="224"/>
      <c r="FW377" s="224"/>
      <c r="FX377" s="224"/>
      <c r="FY377" s="224"/>
      <c r="FZ377" s="224"/>
      <c r="GA377" s="224"/>
      <c r="GB377" s="224"/>
      <c r="GC377" s="224"/>
      <c r="GD377" s="224"/>
      <c r="GE377" s="224"/>
      <c r="GF377" s="224"/>
      <c r="GG377" s="224"/>
      <c r="GH377" s="224"/>
      <c r="GI377" s="224"/>
      <c r="GJ377" s="224"/>
      <c r="GK377" s="224"/>
      <c r="GL377" s="224"/>
      <c r="GM377" s="224"/>
      <c r="GN377" s="224"/>
      <c r="GO377" s="224"/>
      <c r="GP377" s="224"/>
      <c r="GQ377" s="224"/>
      <c r="GR377" s="224"/>
      <c r="GS377" s="224"/>
      <c r="GT377" s="224"/>
      <c r="GU377" s="224"/>
      <c r="GV377" s="224"/>
      <c r="GW377" s="224"/>
      <c r="GX377" s="224">
        <v>0</v>
      </c>
    </row>
    <row r="379" spans="1:206" x14ac:dyDescent="0.2">
      <c r="A379" s="225">
        <v>50</v>
      </c>
      <c r="B379" s="225">
        <v>0</v>
      </c>
      <c r="C379" s="225">
        <v>0</v>
      </c>
      <c r="D379" s="225">
        <v>1</v>
      </c>
      <c r="E379" s="225">
        <v>201</v>
      </c>
      <c r="F379" s="225">
        <f>ROUND(Source!O377,O379)</f>
        <v>1013126.44</v>
      </c>
      <c r="G379" s="225" t="s">
        <v>677</v>
      </c>
      <c r="H379" s="225" t="s">
        <v>678</v>
      </c>
      <c r="I379" s="225"/>
      <c r="J379" s="225"/>
      <c r="K379" s="225">
        <v>201</v>
      </c>
      <c r="L379" s="225">
        <v>1</v>
      </c>
      <c r="M379" s="225">
        <v>3</v>
      </c>
      <c r="N379" s="225" t="s">
        <v>83</v>
      </c>
      <c r="O379" s="225">
        <v>2</v>
      </c>
      <c r="P379" s="225"/>
      <c r="Q379" s="225"/>
      <c r="R379" s="225"/>
      <c r="S379" s="225"/>
      <c r="T379" s="225"/>
      <c r="U379" s="225"/>
      <c r="V379" s="225"/>
      <c r="W379" s="225">
        <v>49777.33</v>
      </c>
      <c r="X379" s="225">
        <v>1</v>
      </c>
      <c r="Y379" s="225">
        <v>49777.33</v>
      </c>
      <c r="Z379" s="225"/>
      <c r="AA379" s="225"/>
      <c r="AB379" s="225"/>
    </row>
    <row r="380" spans="1:206" x14ac:dyDescent="0.2">
      <c r="A380" s="225">
        <v>50</v>
      </c>
      <c r="B380" s="225">
        <v>0</v>
      </c>
      <c r="C380" s="225">
        <v>0</v>
      </c>
      <c r="D380" s="225">
        <v>1</v>
      </c>
      <c r="E380" s="225">
        <v>202</v>
      </c>
      <c r="F380" s="225">
        <f>ROUND(Source!P377,O380)</f>
        <v>978107.6</v>
      </c>
      <c r="G380" s="225" t="s">
        <v>679</v>
      </c>
      <c r="H380" s="225" t="s">
        <v>680</v>
      </c>
      <c r="I380" s="225"/>
      <c r="J380" s="225"/>
      <c r="K380" s="225">
        <v>202</v>
      </c>
      <c r="L380" s="225">
        <v>2</v>
      </c>
      <c r="M380" s="225">
        <v>3</v>
      </c>
      <c r="N380" s="225" t="s">
        <v>83</v>
      </c>
      <c r="O380" s="225">
        <v>2</v>
      </c>
      <c r="P380" s="225"/>
      <c r="Q380" s="225"/>
      <c r="R380" s="225"/>
      <c r="S380" s="225"/>
      <c r="T380" s="225"/>
      <c r="U380" s="225"/>
      <c r="V380" s="225"/>
      <c r="W380" s="225">
        <v>978107.6</v>
      </c>
      <c r="X380" s="225">
        <v>1</v>
      </c>
      <c r="Y380" s="225">
        <v>978107.6</v>
      </c>
      <c r="Z380" s="225"/>
      <c r="AA380" s="225"/>
      <c r="AB380" s="225"/>
    </row>
    <row r="381" spans="1:206" x14ac:dyDescent="0.2">
      <c r="A381" s="225">
        <v>50</v>
      </c>
      <c r="B381" s="225">
        <v>0</v>
      </c>
      <c r="C381" s="225">
        <v>0</v>
      </c>
      <c r="D381" s="225">
        <v>1</v>
      </c>
      <c r="E381" s="225">
        <v>222</v>
      </c>
      <c r="F381" s="225">
        <f>ROUND(Source!AO377,O381)</f>
        <v>0</v>
      </c>
      <c r="G381" s="225" t="s">
        <v>681</v>
      </c>
      <c r="H381" s="225" t="s">
        <v>682</v>
      </c>
      <c r="I381" s="225"/>
      <c r="J381" s="225"/>
      <c r="K381" s="225">
        <v>222</v>
      </c>
      <c r="L381" s="225">
        <v>3</v>
      </c>
      <c r="M381" s="225">
        <v>3</v>
      </c>
      <c r="N381" s="225" t="s">
        <v>83</v>
      </c>
      <c r="O381" s="225">
        <v>2</v>
      </c>
      <c r="P381" s="225"/>
      <c r="Q381" s="225"/>
      <c r="R381" s="225"/>
      <c r="S381" s="225"/>
      <c r="T381" s="225"/>
      <c r="U381" s="225"/>
      <c r="V381" s="225"/>
      <c r="W381" s="225">
        <v>0</v>
      </c>
      <c r="X381" s="225">
        <v>1</v>
      </c>
      <c r="Y381" s="225">
        <v>0</v>
      </c>
      <c r="Z381" s="225"/>
      <c r="AA381" s="225"/>
      <c r="AB381" s="225"/>
    </row>
    <row r="382" spans="1:206" x14ac:dyDescent="0.2">
      <c r="A382" s="225">
        <v>50</v>
      </c>
      <c r="B382" s="225">
        <v>0</v>
      </c>
      <c r="C382" s="225">
        <v>0</v>
      </c>
      <c r="D382" s="225">
        <v>1</v>
      </c>
      <c r="E382" s="225">
        <v>225</v>
      </c>
      <c r="F382" s="225">
        <f>ROUND(Source!AV377,O382)</f>
        <v>978107.6</v>
      </c>
      <c r="G382" s="225" t="s">
        <v>683</v>
      </c>
      <c r="H382" s="225" t="s">
        <v>684</v>
      </c>
      <c r="I382" s="225"/>
      <c r="J382" s="225"/>
      <c r="K382" s="225">
        <v>225</v>
      </c>
      <c r="L382" s="225">
        <v>4</v>
      </c>
      <c r="M382" s="225">
        <v>3</v>
      </c>
      <c r="N382" s="225" t="s">
        <v>83</v>
      </c>
      <c r="O382" s="225">
        <v>2</v>
      </c>
      <c r="P382" s="225"/>
      <c r="Q382" s="225"/>
      <c r="R382" s="225"/>
      <c r="S382" s="225"/>
      <c r="T382" s="225"/>
      <c r="U382" s="225"/>
      <c r="V382" s="225"/>
      <c r="W382" s="225">
        <v>978107.6</v>
      </c>
      <c r="X382" s="225">
        <v>1</v>
      </c>
      <c r="Y382" s="225">
        <v>978107.6</v>
      </c>
      <c r="Z382" s="225"/>
      <c r="AA382" s="225"/>
      <c r="AB382" s="225"/>
    </row>
    <row r="383" spans="1:206" x14ac:dyDescent="0.2">
      <c r="A383" s="225">
        <v>50</v>
      </c>
      <c r="B383" s="225">
        <v>0</v>
      </c>
      <c r="C383" s="225">
        <v>0</v>
      </c>
      <c r="D383" s="225">
        <v>1</v>
      </c>
      <c r="E383" s="225">
        <v>226</v>
      </c>
      <c r="F383" s="225">
        <f>ROUND(Source!AW377,O383)</f>
        <v>14758.49</v>
      </c>
      <c r="G383" s="225" t="s">
        <v>685</v>
      </c>
      <c r="H383" s="225" t="s">
        <v>686</v>
      </c>
      <c r="I383" s="225"/>
      <c r="J383" s="225"/>
      <c r="K383" s="225">
        <v>226</v>
      </c>
      <c r="L383" s="225">
        <v>5</v>
      </c>
      <c r="M383" s="225">
        <v>3</v>
      </c>
      <c r="N383" s="225" t="s">
        <v>83</v>
      </c>
      <c r="O383" s="225">
        <v>2</v>
      </c>
      <c r="P383" s="225"/>
      <c r="Q383" s="225"/>
      <c r="R383" s="225"/>
      <c r="S383" s="225"/>
      <c r="T383" s="225"/>
      <c r="U383" s="225"/>
      <c r="V383" s="225"/>
      <c r="W383" s="225">
        <v>14758.49</v>
      </c>
      <c r="X383" s="225">
        <v>1</v>
      </c>
      <c r="Y383" s="225">
        <v>14758.49</v>
      </c>
      <c r="Z383" s="225"/>
      <c r="AA383" s="225"/>
      <c r="AB383" s="225"/>
    </row>
    <row r="384" spans="1:206" x14ac:dyDescent="0.2">
      <c r="A384" s="225">
        <v>50</v>
      </c>
      <c r="B384" s="225">
        <v>0</v>
      </c>
      <c r="C384" s="225">
        <v>0</v>
      </c>
      <c r="D384" s="225">
        <v>1</v>
      </c>
      <c r="E384" s="225">
        <v>227</v>
      </c>
      <c r="F384" s="225">
        <f>ROUND(Source!AX377,O384)</f>
        <v>0</v>
      </c>
      <c r="G384" s="225" t="s">
        <v>687</v>
      </c>
      <c r="H384" s="225" t="s">
        <v>688</v>
      </c>
      <c r="I384" s="225"/>
      <c r="J384" s="225"/>
      <c r="K384" s="225">
        <v>227</v>
      </c>
      <c r="L384" s="225">
        <v>6</v>
      </c>
      <c r="M384" s="225">
        <v>3</v>
      </c>
      <c r="N384" s="225" t="s">
        <v>83</v>
      </c>
      <c r="O384" s="225">
        <v>2</v>
      </c>
      <c r="P384" s="225"/>
      <c r="Q384" s="225"/>
      <c r="R384" s="225"/>
      <c r="S384" s="225"/>
      <c r="T384" s="225"/>
      <c r="U384" s="225"/>
      <c r="V384" s="225"/>
      <c r="W384" s="225">
        <v>0</v>
      </c>
      <c r="X384" s="225">
        <v>1</v>
      </c>
      <c r="Y384" s="225">
        <v>0</v>
      </c>
      <c r="Z384" s="225"/>
      <c r="AA384" s="225"/>
      <c r="AB384" s="225"/>
    </row>
    <row r="385" spans="1:28" x14ac:dyDescent="0.2">
      <c r="A385" s="225">
        <v>50</v>
      </c>
      <c r="B385" s="225">
        <v>0</v>
      </c>
      <c r="C385" s="225">
        <v>0</v>
      </c>
      <c r="D385" s="225">
        <v>1</v>
      </c>
      <c r="E385" s="225">
        <v>228</v>
      </c>
      <c r="F385" s="225">
        <f>ROUND(Source!AY377,O385)</f>
        <v>14758.49</v>
      </c>
      <c r="G385" s="225" t="s">
        <v>689</v>
      </c>
      <c r="H385" s="225" t="s">
        <v>690</v>
      </c>
      <c r="I385" s="225"/>
      <c r="J385" s="225"/>
      <c r="K385" s="225">
        <v>228</v>
      </c>
      <c r="L385" s="225">
        <v>7</v>
      </c>
      <c r="M385" s="225">
        <v>3</v>
      </c>
      <c r="N385" s="225" t="s">
        <v>83</v>
      </c>
      <c r="O385" s="225">
        <v>2</v>
      </c>
      <c r="P385" s="225"/>
      <c r="Q385" s="225"/>
      <c r="R385" s="225"/>
      <c r="S385" s="225"/>
      <c r="T385" s="225"/>
      <c r="U385" s="225"/>
      <c r="V385" s="225"/>
      <c r="W385" s="225">
        <v>14758.49</v>
      </c>
      <c r="X385" s="225">
        <v>1</v>
      </c>
      <c r="Y385" s="225">
        <v>14758.49</v>
      </c>
      <c r="Z385" s="225"/>
      <c r="AA385" s="225"/>
      <c r="AB385" s="225"/>
    </row>
    <row r="386" spans="1:28" x14ac:dyDescent="0.2">
      <c r="A386" s="225">
        <v>50</v>
      </c>
      <c r="B386" s="225">
        <v>0</v>
      </c>
      <c r="C386" s="225">
        <v>0</v>
      </c>
      <c r="D386" s="225">
        <v>1</v>
      </c>
      <c r="E386" s="225">
        <v>216</v>
      </c>
      <c r="F386" s="225">
        <f>ROUND(Source!AP377,O386)</f>
        <v>963349.11</v>
      </c>
      <c r="G386" s="225" t="s">
        <v>691</v>
      </c>
      <c r="H386" s="225" t="s">
        <v>692</v>
      </c>
      <c r="I386" s="225"/>
      <c r="J386" s="225"/>
      <c r="K386" s="225">
        <v>216</v>
      </c>
      <c r="L386" s="225">
        <v>8</v>
      </c>
      <c r="M386" s="225">
        <v>3</v>
      </c>
      <c r="N386" s="225" t="s">
        <v>83</v>
      </c>
      <c r="O386" s="225">
        <v>2</v>
      </c>
      <c r="P386" s="225"/>
      <c r="Q386" s="225"/>
      <c r="R386" s="225"/>
      <c r="S386" s="225"/>
      <c r="T386" s="225"/>
      <c r="U386" s="225"/>
      <c r="V386" s="225"/>
      <c r="W386" s="225">
        <v>963349.11</v>
      </c>
      <c r="X386" s="225">
        <v>1</v>
      </c>
      <c r="Y386" s="225">
        <v>963349.11</v>
      </c>
      <c r="Z386" s="225"/>
      <c r="AA386" s="225"/>
      <c r="AB386" s="225"/>
    </row>
    <row r="387" spans="1:28" x14ac:dyDescent="0.2">
      <c r="A387" s="225">
        <v>50</v>
      </c>
      <c r="B387" s="225">
        <v>0</v>
      </c>
      <c r="C387" s="225">
        <v>0</v>
      </c>
      <c r="D387" s="225">
        <v>1</v>
      </c>
      <c r="E387" s="225">
        <v>223</v>
      </c>
      <c r="F387" s="225">
        <f>ROUND(Source!AQ377,O387)</f>
        <v>0</v>
      </c>
      <c r="G387" s="225" t="s">
        <v>693</v>
      </c>
      <c r="H387" s="225" t="s">
        <v>694</v>
      </c>
      <c r="I387" s="225"/>
      <c r="J387" s="225"/>
      <c r="K387" s="225">
        <v>223</v>
      </c>
      <c r="L387" s="225">
        <v>9</v>
      </c>
      <c r="M387" s="225">
        <v>3</v>
      </c>
      <c r="N387" s="225" t="s">
        <v>83</v>
      </c>
      <c r="O387" s="225">
        <v>2</v>
      </c>
      <c r="P387" s="225"/>
      <c r="Q387" s="225"/>
      <c r="R387" s="225"/>
      <c r="S387" s="225"/>
      <c r="T387" s="225"/>
      <c r="U387" s="225"/>
      <c r="V387" s="225"/>
      <c r="W387" s="225">
        <v>0</v>
      </c>
      <c r="X387" s="225">
        <v>1</v>
      </c>
      <c r="Y387" s="225">
        <v>0</v>
      </c>
      <c r="Z387" s="225"/>
      <c r="AA387" s="225"/>
      <c r="AB387" s="225"/>
    </row>
    <row r="388" spans="1:28" x14ac:dyDescent="0.2">
      <c r="A388" s="225">
        <v>50</v>
      </c>
      <c r="B388" s="225">
        <v>0</v>
      </c>
      <c r="C388" s="225">
        <v>0</v>
      </c>
      <c r="D388" s="225">
        <v>1</v>
      </c>
      <c r="E388" s="225">
        <v>229</v>
      </c>
      <c r="F388" s="225">
        <f>ROUND(Source!AZ377,O388)</f>
        <v>963349.11</v>
      </c>
      <c r="G388" s="225" t="s">
        <v>695</v>
      </c>
      <c r="H388" s="225" t="s">
        <v>696</v>
      </c>
      <c r="I388" s="225"/>
      <c r="J388" s="225"/>
      <c r="K388" s="225">
        <v>229</v>
      </c>
      <c r="L388" s="225">
        <v>10</v>
      </c>
      <c r="M388" s="225">
        <v>3</v>
      </c>
      <c r="N388" s="225" t="s">
        <v>83</v>
      </c>
      <c r="O388" s="225">
        <v>2</v>
      </c>
      <c r="P388" s="225"/>
      <c r="Q388" s="225"/>
      <c r="R388" s="225"/>
      <c r="S388" s="225"/>
      <c r="T388" s="225"/>
      <c r="U388" s="225"/>
      <c r="V388" s="225"/>
      <c r="W388" s="225">
        <v>963349.11</v>
      </c>
      <c r="X388" s="225">
        <v>1</v>
      </c>
      <c r="Y388" s="225">
        <v>963349.11</v>
      </c>
      <c r="Z388" s="225"/>
      <c r="AA388" s="225"/>
      <c r="AB388" s="225"/>
    </row>
    <row r="389" spans="1:28" x14ac:dyDescent="0.2">
      <c r="A389" s="225">
        <v>50</v>
      </c>
      <c r="B389" s="225">
        <v>0</v>
      </c>
      <c r="C389" s="225">
        <v>0</v>
      </c>
      <c r="D389" s="225">
        <v>1</v>
      </c>
      <c r="E389" s="225">
        <v>203</v>
      </c>
      <c r="F389" s="225">
        <f>ROUND(Source!Q377,O389)</f>
        <v>7057.41</v>
      </c>
      <c r="G389" s="225" t="s">
        <v>697</v>
      </c>
      <c r="H389" s="225" t="s">
        <v>698</v>
      </c>
      <c r="I389" s="225"/>
      <c r="J389" s="225"/>
      <c r="K389" s="225">
        <v>203</v>
      </c>
      <c r="L389" s="225">
        <v>11</v>
      </c>
      <c r="M389" s="225">
        <v>3</v>
      </c>
      <c r="N389" s="225" t="s">
        <v>83</v>
      </c>
      <c r="O389" s="225">
        <v>2</v>
      </c>
      <c r="P389" s="225"/>
      <c r="Q389" s="225"/>
      <c r="R389" s="225"/>
      <c r="S389" s="225"/>
      <c r="T389" s="225"/>
      <c r="U389" s="225"/>
      <c r="V389" s="225"/>
      <c r="W389" s="225">
        <v>7057.41</v>
      </c>
      <c r="X389" s="225">
        <v>1</v>
      </c>
      <c r="Y389" s="225">
        <v>7057.41</v>
      </c>
      <c r="Z389" s="225"/>
      <c r="AA389" s="225"/>
      <c r="AB389" s="225"/>
    </row>
    <row r="390" spans="1:28" x14ac:dyDescent="0.2">
      <c r="A390" s="225">
        <v>50</v>
      </c>
      <c r="B390" s="225">
        <v>0</v>
      </c>
      <c r="C390" s="225">
        <v>0</v>
      </c>
      <c r="D390" s="225">
        <v>1</v>
      </c>
      <c r="E390" s="225">
        <v>231</v>
      </c>
      <c r="F390" s="225">
        <f>ROUND(Source!BB377,O390)</f>
        <v>0</v>
      </c>
      <c r="G390" s="225" t="s">
        <v>699</v>
      </c>
      <c r="H390" s="225" t="s">
        <v>700</v>
      </c>
      <c r="I390" s="225"/>
      <c r="J390" s="225"/>
      <c r="K390" s="225">
        <v>231</v>
      </c>
      <c r="L390" s="225">
        <v>12</v>
      </c>
      <c r="M390" s="225">
        <v>3</v>
      </c>
      <c r="N390" s="225" t="s">
        <v>83</v>
      </c>
      <c r="O390" s="225">
        <v>2</v>
      </c>
      <c r="P390" s="225"/>
      <c r="Q390" s="225"/>
      <c r="R390" s="225"/>
      <c r="S390" s="225"/>
      <c r="T390" s="225"/>
      <c r="U390" s="225"/>
      <c r="V390" s="225"/>
      <c r="W390" s="225">
        <v>0</v>
      </c>
      <c r="X390" s="225">
        <v>1</v>
      </c>
      <c r="Y390" s="225">
        <v>0</v>
      </c>
      <c r="Z390" s="225"/>
      <c r="AA390" s="225"/>
      <c r="AB390" s="225"/>
    </row>
    <row r="391" spans="1:28" x14ac:dyDescent="0.2">
      <c r="A391" s="225">
        <v>50</v>
      </c>
      <c r="B391" s="225">
        <v>0</v>
      </c>
      <c r="C391" s="225">
        <v>0</v>
      </c>
      <c r="D391" s="225">
        <v>1</v>
      </c>
      <c r="E391" s="225">
        <v>204</v>
      </c>
      <c r="F391" s="225">
        <f>ROUND(Source!R377,O391)</f>
        <v>6360.29</v>
      </c>
      <c r="G391" s="225" t="s">
        <v>701</v>
      </c>
      <c r="H391" s="225" t="s">
        <v>702</v>
      </c>
      <c r="I391" s="225"/>
      <c r="J391" s="225"/>
      <c r="K391" s="225">
        <v>204</v>
      </c>
      <c r="L391" s="225">
        <v>13</v>
      </c>
      <c r="M391" s="225">
        <v>3</v>
      </c>
      <c r="N391" s="225" t="s">
        <v>83</v>
      </c>
      <c r="O391" s="225">
        <v>2</v>
      </c>
      <c r="P391" s="225"/>
      <c r="Q391" s="225"/>
      <c r="R391" s="225"/>
      <c r="S391" s="225"/>
      <c r="T391" s="225"/>
      <c r="U391" s="225"/>
      <c r="V391" s="225"/>
      <c r="W391" s="225">
        <v>6360.29</v>
      </c>
      <c r="X391" s="225">
        <v>1</v>
      </c>
      <c r="Y391" s="225">
        <v>6360.29</v>
      </c>
      <c r="Z391" s="225"/>
      <c r="AA391" s="225"/>
      <c r="AB391" s="225"/>
    </row>
    <row r="392" spans="1:28" x14ac:dyDescent="0.2">
      <c r="A392" s="225">
        <v>50</v>
      </c>
      <c r="B392" s="225">
        <v>0</v>
      </c>
      <c r="C392" s="225">
        <v>0</v>
      </c>
      <c r="D392" s="225">
        <v>1</v>
      </c>
      <c r="E392" s="225">
        <v>205</v>
      </c>
      <c r="F392" s="225">
        <f>ROUND(Source!S377,O392)</f>
        <v>21601.14</v>
      </c>
      <c r="G392" s="225" t="s">
        <v>703</v>
      </c>
      <c r="H392" s="225" t="s">
        <v>704</v>
      </c>
      <c r="I392" s="225"/>
      <c r="J392" s="225"/>
      <c r="K392" s="225">
        <v>205</v>
      </c>
      <c r="L392" s="225">
        <v>14</v>
      </c>
      <c r="M392" s="225">
        <v>3</v>
      </c>
      <c r="N392" s="225" t="s">
        <v>83</v>
      </c>
      <c r="O392" s="225">
        <v>2</v>
      </c>
      <c r="P392" s="225"/>
      <c r="Q392" s="225"/>
      <c r="R392" s="225"/>
      <c r="S392" s="225"/>
      <c r="T392" s="225"/>
      <c r="U392" s="225"/>
      <c r="V392" s="225"/>
      <c r="W392" s="225">
        <v>21601.14</v>
      </c>
      <c r="X392" s="225">
        <v>1</v>
      </c>
      <c r="Y392" s="225">
        <v>21601.14</v>
      </c>
      <c r="Z392" s="225"/>
      <c r="AA392" s="225"/>
      <c r="AB392" s="225"/>
    </row>
    <row r="393" spans="1:28" x14ac:dyDescent="0.2">
      <c r="A393" s="225">
        <v>50</v>
      </c>
      <c r="B393" s="225">
        <v>0</v>
      </c>
      <c r="C393" s="225">
        <v>0</v>
      </c>
      <c r="D393" s="225">
        <v>1</v>
      </c>
      <c r="E393" s="225">
        <v>232</v>
      </c>
      <c r="F393" s="225">
        <f>ROUND(Source!BC377,O393)</f>
        <v>0</v>
      </c>
      <c r="G393" s="225" t="s">
        <v>705</v>
      </c>
      <c r="H393" s="225" t="s">
        <v>706</v>
      </c>
      <c r="I393" s="225"/>
      <c r="J393" s="225"/>
      <c r="K393" s="225">
        <v>232</v>
      </c>
      <c r="L393" s="225">
        <v>15</v>
      </c>
      <c r="M393" s="225">
        <v>3</v>
      </c>
      <c r="N393" s="225" t="s">
        <v>83</v>
      </c>
      <c r="O393" s="225">
        <v>2</v>
      </c>
      <c r="P393" s="225"/>
      <c r="Q393" s="225"/>
      <c r="R393" s="225"/>
      <c r="S393" s="225"/>
      <c r="T393" s="225"/>
      <c r="U393" s="225"/>
      <c r="V393" s="225"/>
      <c r="W393" s="225">
        <v>0</v>
      </c>
      <c r="X393" s="225">
        <v>1</v>
      </c>
      <c r="Y393" s="225">
        <v>0</v>
      </c>
      <c r="Z393" s="225"/>
      <c r="AA393" s="225"/>
      <c r="AB393" s="225"/>
    </row>
    <row r="394" spans="1:28" x14ac:dyDescent="0.2">
      <c r="A394" s="225">
        <v>50</v>
      </c>
      <c r="B394" s="225">
        <v>0</v>
      </c>
      <c r="C394" s="225">
        <v>0</v>
      </c>
      <c r="D394" s="225">
        <v>1</v>
      </c>
      <c r="E394" s="225">
        <v>214</v>
      </c>
      <c r="F394" s="225">
        <f>ROUND(Source!AS377,O394)</f>
        <v>0</v>
      </c>
      <c r="G394" s="225" t="s">
        <v>707</v>
      </c>
      <c r="H394" s="225" t="s">
        <v>708</v>
      </c>
      <c r="I394" s="225"/>
      <c r="J394" s="225"/>
      <c r="K394" s="225">
        <v>214</v>
      </c>
      <c r="L394" s="225">
        <v>16</v>
      </c>
      <c r="M394" s="225">
        <v>3</v>
      </c>
      <c r="N394" s="225" t="s">
        <v>83</v>
      </c>
      <c r="O394" s="225">
        <v>2</v>
      </c>
      <c r="P394" s="225"/>
      <c r="Q394" s="225"/>
      <c r="R394" s="225"/>
      <c r="S394" s="225"/>
      <c r="T394" s="225"/>
      <c r="U394" s="225"/>
      <c r="V394" s="225"/>
      <c r="W394" s="225">
        <v>0</v>
      </c>
      <c r="X394" s="225">
        <v>1</v>
      </c>
      <c r="Y394" s="225">
        <v>0</v>
      </c>
      <c r="Z394" s="225"/>
      <c r="AA394" s="225"/>
      <c r="AB394" s="225"/>
    </row>
    <row r="395" spans="1:28" x14ac:dyDescent="0.2">
      <c r="A395" s="225">
        <v>50</v>
      </c>
      <c r="B395" s="225">
        <v>0</v>
      </c>
      <c r="C395" s="225">
        <v>0</v>
      </c>
      <c r="D395" s="225">
        <v>1</v>
      </c>
      <c r="E395" s="225">
        <v>215</v>
      </c>
      <c r="F395" s="225">
        <f>ROUND(Source!AT377,O395)</f>
        <v>91160.25</v>
      </c>
      <c r="G395" s="225" t="s">
        <v>709</v>
      </c>
      <c r="H395" s="225" t="s">
        <v>710</v>
      </c>
      <c r="I395" s="225"/>
      <c r="J395" s="225"/>
      <c r="K395" s="225">
        <v>215</v>
      </c>
      <c r="L395" s="225">
        <v>17</v>
      </c>
      <c r="M395" s="225">
        <v>3</v>
      </c>
      <c r="N395" s="225" t="s">
        <v>83</v>
      </c>
      <c r="O395" s="225">
        <v>2</v>
      </c>
      <c r="P395" s="225"/>
      <c r="Q395" s="225"/>
      <c r="R395" s="225"/>
      <c r="S395" s="225"/>
      <c r="T395" s="225"/>
      <c r="U395" s="225"/>
      <c r="V395" s="225"/>
      <c r="W395" s="225">
        <v>91160.25</v>
      </c>
      <c r="X395" s="225">
        <v>1</v>
      </c>
      <c r="Y395" s="225">
        <v>91160.25</v>
      </c>
      <c r="Z395" s="225"/>
      <c r="AA395" s="225"/>
      <c r="AB395" s="225"/>
    </row>
    <row r="396" spans="1:28" x14ac:dyDescent="0.2">
      <c r="A396" s="225">
        <v>50</v>
      </c>
      <c r="B396" s="225">
        <v>0</v>
      </c>
      <c r="C396" s="225">
        <v>0</v>
      </c>
      <c r="D396" s="225">
        <v>1</v>
      </c>
      <c r="E396" s="225">
        <v>217</v>
      </c>
      <c r="F396" s="225">
        <f>ROUND(Source!AU377,O396)</f>
        <v>0</v>
      </c>
      <c r="G396" s="225" t="s">
        <v>711</v>
      </c>
      <c r="H396" s="225" t="s">
        <v>712</v>
      </c>
      <c r="I396" s="225"/>
      <c r="J396" s="225"/>
      <c r="K396" s="225">
        <v>217</v>
      </c>
      <c r="L396" s="225">
        <v>18</v>
      </c>
      <c r="M396" s="225">
        <v>3</v>
      </c>
      <c r="N396" s="225" t="s">
        <v>83</v>
      </c>
      <c r="O396" s="225">
        <v>2</v>
      </c>
      <c r="P396" s="225"/>
      <c r="Q396" s="225"/>
      <c r="R396" s="225"/>
      <c r="S396" s="225"/>
      <c r="T396" s="225"/>
      <c r="U396" s="225"/>
      <c r="V396" s="225"/>
      <c r="W396" s="225">
        <v>0</v>
      </c>
      <c r="X396" s="225">
        <v>1</v>
      </c>
      <c r="Y396" s="225">
        <v>0</v>
      </c>
      <c r="Z396" s="225"/>
      <c r="AA396" s="225"/>
      <c r="AB396" s="225"/>
    </row>
    <row r="397" spans="1:28" x14ac:dyDescent="0.2">
      <c r="A397" s="225">
        <v>50</v>
      </c>
      <c r="B397" s="225">
        <v>0</v>
      </c>
      <c r="C397" s="225">
        <v>0</v>
      </c>
      <c r="D397" s="225">
        <v>1</v>
      </c>
      <c r="E397" s="225">
        <v>230</v>
      </c>
      <c r="F397" s="225">
        <f>ROUND(Source!BA377,O397)</f>
        <v>0</v>
      </c>
      <c r="G397" s="225" t="s">
        <v>713</v>
      </c>
      <c r="H397" s="225" t="s">
        <v>714</v>
      </c>
      <c r="I397" s="225"/>
      <c r="J397" s="225"/>
      <c r="K397" s="225">
        <v>230</v>
      </c>
      <c r="L397" s="225">
        <v>19</v>
      </c>
      <c r="M397" s="225">
        <v>3</v>
      </c>
      <c r="N397" s="225" t="s">
        <v>83</v>
      </c>
      <c r="O397" s="225">
        <v>2</v>
      </c>
      <c r="P397" s="225"/>
      <c r="Q397" s="225"/>
      <c r="R397" s="225"/>
      <c r="S397" s="225"/>
      <c r="T397" s="225"/>
      <c r="U397" s="225"/>
      <c r="V397" s="225"/>
      <c r="W397" s="225">
        <v>0</v>
      </c>
      <c r="X397" s="225">
        <v>1</v>
      </c>
      <c r="Y397" s="225">
        <v>0</v>
      </c>
      <c r="Z397" s="225"/>
      <c r="AA397" s="225"/>
      <c r="AB397" s="225"/>
    </row>
    <row r="398" spans="1:28" x14ac:dyDescent="0.2">
      <c r="A398" s="225">
        <v>50</v>
      </c>
      <c r="B398" s="225">
        <v>0</v>
      </c>
      <c r="C398" s="225">
        <v>0</v>
      </c>
      <c r="D398" s="225">
        <v>1</v>
      </c>
      <c r="E398" s="225">
        <v>206</v>
      </c>
      <c r="F398" s="225">
        <f>ROUND(Source!T377,O398)</f>
        <v>0</v>
      </c>
      <c r="G398" s="225" t="s">
        <v>715</v>
      </c>
      <c r="H398" s="225" t="s">
        <v>716</v>
      </c>
      <c r="I398" s="225"/>
      <c r="J398" s="225"/>
      <c r="K398" s="225">
        <v>206</v>
      </c>
      <c r="L398" s="225">
        <v>20</v>
      </c>
      <c r="M398" s="225">
        <v>3</v>
      </c>
      <c r="N398" s="225" t="s">
        <v>83</v>
      </c>
      <c r="O398" s="225">
        <v>2</v>
      </c>
      <c r="P398" s="225"/>
      <c r="Q398" s="225"/>
      <c r="R398" s="225"/>
      <c r="S398" s="225"/>
      <c r="T398" s="225"/>
      <c r="U398" s="225"/>
      <c r="V398" s="225"/>
      <c r="W398" s="225">
        <v>0</v>
      </c>
      <c r="X398" s="225">
        <v>1</v>
      </c>
      <c r="Y398" s="225">
        <v>0</v>
      </c>
      <c r="Z398" s="225"/>
      <c r="AA398" s="225"/>
      <c r="AB398" s="225"/>
    </row>
    <row r="399" spans="1:28" x14ac:dyDescent="0.2">
      <c r="A399" s="225">
        <v>50</v>
      </c>
      <c r="B399" s="225">
        <v>0</v>
      </c>
      <c r="C399" s="225">
        <v>0</v>
      </c>
      <c r="D399" s="225">
        <v>1</v>
      </c>
      <c r="E399" s="225">
        <v>207</v>
      </c>
      <c r="F399" s="225">
        <f>ROUND(Source!U377,O399)</f>
        <v>27.6</v>
      </c>
      <c r="G399" s="225" t="s">
        <v>717</v>
      </c>
      <c r="H399" s="225" t="s">
        <v>718</v>
      </c>
      <c r="I399" s="225"/>
      <c r="J399" s="225"/>
      <c r="K399" s="225">
        <v>207</v>
      </c>
      <c r="L399" s="225">
        <v>21</v>
      </c>
      <c r="M399" s="225">
        <v>3</v>
      </c>
      <c r="N399" s="225" t="s">
        <v>83</v>
      </c>
      <c r="O399" s="225">
        <v>7</v>
      </c>
      <c r="P399" s="225"/>
      <c r="Q399" s="225"/>
      <c r="R399" s="225"/>
      <c r="S399" s="225"/>
      <c r="T399" s="225"/>
      <c r="U399" s="225"/>
      <c r="V399" s="225"/>
      <c r="W399" s="225">
        <v>27.6</v>
      </c>
      <c r="X399" s="225">
        <v>1</v>
      </c>
      <c r="Y399" s="225">
        <v>27.6</v>
      </c>
      <c r="Z399" s="225"/>
      <c r="AA399" s="225"/>
      <c r="AB399" s="225"/>
    </row>
    <row r="400" spans="1:28" x14ac:dyDescent="0.2">
      <c r="A400" s="225">
        <v>50</v>
      </c>
      <c r="B400" s="225">
        <v>0</v>
      </c>
      <c r="C400" s="225">
        <v>0</v>
      </c>
      <c r="D400" s="225">
        <v>1</v>
      </c>
      <c r="E400" s="225">
        <v>208</v>
      </c>
      <c r="F400" s="225">
        <f>ROUND(Source!V377,O400)</f>
        <v>6.98</v>
      </c>
      <c r="G400" s="225" t="s">
        <v>719</v>
      </c>
      <c r="H400" s="225" t="s">
        <v>720</v>
      </c>
      <c r="I400" s="225"/>
      <c r="J400" s="225"/>
      <c r="K400" s="225">
        <v>208</v>
      </c>
      <c r="L400" s="225">
        <v>22</v>
      </c>
      <c r="M400" s="225">
        <v>3</v>
      </c>
      <c r="N400" s="225" t="s">
        <v>83</v>
      </c>
      <c r="O400" s="225">
        <v>7</v>
      </c>
      <c r="P400" s="225"/>
      <c r="Q400" s="225"/>
      <c r="R400" s="225"/>
      <c r="S400" s="225"/>
      <c r="T400" s="225"/>
      <c r="U400" s="225"/>
      <c r="V400" s="225"/>
      <c r="W400" s="225">
        <v>6.98</v>
      </c>
      <c r="X400" s="225">
        <v>1</v>
      </c>
      <c r="Y400" s="225">
        <v>6.98</v>
      </c>
      <c r="Z400" s="225"/>
      <c r="AA400" s="225"/>
      <c r="AB400" s="225"/>
    </row>
    <row r="401" spans="1:245" x14ac:dyDescent="0.2">
      <c r="A401" s="225">
        <v>50</v>
      </c>
      <c r="B401" s="225">
        <v>0</v>
      </c>
      <c r="C401" s="225">
        <v>0</v>
      </c>
      <c r="D401" s="225">
        <v>1</v>
      </c>
      <c r="E401" s="225">
        <v>209</v>
      </c>
      <c r="F401" s="225">
        <f>ROUND(Source!W377,O401)</f>
        <v>0</v>
      </c>
      <c r="G401" s="225" t="s">
        <v>721</v>
      </c>
      <c r="H401" s="225" t="s">
        <v>722</v>
      </c>
      <c r="I401" s="225"/>
      <c r="J401" s="225"/>
      <c r="K401" s="225">
        <v>209</v>
      </c>
      <c r="L401" s="225">
        <v>23</v>
      </c>
      <c r="M401" s="225">
        <v>3</v>
      </c>
      <c r="N401" s="225" t="s">
        <v>83</v>
      </c>
      <c r="O401" s="225">
        <v>2</v>
      </c>
      <c r="P401" s="225"/>
      <c r="Q401" s="225"/>
      <c r="R401" s="225"/>
      <c r="S401" s="225"/>
      <c r="T401" s="225"/>
      <c r="U401" s="225"/>
      <c r="V401" s="225"/>
      <c r="W401" s="225">
        <v>0</v>
      </c>
      <c r="X401" s="225">
        <v>1</v>
      </c>
      <c r="Y401" s="225">
        <v>0</v>
      </c>
      <c r="Z401" s="225"/>
      <c r="AA401" s="225"/>
      <c r="AB401" s="225"/>
    </row>
    <row r="402" spans="1:245" x14ac:dyDescent="0.2">
      <c r="A402" s="225">
        <v>50</v>
      </c>
      <c r="B402" s="225">
        <v>0</v>
      </c>
      <c r="C402" s="225">
        <v>0</v>
      </c>
      <c r="D402" s="225">
        <v>1</v>
      </c>
      <c r="E402" s="225">
        <v>233</v>
      </c>
      <c r="F402" s="225">
        <f>ROUND(Source!BD377,O402)</f>
        <v>0</v>
      </c>
      <c r="G402" s="225" t="s">
        <v>723</v>
      </c>
      <c r="H402" s="225" t="s">
        <v>724</v>
      </c>
      <c r="I402" s="225"/>
      <c r="J402" s="225"/>
      <c r="K402" s="225">
        <v>233</v>
      </c>
      <c r="L402" s="225">
        <v>24</v>
      </c>
      <c r="M402" s="225">
        <v>3</v>
      </c>
      <c r="N402" s="225" t="s">
        <v>83</v>
      </c>
      <c r="O402" s="225">
        <v>2</v>
      </c>
      <c r="P402" s="225"/>
      <c r="Q402" s="225"/>
      <c r="R402" s="225"/>
      <c r="S402" s="225"/>
      <c r="T402" s="225"/>
      <c r="U402" s="225"/>
      <c r="V402" s="225"/>
      <c r="W402" s="225">
        <v>0</v>
      </c>
      <c r="X402" s="225">
        <v>1</v>
      </c>
      <c r="Y402" s="225">
        <v>0</v>
      </c>
      <c r="Z402" s="225"/>
      <c r="AA402" s="225"/>
      <c r="AB402" s="225"/>
    </row>
    <row r="403" spans="1:245" x14ac:dyDescent="0.2">
      <c r="A403" s="225">
        <v>50</v>
      </c>
      <c r="B403" s="225">
        <v>0</v>
      </c>
      <c r="C403" s="225">
        <v>0</v>
      </c>
      <c r="D403" s="225">
        <v>1</v>
      </c>
      <c r="E403" s="225">
        <v>210</v>
      </c>
      <c r="F403" s="225">
        <f>ROUND(Source!X377,O403)</f>
        <v>27122.59</v>
      </c>
      <c r="G403" s="225" t="s">
        <v>725</v>
      </c>
      <c r="H403" s="225" t="s">
        <v>726</v>
      </c>
      <c r="I403" s="225"/>
      <c r="J403" s="225"/>
      <c r="K403" s="225">
        <v>210</v>
      </c>
      <c r="L403" s="225">
        <v>25</v>
      </c>
      <c r="M403" s="225">
        <v>3</v>
      </c>
      <c r="N403" s="225" t="s">
        <v>83</v>
      </c>
      <c r="O403" s="225">
        <v>2</v>
      </c>
      <c r="P403" s="225"/>
      <c r="Q403" s="225"/>
      <c r="R403" s="225"/>
      <c r="S403" s="225"/>
      <c r="T403" s="225"/>
      <c r="U403" s="225"/>
      <c r="V403" s="225"/>
      <c r="W403" s="225">
        <v>27122.59</v>
      </c>
      <c r="X403" s="225">
        <v>1</v>
      </c>
      <c r="Y403" s="225">
        <v>27122.59</v>
      </c>
      <c r="Z403" s="225"/>
      <c r="AA403" s="225"/>
      <c r="AB403" s="225"/>
    </row>
    <row r="404" spans="1:245" x14ac:dyDescent="0.2">
      <c r="A404" s="225">
        <v>50</v>
      </c>
      <c r="B404" s="225">
        <v>0</v>
      </c>
      <c r="C404" s="225">
        <v>0</v>
      </c>
      <c r="D404" s="225">
        <v>1</v>
      </c>
      <c r="E404" s="225">
        <v>211</v>
      </c>
      <c r="F404" s="225">
        <f>ROUND(Source!Y377,O404)</f>
        <v>14260.33</v>
      </c>
      <c r="G404" s="225" t="s">
        <v>727</v>
      </c>
      <c r="H404" s="225" t="s">
        <v>728</v>
      </c>
      <c r="I404" s="225"/>
      <c r="J404" s="225"/>
      <c r="K404" s="225">
        <v>211</v>
      </c>
      <c r="L404" s="225">
        <v>26</v>
      </c>
      <c r="M404" s="225">
        <v>3</v>
      </c>
      <c r="N404" s="225" t="s">
        <v>83</v>
      </c>
      <c r="O404" s="225">
        <v>2</v>
      </c>
      <c r="P404" s="225"/>
      <c r="Q404" s="225"/>
      <c r="R404" s="225"/>
      <c r="S404" s="225"/>
      <c r="T404" s="225"/>
      <c r="U404" s="225"/>
      <c r="V404" s="225"/>
      <c r="W404" s="225">
        <v>14260.33</v>
      </c>
      <c r="X404" s="225">
        <v>1</v>
      </c>
      <c r="Y404" s="225">
        <v>14260.33</v>
      </c>
      <c r="Z404" s="225"/>
      <c r="AA404" s="225"/>
      <c r="AB404" s="225"/>
    </row>
    <row r="405" spans="1:245" x14ac:dyDescent="0.2">
      <c r="A405" s="225">
        <v>50</v>
      </c>
      <c r="B405" s="225">
        <v>0</v>
      </c>
      <c r="C405" s="225">
        <v>0</v>
      </c>
      <c r="D405" s="225">
        <v>1</v>
      </c>
      <c r="E405" s="225">
        <v>224</v>
      </c>
      <c r="F405" s="225">
        <f>ROUND(Source!AR377,O405)</f>
        <v>1054509.3600000001</v>
      </c>
      <c r="G405" s="225" t="s">
        <v>729</v>
      </c>
      <c r="H405" s="225" t="s">
        <v>730</v>
      </c>
      <c r="I405" s="225"/>
      <c r="J405" s="225"/>
      <c r="K405" s="225">
        <v>224</v>
      </c>
      <c r="L405" s="225">
        <v>27</v>
      </c>
      <c r="M405" s="225">
        <v>3</v>
      </c>
      <c r="N405" s="225" t="s">
        <v>83</v>
      </c>
      <c r="O405" s="225">
        <v>2</v>
      </c>
      <c r="P405" s="225"/>
      <c r="Q405" s="225"/>
      <c r="R405" s="225"/>
      <c r="S405" s="225"/>
      <c r="T405" s="225"/>
      <c r="U405" s="225"/>
      <c r="V405" s="225"/>
      <c r="W405" s="225">
        <v>1054509.3599999999</v>
      </c>
      <c r="X405" s="225">
        <v>1</v>
      </c>
      <c r="Y405" s="225">
        <v>1054509.3599999999</v>
      </c>
      <c r="Z405" s="225"/>
      <c r="AA405" s="225"/>
      <c r="AB405" s="225"/>
    </row>
    <row r="407" spans="1:245" x14ac:dyDescent="0.2">
      <c r="A407" s="222">
        <v>3</v>
      </c>
      <c r="B407" s="222">
        <v>1</v>
      </c>
      <c r="C407" s="222"/>
      <c r="D407" s="222">
        <f>ROW(A451)</f>
        <v>451</v>
      </c>
      <c r="E407" s="222"/>
      <c r="F407" s="222" t="s">
        <v>41</v>
      </c>
      <c r="G407" s="222" t="s">
        <v>373</v>
      </c>
      <c r="H407" s="222" t="s">
        <v>83</v>
      </c>
      <c r="I407" s="222">
        <v>0</v>
      </c>
      <c r="J407" s="222" t="s">
        <v>83</v>
      </c>
      <c r="K407" s="222">
        <v>-1</v>
      </c>
      <c r="L407" s="222" t="s">
        <v>41</v>
      </c>
      <c r="M407" s="222" t="s">
        <v>83</v>
      </c>
      <c r="N407" s="222"/>
      <c r="O407" s="222"/>
      <c r="P407" s="222"/>
      <c r="Q407" s="222"/>
      <c r="R407" s="222"/>
      <c r="S407" s="222">
        <v>0</v>
      </c>
      <c r="T407" s="222"/>
      <c r="U407" s="222" t="s">
        <v>83</v>
      </c>
      <c r="V407" s="222">
        <v>0</v>
      </c>
      <c r="W407" s="222"/>
      <c r="X407" s="222"/>
      <c r="Y407" s="222"/>
      <c r="Z407" s="222"/>
      <c r="AA407" s="222"/>
      <c r="AB407" s="222" t="s">
        <v>83</v>
      </c>
      <c r="AC407" s="222" t="s">
        <v>83</v>
      </c>
      <c r="AD407" s="222" t="s">
        <v>83</v>
      </c>
      <c r="AE407" s="222" t="s">
        <v>83</v>
      </c>
      <c r="AF407" s="222" t="s">
        <v>83</v>
      </c>
      <c r="AG407" s="222" t="s">
        <v>83</v>
      </c>
      <c r="AH407" s="222"/>
      <c r="AI407" s="222"/>
      <c r="AJ407" s="222"/>
      <c r="AK407" s="222"/>
      <c r="AL407" s="222"/>
      <c r="AM407" s="222"/>
      <c r="AN407" s="222"/>
      <c r="AO407" s="222"/>
      <c r="AP407" s="222" t="s">
        <v>83</v>
      </c>
      <c r="AQ407" s="222" t="s">
        <v>83</v>
      </c>
      <c r="AR407" s="222" t="s">
        <v>83</v>
      </c>
      <c r="AS407" s="222"/>
      <c r="AT407" s="222"/>
      <c r="AU407" s="222"/>
      <c r="AV407" s="222"/>
      <c r="AW407" s="222"/>
      <c r="AX407" s="222"/>
      <c r="AY407" s="222"/>
      <c r="AZ407" s="222" t="s">
        <v>83</v>
      </c>
      <c r="BA407" s="222"/>
      <c r="BB407" s="222" t="s">
        <v>83</v>
      </c>
      <c r="BC407" s="222" t="s">
        <v>83</v>
      </c>
      <c r="BD407" s="222" t="s">
        <v>83</v>
      </c>
      <c r="BE407" s="222" t="s">
        <v>83</v>
      </c>
      <c r="BF407" s="222" t="s">
        <v>83</v>
      </c>
      <c r="BG407" s="222" t="s">
        <v>83</v>
      </c>
      <c r="BH407" s="222" t="s">
        <v>83</v>
      </c>
      <c r="BI407" s="222" t="s">
        <v>83</v>
      </c>
      <c r="BJ407" s="222" t="s">
        <v>83</v>
      </c>
      <c r="BK407" s="222" t="s">
        <v>83</v>
      </c>
      <c r="BL407" s="222" t="s">
        <v>83</v>
      </c>
      <c r="BM407" s="222" t="s">
        <v>83</v>
      </c>
      <c r="BN407" s="222" t="s">
        <v>83</v>
      </c>
      <c r="BO407" s="222" t="s">
        <v>83</v>
      </c>
      <c r="BP407" s="222" t="s">
        <v>83</v>
      </c>
      <c r="BQ407" s="222"/>
      <c r="BR407" s="222"/>
      <c r="BS407" s="222"/>
      <c r="BT407" s="222"/>
      <c r="BU407" s="222"/>
      <c r="BV407" s="222"/>
      <c r="BW407" s="222"/>
      <c r="BX407" s="222">
        <v>0</v>
      </c>
      <c r="BY407" s="222"/>
      <c r="BZ407" s="222"/>
      <c r="CA407" s="222"/>
      <c r="CB407" s="222"/>
      <c r="CC407" s="222"/>
      <c r="CD407" s="222"/>
      <c r="CE407" s="222"/>
      <c r="CF407" s="222">
        <v>0</v>
      </c>
      <c r="CG407" s="222">
        <v>0</v>
      </c>
      <c r="CH407" s="222"/>
      <c r="CI407" s="222" t="s">
        <v>83</v>
      </c>
      <c r="CJ407" s="222" t="s">
        <v>83</v>
      </c>
      <c r="CK407" s="154" t="s">
        <v>83</v>
      </c>
      <c r="CL407" s="154" t="s">
        <v>83</v>
      </c>
      <c r="CM407" s="154" t="s">
        <v>83</v>
      </c>
      <c r="CN407" s="154" t="s">
        <v>83</v>
      </c>
      <c r="CO407" s="154" t="s">
        <v>83</v>
      </c>
      <c r="CP407" s="154" t="s">
        <v>83</v>
      </c>
      <c r="CQ407" s="154" t="s">
        <v>83</v>
      </c>
    </row>
    <row r="409" spans="1:245" x14ac:dyDescent="0.2">
      <c r="A409" s="223">
        <v>52</v>
      </c>
      <c r="B409" s="223">
        <f t="shared" ref="B409:G409" si="98">B451</f>
        <v>1</v>
      </c>
      <c r="C409" s="223">
        <f t="shared" si="98"/>
        <v>3</v>
      </c>
      <c r="D409" s="223">
        <f t="shared" si="98"/>
        <v>407</v>
      </c>
      <c r="E409" s="223">
        <f t="shared" si="98"/>
        <v>0</v>
      </c>
      <c r="F409" s="223" t="str">
        <f t="shared" si="98"/>
        <v>09-01-01</v>
      </c>
      <c r="G409" s="223" t="str">
        <f t="shared" si="98"/>
        <v>Реконструкция КТП-22507. ПНР</v>
      </c>
      <c r="H409" s="223"/>
      <c r="I409" s="223"/>
      <c r="J409" s="223"/>
      <c r="K409" s="223"/>
      <c r="L409" s="223"/>
      <c r="M409" s="223"/>
      <c r="N409" s="223"/>
      <c r="O409" s="223">
        <f t="shared" ref="O409:BZ409" si="99">O451</f>
        <v>41371.4</v>
      </c>
      <c r="P409" s="223">
        <f t="shared" si="99"/>
        <v>0</v>
      </c>
      <c r="Q409" s="223">
        <f t="shared" si="99"/>
        <v>0</v>
      </c>
      <c r="R409" s="223">
        <f t="shared" si="99"/>
        <v>0</v>
      </c>
      <c r="S409" s="223">
        <f t="shared" si="99"/>
        <v>41371.4</v>
      </c>
      <c r="T409" s="223">
        <f t="shared" si="99"/>
        <v>0</v>
      </c>
      <c r="U409" s="223">
        <f t="shared" si="99"/>
        <v>42.629999999999995</v>
      </c>
      <c r="V409" s="223">
        <f t="shared" si="99"/>
        <v>0</v>
      </c>
      <c r="W409" s="223">
        <f t="shared" si="99"/>
        <v>0</v>
      </c>
      <c r="X409" s="223">
        <f t="shared" si="99"/>
        <v>30614.84</v>
      </c>
      <c r="Y409" s="223">
        <f t="shared" si="99"/>
        <v>14893.71</v>
      </c>
      <c r="Z409" s="223">
        <f t="shared" si="99"/>
        <v>0</v>
      </c>
      <c r="AA409" s="223">
        <f t="shared" si="99"/>
        <v>0</v>
      </c>
      <c r="AB409" s="223">
        <f t="shared" si="99"/>
        <v>0</v>
      </c>
      <c r="AC409" s="223">
        <f t="shared" si="99"/>
        <v>0</v>
      </c>
      <c r="AD409" s="223">
        <f t="shared" si="99"/>
        <v>0</v>
      </c>
      <c r="AE409" s="223">
        <f t="shared" si="99"/>
        <v>0</v>
      </c>
      <c r="AF409" s="223">
        <f t="shared" si="99"/>
        <v>0</v>
      </c>
      <c r="AG409" s="223">
        <f t="shared" si="99"/>
        <v>0</v>
      </c>
      <c r="AH409" s="223">
        <f t="shared" si="99"/>
        <v>0</v>
      </c>
      <c r="AI409" s="223">
        <f t="shared" si="99"/>
        <v>0</v>
      </c>
      <c r="AJ409" s="223">
        <f t="shared" si="99"/>
        <v>0</v>
      </c>
      <c r="AK409" s="223">
        <f t="shared" si="99"/>
        <v>0</v>
      </c>
      <c r="AL409" s="223">
        <f t="shared" si="99"/>
        <v>0</v>
      </c>
      <c r="AM409" s="223">
        <f t="shared" si="99"/>
        <v>0</v>
      </c>
      <c r="AN409" s="223">
        <f t="shared" si="99"/>
        <v>0</v>
      </c>
      <c r="AO409" s="223">
        <f t="shared" si="99"/>
        <v>0</v>
      </c>
      <c r="AP409" s="223">
        <f t="shared" si="99"/>
        <v>0</v>
      </c>
      <c r="AQ409" s="223">
        <f t="shared" si="99"/>
        <v>0</v>
      </c>
      <c r="AR409" s="223">
        <f t="shared" si="99"/>
        <v>86879.95</v>
      </c>
      <c r="AS409" s="223">
        <f t="shared" si="99"/>
        <v>0</v>
      </c>
      <c r="AT409" s="223">
        <f t="shared" si="99"/>
        <v>0</v>
      </c>
      <c r="AU409" s="223">
        <f t="shared" si="99"/>
        <v>86879.95</v>
      </c>
      <c r="AV409" s="223">
        <f t="shared" si="99"/>
        <v>0</v>
      </c>
      <c r="AW409" s="223">
        <f t="shared" si="99"/>
        <v>0</v>
      </c>
      <c r="AX409" s="223">
        <f t="shared" si="99"/>
        <v>0</v>
      </c>
      <c r="AY409" s="223">
        <f t="shared" si="99"/>
        <v>0</v>
      </c>
      <c r="AZ409" s="223">
        <f t="shared" si="99"/>
        <v>0</v>
      </c>
      <c r="BA409" s="223">
        <f t="shared" si="99"/>
        <v>0</v>
      </c>
      <c r="BB409" s="223">
        <f t="shared" si="99"/>
        <v>0</v>
      </c>
      <c r="BC409" s="223">
        <f t="shared" si="99"/>
        <v>0</v>
      </c>
      <c r="BD409" s="223">
        <f t="shared" si="99"/>
        <v>0</v>
      </c>
      <c r="BE409" s="223">
        <f t="shared" si="99"/>
        <v>0</v>
      </c>
      <c r="BF409" s="223">
        <f t="shared" si="99"/>
        <v>0</v>
      </c>
      <c r="BG409" s="223">
        <f t="shared" si="99"/>
        <v>0</v>
      </c>
      <c r="BH409" s="223">
        <f t="shared" si="99"/>
        <v>0</v>
      </c>
      <c r="BI409" s="223">
        <f t="shared" si="99"/>
        <v>0</v>
      </c>
      <c r="BJ409" s="223">
        <f t="shared" si="99"/>
        <v>0</v>
      </c>
      <c r="BK409" s="223">
        <f t="shared" si="99"/>
        <v>0</v>
      </c>
      <c r="BL409" s="223">
        <f t="shared" si="99"/>
        <v>0</v>
      </c>
      <c r="BM409" s="223">
        <f t="shared" si="99"/>
        <v>0</v>
      </c>
      <c r="BN409" s="223">
        <f t="shared" si="99"/>
        <v>0</v>
      </c>
      <c r="BO409" s="223">
        <f t="shared" si="99"/>
        <v>0</v>
      </c>
      <c r="BP409" s="223">
        <f t="shared" si="99"/>
        <v>0</v>
      </c>
      <c r="BQ409" s="223">
        <f t="shared" si="99"/>
        <v>0</v>
      </c>
      <c r="BR409" s="223">
        <f t="shared" si="99"/>
        <v>0</v>
      </c>
      <c r="BS409" s="223">
        <f t="shared" si="99"/>
        <v>0</v>
      </c>
      <c r="BT409" s="223">
        <f t="shared" si="99"/>
        <v>0</v>
      </c>
      <c r="BU409" s="223">
        <f t="shared" si="99"/>
        <v>0</v>
      </c>
      <c r="BV409" s="223">
        <f t="shared" si="99"/>
        <v>0</v>
      </c>
      <c r="BW409" s="223">
        <f t="shared" si="99"/>
        <v>0</v>
      </c>
      <c r="BX409" s="223">
        <f t="shared" si="99"/>
        <v>0</v>
      </c>
      <c r="BY409" s="223">
        <f t="shared" si="99"/>
        <v>0</v>
      </c>
      <c r="BZ409" s="223">
        <f t="shared" si="99"/>
        <v>0</v>
      </c>
      <c r="CA409" s="223">
        <f t="shared" ref="CA409:EL409" si="100">CA451</f>
        <v>0</v>
      </c>
      <c r="CB409" s="223">
        <f t="shared" si="100"/>
        <v>0</v>
      </c>
      <c r="CC409" s="223">
        <f t="shared" si="100"/>
        <v>0</v>
      </c>
      <c r="CD409" s="223">
        <f t="shared" si="100"/>
        <v>0</v>
      </c>
      <c r="CE409" s="223">
        <f t="shared" si="100"/>
        <v>0</v>
      </c>
      <c r="CF409" s="223">
        <f t="shared" si="100"/>
        <v>0</v>
      </c>
      <c r="CG409" s="223">
        <f t="shared" si="100"/>
        <v>0</v>
      </c>
      <c r="CH409" s="223">
        <f t="shared" si="100"/>
        <v>0</v>
      </c>
      <c r="CI409" s="223">
        <f t="shared" si="100"/>
        <v>0</v>
      </c>
      <c r="CJ409" s="223">
        <f t="shared" si="100"/>
        <v>0</v>
      </c>
      <c r="CK409" s="223">
        <f t="shared" si="100"/>
        <v>0</v>
      </c>
      <c r="CL409" s="223">
        <f t="shared" si="100"/>
        <v>0</v>
      </c>
      <c r="CM409" s="223">
        <f t="shared" si="100"/>
        <v>0</v>
      </c>
      <c r="CN409" s="223">
        <f t="shared" si="100"/>
        <v>0</v>
      </c>
      <c r="CO409" s="223">
        <f t="shared" si="100"/>
        <v>0</v>
      </c>
      <c r="CP409" s="223">
        <f t="shared" si="100"/>
        <v>0</v>
      </c>
      <c r="CQ409" s="223">
        <f t="shared" si="100"/>
        <v>0</v>
      </c>
      <c r="CR409" s="223">
        <f t="shared" si="100"/>
        <v>0</v>
      </c>
      <c r="CS409" s="223">
        <f t="shared" si="100"/>
        <v>0</v>
      </c>
      <c r="CT409" s="223">
        <f t="shared" si="100"/>
        <v>0</v>
      </c>
      <c r="CU409" s="223">
        <f t="shared" si="100"/>
        <v>0</v>
      </c>
      <c r="CV409" s="223">
        <f t="shared" si="100"/>
        <v>0</v>
      </c>
      <c r="CW409" s="223">
        <f t="shared" si="100"/>
        <v>0</v>
      </c>
      <c r="CX409" s="223">
        <f t="shared" si="100"/>
        <v>0</v>
      </c>
      <c r="CY409" s="223">
        <f t="shared" si="100"/>
        <v>0</v>
      </c>
      <c r="CZ409" s="223">
        <f t="shared" si="100"/>
        <v>0</v>
      </c>
      <c r="DA409" s="223">
        <f t="shared" si="100"/>
        <v>0</v>
      </c>
      <c r="DB409" s="223">
        <f t="shared" si="100"/>
        <v>0</v>
      </c>
      <c r="DC409" s="223">
        <f t="shared" si="100"/>
        <v>0</v>
      </c>
      <c r="DD409" s="223">
        <f t="shared" si="100"/>
        <v>0</v>
      </c>
      <c r="DE409" s="223">
        <f t="shared" si="100"/>
        <v>0</v>
      </c>
      <c r="DF409" s="223">
        <f t="shared" si="100"/>
        <v>0</v>
      </c>
      <c r="DG409" s="224">
        <f t="shared" si="100"/>
        <v>0</v>
      </c>
      <c r="DH409" s="224">
        <f t="shared" si="100"/>
        <v>0</v>
      </c>
      <c r="DI409" s="224">
        <f t="shared" si="100"/>
        <v>0</v>
      </c>
      <c r="DJ409" s="224">
        <f t="shared" si="100"/>
        <v>0</v>
      </c>
      <c r="DK409" s="224">
        <f t="shared" si="100"/>
        <v>0</v>
      </c>
      <c r="DL409" s="224">
        <f t="shared" si="100"/>
        <v>0</v>
      </c>
      <c r="DM409" s="224">
        <f t="shared" si="100"/>
        <v>0</v>
      </c>
      <c r="DN409" s="224">
        <f t="shared" si="100"/>
        <v>0</v>
      </c>
      <c r="DO409" s="224">
        <f t="shared" si="100"/>
        <v>0</v>
      </c>
      <c r="DP409" s="224">
        <f t="shared" si="100"/>
        <v>0</v>
      </c>
      <c r="DQ409" s="224">
        <f t="shared" si="100"/>
        <v>0</v>
      </c>
      <c r="DR409" s="224">
        <f t="shared" si="100"/>
        <v>0</v>
      </c>
      <c r="DS409" s="224">
        <f t="shared" si="100"/>
        <v>0</v>
      </c>
      <c r="DT409" s="224">
        <f t="shared" si="100"/>
        <v>0</v>
      </c>
      <c r="DU409" s="224">
        <f t="shared" si="100"/>
        <v>0</v>
      </c>
      <c r="DV409" s="224">
        <f t="shared" si="100"/>
        <v>0</v>
      </c>
      <c r="DW409" s="224">
        <f t="shared" si="100"/>
        <v>0</v>
      </c>
      <c r="DX409" s="224">
        <f t="shared" si="100"/>
        <v>0</v>
      </c>
      <c r="DY409" s="224">
        <f t="shared" si="100"/>
        <v>0</v>
      </c>
      <c r="DZ409" s="224">
        <f t="shared" si="100"/>
        <v>0</v>
      </c>
      <c r="EA409" s="224">
        <f t="shared" si="100"/>
        <v>0</v>
      </c>
      <c r="EB409" s="224">
        <f t="shared" si="100"/>
        <v>0</v>
      </c>
      <c r="EC409" s="224">
        <f t="shared" si="100"/>
        <v>0</v>
      </c>
      <c r="ED409" s="224">
        <f t="shared" si="100"/>
        <v>0</v>
      </c>
      <c r="EE409" s="224">
        <f t="shared" si="100"/>
        <v>0</v>
      </c>
      <c r="EF409" s="224">
        <f t="shared" si="100"/>
        <v>0</v>
      </c>
      <c r="EG409" s="224">
        <f t="shared" si="100"/>
        <v>0</v>
      </c>
      <c r="EH409" s="224">
        <f t="shared" si="100"/>
        <v>0</v>
      </c>
      <c r="EI409" s="224">
        <f t="shared" si="100"/>
        <v>0</v>
      </c>
      <c r="EJ409" s="224">
        <f t="shared" si="100"/>
        <v>0</v>
      </c>
      <c r="EK409" s="224">
        <f t="shared" si="100"/>
        <v>0</v>
      </c>
      <c r="EL409" s="224">
        <f t="shared" si="100"/>
        <v>0</v>
      </c>
      <c r="EM409" s="224">
        <f t="shared" ref="EM409:GX409" si="101">EM451</f>
        <v>0</v>
      </c>
      <c r="EN409" s="224">
        <f t="shared" si="101"/>
        <v>0</v>
      </c>
      <c r="EO409" s="224">
        <f t="shared" si="101"/>
        <v>0</v>
      </c>
      <c r="EP409" s="224">
        <f t="shared" si="101"/>
        <v>0</v>
      </c>
      <c r="EQ409" s="224">
        <f t="shared" si="101"/>
        <v>0</v>
      </c>
      <c r="ER409" s="224">
        <f t="shared" si="101"/>
        <v>0</v>
      </c>
      <c r="ES409" s="224">
        <f t="shared" si="101"/>
        <v>0</v>
      </c>
      <c r="ET409" s="224">
        <f t="shared" si="101"/>
        <v>0</v>
      </c>
      <c r="EU409" s="224">
        <f t="shared" si="101"/>
        <v>0</v>
      </c>
      <c r="EV409" s="224">
        <f t="shared" si="101"/>
        <v>0</v>
      </c>
      <c r="EW409" s="224">
        <f t="shared" si="101"/>
        <v>0</v>
      </c>
      <c r="EX409" s="224">
        <f t="shared" si="101"/>
        <v>0</v>
      </c>
      <c r="EY409" s="224">
        <f t="shared" si="101"/>
        <v>0</v>
      </c>
      <c r="EZ409" s="224">
        <f t="shared" si="101"/>
        <v>0</v>
      </c>
      <c r="FA409" s="224">
        <f t="shared" si="101"/>
        <v>0</v>
      </c>
      <c r="FB409" s="224">
        <f t="shared" si="101"/>
        <v>0</v>
      </c>
      <c r="FC409" s="224">
        <f t="shared" si="101"/>
        <v>0</v>
      </c>
      <c r="FD409" s="224">
        <f t="shared" si="101"/>
        <v>0</v>
      </c>
      <c r="FE409" s="224">
        <f t="shared" si="101"/>
        <v>0</v>
      </c>
      <c r="FF409" s="224">
        <f t="shared" si="101"/>
        <v>0</v>
      </c>
      <c r="FG409" s="224">
        <f t="shared" si="101"/>
        <v>0</v>
      </c>
      <c r="FH409" s="224">
        <f t="shared" si="101"/>
        <v>0</v>
      </c>
      <c r="FI409" s="224">
        <f t="shared" si="101"/>
        <v>0</v>
      </c>
      <c r="FJ409" s="224">
        <f t="shared" si="101"/>
        <v>0</v>
      </c>
      <c r="FK409" s="224">
        <f t="shared" si="101"/>
        <v>0</v>
      </c>
      <c r="FL409" s="224">
        <f t="shared" si="101"/>
        <v>0</v>
      </c>
      <c r="FM409" s="224">
        <f t="shared" si="101"/>
        <v>0</v>
      </c>
      <c r="FN409" s="224">
        <f t="shared" si="101"/>
        <v>0</v>
      </c>
      <c r="FO409" s="224">
        <f t="shared" si="101"/>
        <v>0</v>
      </c>
      <c r="FP409" s="224">
        <f t="shared" si="101"/>
        <v>0</v>
      </c>
      <c r="FQ409" s="224">
        <f t="shared" si="101"/>
        <v>0</v>
      </c>
      <c r="FR409" s="224">
        <f t="shared" si="101"/>
        <v>0</v>
      </c>
      <c r="FS409" s="224">
        <f t="shared" si="101"/>
        <v>0</v>
      </c>
      <c r="FT409" s="224">
        <f t="shared" si="101"/>
        <v>0</v>
      </c>
      <c r="FU409" s="224">
        <f t="shared" si="101"/>
        <v>0</v>
      </c>
      <c r="FV409" s="224">
        <f t="shared" si="101"/>
        <v>0</v>
      </c>
      <c r="FW409" s="224">
        <f t="shared" si="101"/>
        <v>0</v>
      </c>
      <c r="FX409" s="224">
        <f t="shared" si="101"/>
        <v>0</v>
      </c>
      <c r="FY409" s="224">
        <f t="shared" si="101"/>
        <v>0</v>
      </c>
      <c r="FZ409" s="224">
        <f t="shared" si="101"/>
        <v>0</v>
      </c>
      <c r="GA409" s="224">
        <f t="shared" si="101"/>
        <v>0</v>
      </c>
      <c r="GB409" s="224">
        <f t="shared" si="101"/>
        <v>0</v>
      </c>
      <c r="GC409" s="224">
        <f t="shared" si="101"/>
        <v>0</v>
      </c>
      <c r="GD409" s="224">
        <f t="shared" si="101"/>
        <v>0</v>
      </c>
      <c r="GE409" s="224">
        <f t="shared" si="101"/>
        <v>0</v>
      </c>
      <c r="GF409" s="224">
        <f t="shared" si="101"/>
        <v>0</v>
      </c>
      <c r="GG409" s="224">
        <f t="shared" si="101"/>
        <v>0</v>
      </c>
      <c r="GH409" s="224">
        <f t="shared" si="101"/>
        <v>0</v>
      </c>
      <c r="GI409" s="224">
        <f t="shared" si="101"/>
        <v>0</v>
      </c>
      <c r="GJ409" s="224">
        <f t="shared" si="101"/>
        <v>0</v>
      </c>
      <c r="GK409" s="224">
        <f t="shared" si="101"/>
        <v>0</v>
      </c>
      <c r="GL409" s="224">
        <f t="shared" si="101"/>
        <v>0</v>
      </c>
      <c r="GM409" s="224">
        <f t="shared" si="101"/>
        <v>0</v>
      </c>
      <c r="GN409" s="224">
        <f t="shared" si="101"/>
        <v>0</v>
      </c>
      <c r="GO409" s="224">
        <f t="shared" si="101"/>
        <v>0</v>
      </c>
      <c r="GP409" s="224">
        <f t="shared" si="101"/>
        <v>0</v>
      </c>
      <c r="GQ409" s="224">
        <f t="shared" si="101"/>
        <v>0</v>
      </c>
      <c r="GR409" s="224">
        <f t="shared" si="101"/>
        <v>0</v>
      </c>
      <c r="GS409" s="224">
        <f t="shared" si="101"/>
        <v>0</v>
      </c>
      <c r="GT409" s="224">
        <f t="shared" si="101"/>
        <v>0</v>
      </c>
      <c r="GU409" s="224">
        <f t="shared" si="101"/>
        <v>0</v>
      </c>
      <c r="GV409" s="224">
        <f t="shared" si="101"/>
        <v>0</v>
      </c>
      <c r="GW409" s="224">
        <f t="shared" si="101"/>
        <v>0</v>
      </c>
      <c r="GX409" s="224">
        <f t="shared" si="101"/>
        <v>0</v>
      </c>
    </row>
    <row r="411" spans="1:245" x14ac:dyDescent="0.2">
      <c r="A411" s="222">
        <v>4</v>
      </c>
      <c r="B411" s="222">
        <v>1</v>
      </c>
      <c r="C411" s="222"/>
      <c r="D411" s="222">
        <f>ROW(A421)</f>
        <v>421</v>
      </c>
      <c r="E411" s="222"/>
      <c r="F411" s="222" t="s">
        <v>650</v>
      </c>
      <c r="G411" s="222" t="s">
        <v>762</v>
      </c>
      <c r="H411" s="222" t="s">
        <v>83</v>
      </c>
      <c r="I411" s="222">
        <v>0</v>
      </c>
      <c r="J411" s="222"/>
      <c r="K411" s="222">
        <v>0</v>
      </c>
      <c r="L411" s="222"/>
      <c r="M411" s="222" t="s">
        <v>83</v>
      </c>
      <c r="N411" s="222"/>
      <c r="O411" s="222"/>
      <c r="P411" s="222"/>
      <c r="Q411" s="222"/>
      <c r="R411" s="222"/>
      <c r="S411" s="222">
        <v>0</v>
      </c>
      <c r="T411" s="222"/>
      <c r="U411" s="222" t="s">
        <v>83</v>
      </c>
      <c r="V411" s="222">
        <v>0</v>
      </c>
      <c r="W411" s="222"/>
      <c r="X411" s="222"/>
      <c r="Y411" s="222"/>
      <c r="Z411" s="222"/>
      <c r="AA411" s="222"/>
      <c r="AB411" s="222" t="s">
        <v>83</v>
      </c>
      <c r="AC411" s="222" t="s">
        <v>83</v>
      </c>
      <c r="AD411" s="222" t="s">
        <v>83</v>
      </c>
      <c r="AE411" s="222" t="s">
        <v>83</v>
      </c>
      <c r="AF411" s="222" t="s">
        <v>83</v>
      </c>
      <c r="AG411" s="222" t="s">
        <v>83</v>
      </c>
      <c r="AH411" s="222"/>
      <c r="AI411" s="222"/>
      <c r="AJ411" s="222"/>
      <c r="AK411" s="222"/>
      <c r="AL411" s="222"/>
      <c r="AM411" s="222"/>
      <c r="AN411" s="222"/>
      <c r="AO411" s="222"/>
      <c r="AP411" s="222" t="s">
        <v>83</v>
      </c>
      <c r="AQ411" s="222" t="s">
        <v>83</v>
      </c>
      <c r="AR411" s="222" t="s">
        <v>83</v>
      </c>
      <c r="AS411" s="222"/>
      <c r="AT411" s="222"/>
      <c r="AU411" s="222"/>
      <c r="AV411" s="222"/>
      <c r="AW411" s="222"/>
      <c r="AX411" s="222"/>
      <c r="AY411" s="222"/>
      <c r="AZ411" s="222" t="s">
        <v>83</v>
      </c>
      <c r="BA411" s="222"/>
      <c r="BB411" s="222" t="s">
        <v>83</v>
      </c>
      <c r="BC411" s="222" t="s">
        <v>83</v>
      </c>
      <c r="BD411" s="222" t="s">
        <v>83</v>
      </c>
      <c r="BE411" s="222" t="s">
        <v>83</v>
      </c>
      <c r="BF411" s="222" t="s">
        <v>83</v>
      </c>
      <c r="BG411" s="222" t="s">
        <v>83</v>
      </c>
      <c r="BH411" s="222" t="s">
        <v>83</v>
      </c>
      <c r="BI411" s="222" t="s">
        <v>83</v>
      </c>
      <c r="BJ411" s="222" t="s">
        <v>83</v>
      </c>
      <c r="BK411" s="222" t="s">
        <v>83</v>
      </c>
      <c r="BL411" s="222" t="s">
        <v>83</v>
      </c>
      <c r="BM411" s="222" t="s">
        <v>83</v>
      </c>
      <c r="BN411" s="222" t="s">
        <v>83</v>
      </c>
      <c r="BO411" s="222" t="s">
        <v>83</v>
      </c>
      <c r="BP411" s="222" t="s">
        <v>83</v>
      </c>
      <c r="BQ411" s="222"/>
      <c r="BR411" s="222"/>
      <c r="BS411" s="222"/>
      <c r="BT411" s="222"/>
      <c r="BU411" s="222"/>
      <c r="BV411" s="222"/>
      <c r="BW411" s="222"/>
      <c r="BX411" s="222">
        <v>0</v>
      </c>
      <c r="BY411" s="222"/>
      <c r="BZ411" s="222"/>
      <c r="CA411" s="222"/>
      <c r="CB411" s="222"/>
      <c r="CC411" s="222"/>
      <c r="CD411" s="222"/>
      <c r="CE411" s="222"/>
      <c r="CF411" s="222"/>
      <c r="CG411" s="222"/>
      <c r="CH411" s="222"/>
      <c r="CI411" s="222"/>
      <c r="CJ411" s="222">
        <v>0</v>
      </c>
    </row>
    <row r="413" spans="1:245" x14ac:dyDescent="0.2">
      <c r="A413" s="223">
        <v>52</v>
      </c>
      <c r="B413" s="223">
        <f t="shared" ref="B413:G413" si="102">B421</f>
        <v>1</v>
      </c>
      <c r="C413" s="223">
        <f t="shared" si="102"/>
        <v>4</v>
      </c>
      <c r="D413" s="223">
        <f t="shared" si="102"/>
        <v>411</v>
      </c>
      <c r="E413" s="223">
        <f t="shared" si="102"/>
        <v>0</v>
      </c>
      <c r="F413" s="223" t="str">
        <f t="shared" si="102"/>
        <v>Новый раздел</v>
      </c>
      <c r="G413" s="223" t="str">
        <f t="shared" si="102"/>
        <v>Пусконаладочные работы КТП-22507</v>
      </c>
      <c r="H413" s="223"/>
      <c r="I413" s="223"/>
      <c r="J413" s="223"/>
      <c r="K413" s="223"/>
      <c r="L413" s="223"/>
      <c r="M413" s="223"/>
      <c r="N413" s="223"/>
      <c r="O413" s="223">
        <f t="shared" ref="O413:BZ413" si="103">O421</f>
        <v>41371.4</v>
      </c>
      <c r="P413" s="223">
        <f t="shared" si="103"/>
        <v>0</v>
      </c>
      <c r="Q413" s="223">
        <f t="shared" si="103"/>
        <v>0</v>
      </c>
      <c r="R413" s="223">
        <f t="shared" si="103"/>
        <v>0</v>
      </c>
      <c r="S413" s="223">
        <f t="shared" si="103"/>
        <v>41371.4</v>
      </c>
      <c r="T413" s="223">
        <f t="shared" si="103"/>
        <v>0</v>
      </c>
      <c r="U413" s="223">
        <f t="shared" si="103"/>
        <v>42.629999999999995</v>
      </c>
      <c r="V413" s="223">
        <f t="shared" si="103"/>
        <v>0</v>
      </c>
      <c r="W413" s="223">
        <f t="shared" si="103"/>
        <v>0</v>
      </c>
      <c r="X413" s="223">
        <f t="shared" si="103"/>
        <v>30614.84</v>
      </c>
      <c r="Y413" s="223">
        <f t="shared" si="103"/>
        <v>14893.71</v>
      </c>
      <c r="Z413" s="223">
        <f t="shared" si="103"/>
        <v>0</v>
      </c>
      <c r="AA413" s="223">
        <f t="shared" si="103"/>
        <v>0</v>
      </c>
      <c r="AB413" s="223">
        <f t="shared" si="103"/>
        <v>41371.4</v>
      </c>
      <c r="AC413" s="223">
        <f t="shared" si="103"/>
        <v>0</v>
      </c>
      <c r="AD413" s="223">
        <f t="shared" si="103"/>
        <v>0</v>
      </c>
      <c r="AE413" s="223">
        <f t="shared" si="103"/>
        <v>0</v>
      </c>
      <c r="AF413" s="223">
        <f t="shared" si="103"/>
        <v>41371.4</v>
      </c>
      <c r="AG413" s="223">
        <f t="shared" si="103"/>
        <v>0</v>
      </c>
      <c r="AH413" s="223">
        <f t="shared" si="103"/>
        <v>42.629999999999995</v>
      </c>
      <c r="AI413" s="223">
        <f t="shared" si="103"/>
        <v>0</v>
      </c>
      <c r="AJ413" s="223">
        <f t="shared" si="103"/>
        <v>0</v>
      </c>
      <c r="AK413" s="223">
        <f t="shared" si="103"/>
        <v>30614.84</v>
      </c>
      <c r="AL413" s="223">
        <f t="shared" si="103"/>
        <v>14893.71</v>
      </c>
      <c r="AM413" s="223">
        <f t="shared" si="103"/>
        <v>0</v>
      </c>
      <c r="AN413" s="223">
        <f t="shared" si="103"/>
        <v>0</v>
      </c>
      <c r="AO413" s="223">
        <f t="shared" si="103"/>
        <v>0</v>
      </c>
      <c r="AP413" s="223">
        <f t="shared" si="103"/>
        <v>0</v>
      </c>
      <c r="AQ413" s="223">
        <f t="shared" si="103"/>
        <v>0</v>
      </c>
      <c r="AR413" s="223">
        <f t="shared" si="103"/>
        <v>86879.95</v>
      </c>
      <c r="AS413" s="223">
        <f t="shared" si="103"/>
        <v>0</v>
      </c>
      <c r="AT413" s="223">
        <f t="shared" si="103"/>
        <v>0</v>
      </c>
      <c r="AU413" s="223">
        <f t="shared" si="103"/>
        <v>86879.95</v>
      </c>
      <c r="AV413" s="223">
        <f t="shared" si="103"/>
        <v>0</v>
      </c>
      <c r="AW413" s="223">
        <f t="shared" si="103"/>
        <v>0</v>
      </c>
      <c r="AX413" s="223">
        <f t="shared" si="103"/>
        <v>0</v>
      </c>
      <c r="AY413" s="223">
        <f t="shared" si="103"/>
        <v>0</v>
      </c>
      <c r="AZ413" s="223">
        <f t="shared" si="103"/>
        <v>0</v>
      </c>
      <c r="BA413" s="223">
        <f t="shared" si="103"/>
        <v>0</v>
      </c>
      <c r="BB413" s="223">
        <f t="shared" si="103"/>
        <v>0</v>
      </c>
      <c r="BC413" s="223">
        <f t="shared" si="103"/>
        <v>0</v>
      </c>
      <c r="BD413" s="223">
        <f t="shared" si="103"/>
        <v>0</v>
      </c>
      <c r="BE413" s="223">
        <f t="shared" si="103"/>
        <v>0</v>
      </c>
      <c r="BF413" s="223">
        <f t="shared" si="103"/>
        <v>0</v>
      </c>
      <c r="BG413" s="223">
        <f t="shared" si="103"/>
        <v>0</v>
      </c>
      <c r="BH413" s="223">
        <f t="shared" si="103"/>
        <v>0</v>
      </c>
      <c r="BI413" s="223">
        <f t="shared" si="103"/>
        <v>0</v>
      </c>
      <c r="BJ413" s="223">
        <f t="shared" si="103"/>
        <v>0</v>
      </c>
      <c r="BK413" s="223">
        <f t="shared" si="103"/>
        <v>0</v>
      </c>
      <c r="BL413" s="223">
        <f t="shared" si="103"/>
        <v>0</v>
      </c>
      <c r="BM413" s="223">
        <f t="shared" si="103"/>
        <v>0</v>
      </c>
      <c r="BN413" s="223">
        <f t="shared" si="103"/>
        <v>0</v>
      </c>
      <c r="BO413" s="223">
        <f t="shared" si="103"/>
        <v>0</v>
      </c>
      <c r="BP413" s="223">
        <f t="shared" si="103"/>
        <v>0</v>
      </c>
      <c r="BQ413" s="223">
        <f t="shared" si="103"/>
        <v>0</v>
      </c>
      <c r="BR413" s="223">
        <f t="shared" si="103"/>
        <v>0</v>
      </c>
      <c r="BS413" s="223">
        <f t="shared" si="103"/>
        <v>0</v>
      </c>
      <c r="BT413" s="223">
        <f t="shared" si="103"/>
        <v>0</v>
      </c>
      <c r="BU413" s="223">
        <f t="shared" si="103"/>
        <v>0</v>
      </c>
      <c r="BV413" s="223">
        <f t="shared" si="103"/>
        <v>0</v>
      </c>
      <c r="BW413" s="223">
        <f t="shared" si="103"/>
        <v>0</v>
      </c>
      <c r="BX413" s="223">
        <f t="shared" si="103"/>
        <v>0</v>
      </c>
      <c r="BY413" s="223">
        <f t="shared" si="103"/>
        <v>0</v>
      </c>
      <c r="BZ413" s="223">
        <f t="shared" si="103"/>
        <v>0</v>
      </c>
      <c r="CA413" s="223">
        <f t="shared" ref="CA413:EL413" si="104">CA421</f>
        <v>86879.95</v>
      </c>
      <c r="CB413" s="223">
        <f t="shared" si="104"/>
        <v>0</v>
      </c>
      <c r="CC413" s="223">
        <f t="shared" si="104"/>
        <v>0</v>
      </c>
      <c r="CD413" s="223">
        <f t="shared" si="104"/>
        <v>86879.95</v>
      </c>
      <c r="CE413" s="223">
        <f t="shared" si="104"/>
        <v>0</v>
      </c>
      <c r="CF413" s="223">
        <f t="shared" si="104"/>
        <v>0</v>
      </c>
      <c r="CG413" s="223">
        <f t="shared" si="104"/>
        <v>0</v>
      </c>
      <c r="CH413" s="223">
        <f t="shared" si="104"/>
        <v>0</v>
      </c>
      <c r="CI413" s="223">
        <f t="shared" si="104"/>
        <v>0</v>
      </c>
      <c r="CJ413" s="223">
        <f t="shared" si="104"/>
        <v>0</v>
      </c>
      <c r="CK413" s="223">
        <f t="shared" si="104"/>
        <v>0</v>
      </c>
      <c r="CL413" s="223">
        <f t="shared" si="104"/>
        <v>0</v>
      </c>
      <c r="CM413" s="223">
        <f t="shared" si="104"/>
        <v>0</v>
      </c>
      <c r="CN413" s="223">
        <f t="shared" si="104"/>
        <v>0</v>
      </c>
      <c r="CO413" s="223">
        <f t="shared" si="104"/>
        <v>0</v>
      </c>
      <c r="CP413" s="223">
        <f t="shared" si="104"/>
        <v>0</v>
      </c>
      <c r="CQ413" s="223">
        <f t="shared" si="104"/>
        <v>0</v>
      </c>
      <c r="CR413" s="223">
        <f t="shared" si="104"/>
        <v>0</v>
      </c>
      <c r="CS413" s="223">
        <f t="shared" si="104"/>
        <v>0</v>
      </c>
      <c r="CT413" s="223">
        <f t="shared" si="104"/>
        <v>0</v>
      </c>
      <c r="CU413" s="223">
        <f t="shared" si="104"/>
        <v>0</v>
      </c>
      <c r="CV413" s="223">
        <f t="shared" si="104"/>
        <v>0</v>
      </c>
      <c r="CW413" s="223">
        <f t="shared" si="104"/>
        <v>0</v>
      </c>
      <c r="CX413" s="223">
        <f t="shared" si="104"/>
        <v>0</v>
      </c>
      <c r="CY413" s="223">
        <f t="shared" si="104"/>
        <v>0</v>
      </c>
      <c r="CZ413" s="223">
        <f t="shared" si="104"/>
        <v>0</v>
      </c>
      <c r="DA413" s="223">
        <f t="shared" si="104"/>
        <v>0</v>
      </c>
      <c r="DB413" s="223">
        <f t="shared" si="104"/>
        <v>0</v>
      </c>
      <c r="DC413" s="223">
        <f t="shared" si="104"/>
        <v>0</v>
      </c>
      <c r="DD413" s="223">
        <f t="shared" si="104"/>
        <v>0</v>
      </c>
      <c r="DE413" s="223">
        <f t="shared" si="104"/>
        <v>0</v>
      </c>
      <c r="DF413" s="223">
        <f t="shared" si="104"/>
        <v>0</v>
      </c>
      <c r="DG413" s="224">
        <f t="shared" si="104"/>
        <v>0</v>
      </c>
      <c r="DH413" s="224">
        <f t="shared" si="104"/>
        <v>0</v>
      </c>
      <c r="DI413" s="224">
        <f t="shared" si="104"/>
        <v>0</v>
      </c>
      <c r="DJ413" s="224">
        <f t="shared" si="104"/>
        <v>0</v>
      </c>
      <c r="DK413" s="224">
        <f t="shared" si="104"/>
        <v>0</v>
      </c>
      <c r="DL413" s="224">
        <f t="shared" si="104"/>
        <v>0</v>
      </c>
      <c r="DM413" s="224">
        <f t="shared" si="104"/>
        <v>0</v>
      </c>
      <c r="DN413" s="224">
        <f t="shared" si="104"/>
        <v>0</v>
      </c>
      <c r="DO413" s="224">
        <f t="shared" si="104"/>
        <v>0</v>
      </c>
      <c r="DP413" s="224">
        <f t="shared" si="104"/>
        <v>0</v>
      </c>
      <c r="DQ413" s="224">
        <f t="shared" si="104"/>
        <v>0</v>
      </c>
      <c r="DR413" s="224">
        <f t="shared" si="104"/>
        <v>0</v>
      </c>
      <c r="DS413" s="224">
        <f t="shared" si="104"/>
        <v>0</v>
      </c>
      <c r="DT413" s="224">
        <f t="shared" si="104"/>
        <v>0</v>
      </c>
      <c r="DU413" s="224">
        <f t="shared" si="104"/>
        <v>0</v>
      </c>
      <c r="DV413" s="224">
        <f t="shared" si="104"/>
        <v>0</v>
      </c>
      <c r="DW413" s="224">
        <f t="shared" si="104"/>
        <v>0</v>
      </c>
      <c r="DX413" s="224">
        <f t="shared" si="104"/>
        <v>0</v>
      </c>
      <c r="DY413" s="224">
        <f t="shared" si="104"/>
        <v>0</v>
      </c>
      <c r="DZ413" s="224">
        <f t="shared" si="104"/>
        <v>0</v>
      </c>
      <c r="EA413" s="224">
        <f t="shared" si="104"/>
        <v>0</v>
      </c>
      <c r="EB413" s="224">
        <f t="shared" si="104"/>
        <v>0</v>
      </c>
      <c r="EC413" s="224">
        <f t="shared" si="104"/>
        <v>0</v>
      </c>
      <c r="ED413" s="224">
        <f t="shared" si="104"/>
        <v>0</v>
      </c>
      <c r="EE413" s="224">
        <f t="shared" si="104"/>
        <v>0</v>
      </c>
      <c r="EF413" s="224">
        <f t="shared" si="104"/>
        <v>0</v>
      </c>
      <c r="EG413" s="224">
        <f t="shared" si="104"/>
        <v>0</v>
      </c>
      <c r="EH413" s="224">
        <f t="shared" si="104"/>
        <v>0</v>
      </c>
      <c r="EI413" s="224">
        <f t="shared" si="104"/>
        <v>0</v>
      </c>
      <c r="EJ413" s="224">
        <f t="shared" si="104"/>
        <v>0</v>
      </c>
      <c r="EK413" s="224">
        <f t="shared" si="104"/>
        <v>0</v>
      </c>
      <c r="EL413" s="224">
        <f t="shared" si="104"/>
        <v>0</v>
      </c>
      <c r="EM413" s="224">
        <f t="shared" ref="EM413:GX413" si="105">EM421</f>
        <v>0</v>
      </c>
      <c r="EN413" s="224">
        <f t="shared" si="105"/>
        <v>0</v>
      </c>
      <c r="EO413" s="224">
        <f t="shared" si="105"/>
        <v>0</v>
      </c>
      <c r="EP413" s="224">
        <f t="shared" si="105"/>
        <v>0</v>
      </c>
      <c r="EQ413" s="224">
        <f t="shared" si="105"/>
        <v>0</v>
      </c>
      <c r="ER413" s="224">
        <f t="shared" si="105"/>
        <v>0</v>
      </c>
      <c r="ES413" s="224">
        <f t="shared" si="105"/>
        <v>0</v>
      </c>
      <c r="ET413" s="224">
        <f t="shared" si="105"/>
        <v>0</v>
      </c>
      <c r="EU413" s="224">
        <f t="shared" si="105"/>
        <v>0</v>
      </c>
      <c r="EV413" s="224">
        <f t="shared" si="105"/>
        <v>0</v>
      </c>
      <c r="EW413" s="224">
        <f t="shared" si="105"/>
        <v>0</v>
      </c>
      <c r="EX413" s="224">
        <f t="shared" si="105"/>
        <v>0</v>
      </c>
      <c r="EY413" s="224">
        <f t="shared" si="105"/>
        <v>0</v>
      </c>
      <c r="EZ413" s="224">
        <f t="shared" si="105"/>
        <v>0</v>
      </c>
      <c r="FA413" s="224">
        <f t="shared" si="105"/>
        <v>0</v>
      </c>
      <c r="FB413" s="224">
        <f t="shared" si="105"/>
        <v>0</v>
      </c>
      <c r="FC413" s="224">
        <f t="shared" si="105"/>
        <v>0</v>
      </c>
      <c r="FD413" s="224">
        <f t="shared" si="105"/>
        <v>0</v>
      </c>
      <c r="FE413" s="224">
        <f t="shared" si="105"/>
        <v>0</v>
      </c>
      <c r="FF413" s="224">
        <f t="shared" si="105"/>
        <v>0</v>
      </c>
      <c r="FG413" s="224">
        <f t="shared" si="105"/>
        <v>0</v>
      </c>
      <c r="FH413" s="224">
        <f t="shared" si="105"/>
        <v>0</v>
      </c>
      <c r="FI413" s="224">
        <f t="shared" si="105"/>
        <v>0</v>
      </c>
      <c r="FJ413" s="224">
        <f t="shared" si="105"/>
        <v>0</v>
      </c>
      <c r="FK413" s="224">
        <f t="shared" si="105"/>
        <v>0</v>
      </c>
      <c r="FL413" s="224">
        <f t="shared" si="105"/>
        <v>0</v>
      </c>
      <c r="FM413" s="224">
        <f t="shared" si="105"/>
        <v>0</v>
      </c>
      <c r="FN413" s="224">
        <f t="shared" si="105"/>
        <v>0</v>
      </c>
      <c r="FO413" s="224">
        <f t="shared" si="105"/>
        <v>0</v>
      </c>
      <c r="FP413" s="224">
        <f t="shared" si="105"/>
        <v>0</v>
      </c>
      <c r="FQ413" s="224">
        <f t="shared" si="105"/>
        <v>0</v>
      </c>
      <c r="FR413" s="224">
        <f t="shared" si="105"/>
        <v>0</v>
      </c>
      <c r="FS413" s="224">
        <f t="shared" si="105"/>
        <v>0</v>
      </c>
      <c r="FT413" s="224">
        <f t="shared" si="105"/>
        <v>0</v>
      </c>
      <c r="FU413" s="224">
        <f t="shared" si="105"/>
        <v>0</v>
      </c>
      <c r="FV413" s="224">
        <f t="shared" si="105"/>
        <v>0</v>
      </c>
      <c r="FW413" s="224">
        <f t="shared" si="105"/>
        <v>0</v>
      </c>
      <c r="FX413" s="224">
        <f t="shared" si="105"/>
        <v>0</v>
      </c>
      <c r="FY413" s="224">
        <f t="shared" si="105"/>
        <v>0</v>
      </c>
      <c r="FZ413" s="224">
        <f t="shared" si="105"/>
        <v>0</v>
      </c>
      <c r="GA413" s="224">
        <f t="shared" si="105"/>
        <v>0</v>
      </c>
      <c r="GB413" s="224">
        <f t="shared" si="105"/>
        <v>0</v>
      </c>
      <c r="GC413" s="224">
        <f t="shared" si="105"/>
        <v>0</v>
      </c>
      <c r="GD413" s="224">
        <f t="shared" si="105"/>
        <v>0</v>
      </c>
      <c r="GE413" s="224">
        <f t="shared" si="105"/>
        <v>0</v>
      </c>
      <c r="GF413" s="224">
        <f t="shared" si="105"/>
        <v>0</v>
      </c>
      <c r="GG413" s="224">
        <f t="shared" si="105"/>
        <v>0</v>
      </c>
      <c r="GH413" s="224">
        <f t="shared" si="105"/>
        <v>0</v>
      </c>
      <c r="GI413" s="224">
        <f t="shared" si="105"/>
        <v>0</v>
      </c>
      <c r="GJ413" s="224">
        <f t="shared" si="105"/>
        <v>0</v>
      </c>
      <c r="GK413" s="224">
        <f t="shared" si="105"/>
        <v>0</v>
      </c>
      <c r="GL413" s="224">
        <f t="shared" si="105"/>
        <v>0</v>
      </c>
      <c r="GM413" s="224">
        <f t="shared" si="105"/>
        <v>0</v>
      </c>
      <c r="GN413" s="224">
        <f t="shared" si="105"/>
        <v>0</v>
      </c>
      <c r="GO413" s="224">
        <f t="shared" si="105"/>
        <v>0</v>
      </c>
      <c r="GP413" s="224">
        <f t="shared" si="105"/>
        <v>0</v>
      </c>
      <c r="GQ413" s="224">
        <f t="shared" si="105"/>
        <v>0</v>
      </c>
      <c r="GR413" s="224">
        <f t="shared" si="105"/>
        <v>0</v>
      </c>
      <c r="GS413" s="224">
        <f t="shared" si="105"/>
        <v>0</v>
      </c>
      <c r="GT413" s="224">
        <f t="shared" si="105"/>
        <v>0</v>
      </c>
      <c r="GU413" s="224">
        <f t="shared" si="105"/>
        <v>0</v>
      </c>
      <c r="GV413" s="224">
        <f t="shared" si="105"/>
        <v>0</v>
      </c>
      <c r="GW413" s="224">
        <f t="shared" si="105"/>
        <v>0</v>
      </c>
      <c r="GX413" s="224">
        <f t="shared" si="105"/>
        <v>0</v>
      </c>
    </row>
    <row r="415" spans="1:245" x14ac:dyDescent="0.2">
      <c r="A415" s="154">
        <v>17</v>
      </c>
      <c r="B415" s="154">
        <v>1</v>
      </c>
      <c r="C415" s="154">
        <f>ROW(SmtRes!A123)</f>
        <v>123</v>
      </c>
      <c r="D415" s="154">
        <f>ROW(EtalonRes!A123)</f>
        <v>123</v>
      </c>
      <c r="E415" s="154" t="s">
        <v>87</v>
      </c>
      <c r="F415" s="154" t="s">
        <v>763</v>
      </c>
      <c r="G415" s="154" t="s">
        <v>764</v>
      </c>
      <c r="H415" s="154" t="s">
        <v>765</v>
      </c>
      <c r="I415" s="154">
        <v>3</v>
      </c>
      <c r="J415" s="154">
        <v>0</v>
      </c>
      <c r="K415" s="154">
        <v>3</v>
      </c>
      <c r="O415" s="154">
        <f>ROUND(CP415,2)</f>
        <v>20332.57</v>
      </c>
      <c r="P415" s="154">
        <f>SUMIF(SmtRes!AQ122:'SmtRes'!AQ123,"=1",SmtRes!DF122:'SmtRes'!DF123)</f>
        <v>0</v>
      </c>
      <c r="Q415" s="154">
        <f>SUMIF(SmtRes!AQ122:'SmtRes'!AQ123,"=1",SmtRes!DG122:'SmtRes'!DG123)</f>
        <v>0</v>
      </c>
      <c r="R415" s="154">
        <f>SUMIF(SmtRes!AQ122:'SmtRes'!AQ123,"=1",SmtRes!DH122:'SmtRes'!DH123)</f>
        <v>0</v>
      </c>
      <c r="S415" s="154">
        <f>SUMIF(SmtRes!AQ122:'SmtRes'!AQ123,"=1",SmtRes!DI122:'SmtRes'!DI123)</f>
        <v>20332.57</v>
      </c>
      <c r="T415" s="154">
        <f>ROUND(CU415*I415,2)</f>
        <v>0</v>
      </c>
      <c r="U415" s="154">
        <f>SUMIF(SmtRes!AQ122:'SmtRes'!AQ123,"=1",SmtRes!CV122:'SmtRes'!CV123)</f>
        <v>21.869999999999997</v>
      </c>
      <c r="V415" s="154">
        <f>SUMIF(SmtRes!AQ122:'SmtRes'!AQ123,"=1",SmtRes!CW122:'SmtRes'!CW123)</f>
        <v>0</v>
      </c>
      <c r="W415" s="154">
        <f>ROUND(CX415*I415,2)</f>
        <v>0</v>
      </c>
      <c r="X415" s="154">
        <f t="shared" ref="X415:Y419" si="106">ROUND(CY415,2)</f>
        <v>15046.1</v>
      </c>
      <c r="Y415" s="154">
        <f t="shared" si="106"/>
        <v>7319.73</v>
      </c>
      <c r="AA415" s="154">
        <v>82937233</v>
      </c>
      <c r="AB415" s="154">
        <f>ROUND((AC415+AD415+AF415),6)</f>
        <v>6777.5231999999996</v>
      </c>
      <c r="AC415" s="154">
        <f>ROUND((0),6)</f>
        <v>0</v>
      </c>
      <c r="AD415" s="154">
        <f>ROUND((((0)-(0))+AE415),6)</f>
        <v>0</v>
      </c>
      <c r="AE415" s="154">
        <f>ROUND((0),6)</f>
        <v>0</v>
      </c>
      <c r="AF415" s="154">
        <f>ROUND((SUM(SmtRes!BT122:'SmtRes'!BT123)),6)</f>
        <v>6777.5231999999996</v>
      </c>
      <c r="AG415" s="154">
        <f>ROUND((AP415),6)</f>
        <v>0</v>
      </c>
      <c r="AH415" s="154">
        <f>(SUM(SmtRes!BU122:'SmtRes'!BU123))</f>
        <v>7.29</v>
      </c>
      <c r="AI415" s="154">
        <f>(0)</f>
        <v>0</v>
      </c>
      <c r="AJ415" s="154">
        <f>(AS415)</f>
        <v>0</v>
      </c>
      <c r="AK415" s="154">
        <v>6777.5231999999996</v>
      </c>
      <c r="AL415" s="154">
        <v>0</v>
      </c>
      <c r="AM415" s="154">
        <v>0</v>
      </c>
      <c r="AN415" s="154">
        <v>0</v>
      </c>
      <c r="AO415" s="154">
        <v>6777.5231999999996</v>
      </c>
      <c r="AP415" s="154">
        <v>0</v>
      </c>
      <c r="AQ415" s="154">
        <v>7.29</v>
      </c>
      <c r="AR415" s="154">
        <v>0</v>
      </c>
      <c r="AS415" s="154">
        <v>0</v>
      </c>
      <c r="AT415" s="154">
        <v>74</v>
      </c>
      <c r="AU415" s="154">
        <v>36</v>
      </c>
      <c r="AV415" s="154">
        <v>1</v>
      </c>
      <c r="AW415" s="154">
        <v>1</v>
      </c>
      <c r="AZ415" s="154">
        <v>1</v>
      </c>
      <c r="BA415" s="154">
        <v>1</v>
      </c>
      <c r="BB415" s="154">
        <v>1</v>
      </c>
      <c r="BC415" s="154">
        <v>1</v>
      </c>
      <c r="BD415" s="154" t="s">
        <v>83</v>
      </c>
      <c r="BE415" s="154" t="s">
        <v>83</v>
      </c>
      <c r="BF415" s="154" t="s">
        <v>83</v>
      </c>
      <c r="BG415" s="154" t="s">
        <v>83</v>
      </c>
      <c r="BH415" s="154">
        <v>0</v>
      </c>
      <c r="BI415" s="154">
        <v>4</v>
      </c>
      <c r="BJ415" s="154" t="s">
        <v>766</v>
      </c>
      <c r="BM415" s="154">
        <v>200001</v>
      </c>
      <c r="BN415" s="154">
        <v>0</v>
      </c>
      <c r="BO415" s="154" t="s">
        <v>83</v>
      </c>
      <c r="BP415" s="154">
        <v>0</v>
      </c>
      <c r="BQ415" s="154">
        <v>4</v>
      </c>
      <c r="BR415" s="154">
        <v>0</v>
      </c>
      <c r="BS415" s="154">
        <v>1</v>
      </c>
      <c r="BT415" s="154">
        <v>1</v>
      </c>
      <c r="BU415" s="154">
        <v>1</v>
      </c>
      <c r="BV415" s="154">
        <v>1</v>
      </c>
      <c r="BW415" s="154">
        <v>1</v>
      </c>
      <c r="BX415" s="154">
        <v>1</v>
      </c>
      <c r="BY415" s="154" t="s">
        <v>83</v>
      </c>
      <c r="BZ415" s="154">
        <v>74</v>
      </c>
      <c r="CA415" s="154">
        <v>36</v>
      </c>
      <c r="CB415" s="154" t="s">
        <v>83</v>
      </c>
      <c r="CE415" s="154">
        <v>0</v>
      </c>
      <c r="CF415" s="154">
        <v>0</v>
      </c>
      <c r="CG415" s="154">
        <v>0</v>
      </c>
      <c r="CM415" s="154">
        <v>0</v>
      </c>
      <c r="CN415" s="154" t="s">
        <v>83</v>
      </c>
      <c r="CO415" s="154">
        <v>0</v>
      </c>
      <c r="CP415" s="154">
        <f>(P415+Q415+S415+R415)</f>
        <v>20332.57</v>
      </c>
      <c r="CQ415" s="154">
        <f>SUMIF(SmtRes!AQ122:'SmtRes'!AQ123,"=1",SmtRes!AA122:'SmtRes'!AA123)</f>
        <v>0</v>
      </c>
      <c r="CR415" s="154">
        <f>SUMIF(SmtRes!AQ122:'SmtRes'!AQ123,"=1",SmtRes!AB122:'SmtRes'!AB123)</f>
        <v>0</v>
      </c>
      <c r="CS415" s="154">
        <f>SUMIF(SmtRes!AQ122:'SmtRes'!AQ123,"=1",SmtRes!AC122:'SmtRes'!AC123)</f>
        <v>0</v>
      </c>
      <c r="CT415" s="154">
        <f>SUMIF(SmtRes!AQ122:'SmtRes'!AQ123,"=1",SmtRes!AD122:'SmtRes'!AD123)</f>
        <v>1810.6100000000001</v>
      </c>
      <c r="CU415" s="154">
        <f>AG415</f>
        <v>0</v>
      </c>
      <c r="CV415" s="154">
        <f>SUMIF(SmtRes!AQ122:'SmtRes'!AQ123,"=1",SmtRes!BU122:'SmtRes'!BU123)</f>
        <v>7.29</v>
      </c>
      <c r="CW415" s="154">
        <f>SUMIF(SmtRes!AQ122:'SmtRes'!AQ123,"=1",SmtRes!BV122:'SmtRes'!BV123)</f>
        <v>0</v>
      </c>
      <c r="CX415" s="154">
        <f>AJ415</f>
        <v>0</v>
      </c>
      <c r="CY415" s="154">
        <f>(((S415+R415)*AT415)/100)</f>
        <v>15046.101799999999</v>
      </c>
      <c r="CZ415" s="154">
        <f>(((S415+R415)*AU415)/100)</f>
        <v>7319.7251999999999</v>
      </c>
      <c r="DC415" s="154" t="s">
        <v>83</v>
      </c>
      <c r="DD415" s="154" t="s">
        <v>83</v>
      </c>
      <c r="DE415" s="154" t="s">
        <v>83</v>
      </c>
      <c r="DF415" s="154" t="s">
        <v>83</v>
      </c>
      <c r="DG415" s="154" t="s">
        <v>83</v>
      </c>
      <c r="DH415" s="154" t="s">
        <v>83</v>
      </c>
      <c r="DI415" s="154" t="s">
        <v>83</v>
      </c>
      <c r="DJ415" s="154" t="s">
        <v>83</v>
      </c>
      <c r="DK415" s="154" t="s">
        <v>83</v>
      </c>
      <c r="DL415" s="154" t="s">
        <v>83</v>
      </c>
      <c r="DM415" s="154" t="s">
        <v>83</v>
      </c>
      <c r="DN415" s="154">
        <v>0</v>
      </c>
      <c r="DO415" s="154">
        <v>0</v>
      </c>
      <c r="DP415" s="154">
        <v>1</v>
      </c>
      <c r="DQ415" s="154">
        <v>1</v>
      </c>
      <c r="DU415" s="154">
        <v>1013</v>
      </c>
      <c r="DV415" s="154" t="s">
        <v>765</v>
      </c>
      <c r="DW415" s="154" t="s">
        <v>765</v>
      </c>
      <c r="DX415" s="154">
        <v>1</v>
      </c>
      <c r="DZ415" s="154" t="s">
        <v>83</v>
      </c>
      <c r="EA415" s="154" t="s">
        <v>83</v>
      </c>
      <c r="EB415" s="154" t="s">
        <v>83</v>
      </c>
      <c r="EC415" s="154" t="s">
        <v>83</v>
      </c>
      <c r="EE415" s="154">
        <v>80116090</v>
      </c>
      <c r="EF415" s="154">
        <v>4</v>
      </c>
      <c r="EG415" s="154" t="s">
        <v>532</v>
      </c>
      <c r="EH415" s="154">
        <v>83</v>
      </c>
      <c r="EI415" s="154" t="s">
        <v>532</v>
      </c>
      <c r="EJ415" s="154">
        <v>4</v>
      </c>
      <c r="EK415" s="154">
        <v>200001</v>
      </c>
      <c r="EL415" s="154" t="s">
        <v>767</v>
      </c>
      <c r="EM415" s="154" t="s">
        <v>768</v>
      </c>
      <c r="EO415" s="154" t="s">
        <v>83</v>
      </c>
      <c r="EQ415" s="154">
        <v>1310720</v>
      </c>
      <c r="ER415" s="154">
        <v>0</v>
      </c>
      <c r="ES415" s="154">
        <v>0</v>
      </c>
      <c r="ET415" s="154">
        <v>0</v>
      </c>
      <c r="EU415" s="154">
        <v>0</v>
      </c>
      <c r="EV415" s="154">
        <v>0</v>
      </c>
      <c r="EW415" s="154">
        <v>7.29</v>
      </c>
      <c r="EX415" s="154">
        <v>0</v>
      </c>
      <c r="EY415" s="154">
        <v>0</v>
      </c>
      <c r="FQ415" s="154">
        <v>0</v>
      </c>
      <c r="FR415" s="154">
        <v>0</v>
      </c>
      <c r="FS415" s="154">
        <v>0</v>
      </c>
      <c r="FX415" s="154">
        <v>74</v>
      </c>
      <c r="FY415" s="154">
        <v>36</v>
      </c>
      <c r="GA415" s="154" t="s">
        <v>83</v>
      </c>
      <c r="GD415" s="154">
        <v>1</v>
      </c>
      <c r="GF415" s="154">
        <v>793469141</v>
      </c>
      <c r="GG415" s="154">
        <v>2</v>
      </c>
      <c r="GH415" s="154">
        <v>1</v>
      </c>
      <c r="GI415" s="154">
        <v>-2</v>
      </c>
      <c r="GJ415" s="154">
        <v>0</v>
      </c>
      <c r="GK415" s="154">
        <v>0</v>
      </c>
      <c r="GL415" s="154">
        <f>ROUND(IF(AND(BH415=3,BI415=3,FS415&lt;&gt;0),P415,0),2)</f>
        <v>0</v>
      </c>
      <c r="GM415" s="154">
        <f>ROUND(O415+X415+Y415,2)+GX415</f>
        <v>42698.400000000001</v>
      </c>
      <c r="GN415" s="154">
        <f>IF(OR(BI415=0,BI415=1),GM415-GX415,0)</f>
        <v>0</v>
      </c>
      <c r="GO415" s="154">
        <f>IF(BI415=2,GM415-GX415,0)</f>
        <v>0</v>
      </c>
      <c r="GP415" s="154">
        <f>IF(BI415=4,GM415-GX415,0)</f>
        <v>42698.400000000001</v>
      </c>
      <c r="GR415" s="154">
        <v>0</v>
      </c>
      <c r="GS415" s="154">
        <v>3</v>
      </c>
      <c r="GT415" s="154">
        <v>0</v>
      </c>
      <c r="GU415" s="154" t="s">
        <v>83</v>
      </c>
      <c r="GV415" s="154">
        <f>ROUND((GT415),6)</f>
        <v>0</v>
      </c>
      <c r="GW415" s="154">
        <v>1</v>
      </c>
      <c r="GX415" s="154">
        <f>ROUND(HC415*I415,2)</f>
        <v>0</v>
      </c>
      <c r="HA415" s="154">
        <v>0</v>
      </c>
      <c r="HB415" s="154">
        <v>0</v>
      </c>
      <c r="HC415" s="154">
        <f>GV415*GW415</f>
        <v>0</v>
      </c>
      <c r="HE415" s="154" t="s">
        <v>83</v>
      </c>
      <c r="HF415" s="154" t="s">
        <v>83</v>
      </c>
      <c r="HM415" s="154" t="s">
        <v>83</v>
      </c>
      <c r="HN415" s="154" t="s">
        <v>579</v>
      </c>
      <c r="HO415" s="154" t="s">
        <v>581</v>
      </c>
      <c r="HP415" s="154" t="s">
        <v>532</v>
      </c>
      <c r="HQ415" s="154" t="s">
        <v>532</v>
      </c>
      <c r="HS415" s="154">
        <v>0</v>
      </c>
      <c r="IK415" s="154">
        <v>0</v>
      </c>
    </row>
    <row r="416" spans="1:245" x14ac:dyDescent="0.2">
      <c r="A416" s="154">
        <v>17</v>
      </c>
      <c r="B416" s="154">
        <v>1</v>
      </c>
      <c r="C416" s="154">
        <f>ROW(SmtRes!A125)</f>
        <v>125</v>
      </c>
      <c r="D416" s="154">
        <f>ROW(EtalonRes!A125)</f>
        <v>125</v>
      </c>
      <c r="E416" s="154" t="s">
        <v>90</v>
      </c>
      <c r="F416" s="154" t="s">
        <v>769</v>
      </c>
      <c r="G416" s="154" t="s">
        <v>770</v>
      </c>
      <c r="H416" s="154" t="s">
        <v>765</v>
      </c>
      <c r="I416" s="154">
        <v>1</v>
      </c>
      <c r="J416" s="154">
        <v>0</v>
      </c>
      <c r="K416" s="154">
        <v>1</v>
      </c>
      <c r="O416" s="154">
        <f>ROUND(CP416,2)</f>
        <v>1581.78</v>
      </c>
      <c r="P416" s="154">
        <f>SUMIF(SmtRes!AQ124:'SmtRes'!AQ125,"=1",SmtRes!DF124:'SmtRes'!DF125)</f>
        <v>0</v>
      </c>
      <c r="Q416" s="154">
        <f>SUMIF(SmtRes!AQ124:'SmtRes'!AQ125,"=1",SmtRes!DG124:'SmtRes'!DG125)</f>
        <v>0</v>
      </c>
      <c r="R416" s="154">
        <f>SUMIF(SmtRes!AQ124:'SmtRes'!AQ125,"=1",SmtRes!DH124:'SmtRes'!DH125)</f>
        <v>0</v>
      </c>
      <c r="S416" s="154">
        <f>SUMIF(SmtRes!AQ124:'SmtRes'!AQ125,"=1",SmtRes!DI124:'SmtRes'!DI125)</f>
        <v>1581.78</v>
      </c>
      <c r="T416" s="154">
        <f>ROUND(CU416*I416,2)</f>
        <v>0</v>
      </c>
      <c r="U416" s="154">
        <f>SUMIF(SmtRes!AQ124:'SmtRes'!AQ125,"=1",SmtRes!CV124:'SmtRes'!CV125)</f>
        <v>1.62</v>
      </c>
      <c r="V416" s="154">
        <f>SUMIF(SmtRes!AQ124:'SmtRes'!AQ125,"=1",SmtRes!CW124:'SmtRes'!CW125)</f>
        <v>0</v>
      </c>
      <c r="W416" s="154">
        <f>ROUND(CX416*I416,2)</f>
        <v>0</v>
      </c>
      <c r="X416" s="154">
        <f t="shared" si="106"/>
        <v>1170.52</v>
      </c>
      <c r="Y416" s="154">
        <f t="shared" si="106"/>
        <v>569.44000000000005</v>
      </c>
      <c r="AA416" s="154">
        <v>82937233</v>
      </c>
      <c r="AB416" s="154">
        <f>ROUND((AC416+AD416+AF416),6)</f>
        <v>1581.7766999999999</v>
      </c>
      <c r="AC416" s="154">
        <f>ROUND((0),6)</f>
        <v>0</v>
      </c>
      <c r="AD416" s="154">
        <f>ROUND((((0)-(0))+AE416),6)</f>
        <v>0</v>
      </c>
      <c r="AE416" s="154">
        <f>ROUND((0),6)</f>
        <v>0</v>
      </c>
      <c r="AF416" s="154">
        <f>ROUND((SUM(SmtRes!BT124:'SmtRes'!BT125)),6)</f>
        <v>1581.7766999999999</v>
      </c>
      <c r="AG416" s="154">
        <f>ROUND((AP416),6)</f>
        <v>0</v>
      </c>
      <c r="AH416" s="154">
        <f>(SUM(SmtRes!BU124:'SmtRes'!BU125))</f>
        <v>1.62</v>
      </c>
      <c r="AI416" s="154">
        <f>(0)</f>
        <v>0</v>
      </c>
      <c r="AJ416" s="154">
        <f>(AS416)</f>
        <v>0</v>
      </c>
      <c r="AK416" s="154">
        <v>1581.7767000000001</v>
      </c>
      <c r="AL416" s="154">
        <v>0</v>
      </c>
      <c r="AM416" s="154">
        <v>0</v>
      </c>
      <c r="AN416" s="154">
        <v>0</v>
      </c>
      <c r="AO416" s="154">
        <v>1581.7767000000001</v>
      </c>
      <c r="AP416" s="154">
        <v>0</v>
      </c>
      <c r="AQ416" s="154">
        <v>1.62</v>
      </c>
      <c r="AR416" s="154">
        <v>0</v>
      </c>
      <c r="AS416" s="154">
        <v>0</v>
      </c>
      <c r="AT416" s="154">
        <v>74</v>
      </c>
      <c r="AU416" s="154">
        <v>36</v>
      </c>
      <c r="AV416" s="154">
        <v>1</v>
      </c>
      <c r="AW416" s="154">
        <v>1</v>
      </c>
      <c r="AZ416" s="154">
        <v>1</v>
      </c>
      <c r="BA416" s="154">
        <v>1</v>
      </c>
      <c r="BB416" s="154">
        <v>1</v>
      </c>
      <c r="BC416" s="154">
        <v>1</v>
      </c>
      <c r="BD416" s="154" t="s">
        <v>83</v>
      </c>
      <c r="BE416" s="154" t="s">
        <v>83</v>
      </c>
      <c r="BF416" s="154" t="s">
        <v>83</v>
      </c>
      <c r="BG416" s="154" t="s">
        <v>83</v>
      </c>
      <c r="BH416" s="154">
        <v>0</v>
      </c>
      <c r="BI416" s="154">
        <v>4</v>
      </c>
      <c r="BJ416" s="154" t="s">
        <v>771</v>
      </c>
      <c r="BM416" s="154">
        <v>200001</v>
      </c>
      <c r="BN416" s="154">
        <v>0</v>
      </c>
      <c r="BO416" s="154" t="s">
        <v>83</v>
      </c>
      <c r="BP416" s="154">
        <v>0</v>
      </c>
      <c r="BQ416" s="154">
        <v>4</v>
      </c>
      <c r="BR416" s="154">
        <v>0</v>
      </c>
      <c r="BS416" s="154">
        <v>1</v>
      </c>
      <c r="BT416" s="154">
        <v>1</v>
      </c>
      <c r="BU416" s="154">
        <v>1</v>
      </c>
      <c r="BV416" s="154">
        <v>1</v>
      </c>
      <c r="BW416" s="154">
        <v>1</v>
      </c>
      <c r="BX416" s="154">
        <v>1</v>
      </c>
      <c r="BY416" s="154" t="s">
        <v>83</v>
      </c>
      <c r="BZ416" s="154">
        <v>74</v>
      </c>
      <c r="CA416" s="154">
        <v>36</v>
      </c>
      <c r="CB416" s="154" t="s">
        <v>83</v>
      </c>
      <c r="CE416" s="154">
        <v>0</v>
      </c>
      <c r="CF416" s="154">
        <v>0</v>
      </c>
      <c r="CG416" s="154">
        <v>0</v>
      </c>
      <c r="CM416" s="154">
        <v>0</v>
      </c>
      <c r="CN416" s="154" t="s">
        <v>83</v>
      </c>
      <c r="CO416" s="154">
        <v>0</v>
      </c>
      <c r="CP416" s="154">
        <f>(P416+Q416+S416+R416)</f>
        <v>1581.78</v>
      </c>
      <c r="CQ416" s="154">
        <f>SUMIF(SmtRes!AQ124:'SmtRes'!AQ125,"=1",SmtRes!AA124:'SmtRes'!AA125)</f>
        <v>0</v>
      </c>
      <c r="CR416" s="154">
        <f>SUMIF(SmtRes!AQ124:'SmtRes'!AQ125,"=1",SmtRes!AB124:'SmtRes'!AB125)</f>
        <v>0</v>
      </c>
      <c r="CS416" s="154">
        <f>SUMIF(SmtRes!AQ124:'SmtRes'!AQ125,"=1",SmtRes!AC124:'SmtRes'!AC125)</f>
        <v>0</v>
      </c>
      <c r="CT416" s="154">
        <f>SUMIF(SmtRes!AQ124:'SmtRes'!AQ125,"=1",SmtRes!AD124:'SmtRes'!AD125)</f>
        <v>1927.43</v>
      </c>
      <c r="CU416" s="154">
        <f>AG416</f>
        <v>0</v>
      </c>
      <c r="CV416" s="154">
        <f>SUMIF(SmtRes!AQ124:'SmtRes'!AQ125,"=1",SmtRes!BU124:'SmtRes'!BU125)</f>
        <v>1.62</v>
      </c>
      <c r="CW416" s="154">
        <f>SUMIF(SmtRes!AQ124:'SmtRes'!AQ125,"=1",SmtRes!BV124:'SmtRes'!BV125)</f>
        <v>0</v>
      </c>
      <c r="CX416" s="154">
        <f>AJ416</f>
        <v>0</v>
      </c>
      <c r="CY416" s="154">
        <f>(((S416+R416)*AT416)/100)</f>
        <v>1170.5172</v>
      </c>
      <c r="CZ416" s="154">
        <f>(((S416+R416)*AU416)/100)</f>
        <v>569.44079999999997</v>
      </c>
      <c r="DC416" s="154" t="s">
        <v>83</v>
      </c>
      <c r="DD416" s="154" t="s">
        <v>83</v>
      </c>
      <c r="DE416" s="154" t="s">
        <v>83</v>
      </c>
      <c r="DF416" s="154" t="s">
        <v>83</v>
      </c>
      <c r="DG416" s="154" t="s">
        <v>83</v>
      </c>
      <c r="DH416" s="154" t="s">
        <v>83</v>
      </c>
      <c r="DI416" s="154" t="s">
        <v>83</v>
      </c>
      <c r="DJ416" s="154" t="s">
        <v>83</v>
      </c>
      <c r="DK416" s="154" t="s">
        <v>83</v>
      </c>
      <c r="DL416" s="154" t="s">
        <v>83</v>
      </c>
      <c r="DM416" s="154" t="s">
        <v>83</v>
      </c>
      <c r="DN416" s="154">
        <v>0</v>
      </c>
      <c r="DO416" s="154">
        <v>0</v>
      </c>
      <c r="DP416" s="154">
        <v>1</v>
      </c>
      <c r="DQ416" s="154">
        <v>1</v>
      </c>
      <c r="DU416" s="154">
        <v>1013</v>
      </c>
      <c r="DV416" s="154" t="s">
        <v>765</v>
      </c>
      <c r="DW416" s="154" t="s">
        <v>765</v>
      </c>
      <c r="DX416" s="154">
        <v>1</v>
      </c>
      <c r="DZ416" s="154" t="s">
        <v>83</v>
      </c>
      <c r="EA416" s="154" t="s">
        <v>83</v>
      </c>
      <c r="EB416" s="154" t="s">
        <v>83</v>
      </c>
      <c r="EC416" s="154" t="s">
        <v>83</v>
      </c>
      <c r="EE416" s="154">
        <v>80116090</v>
      </c>
      <c r="EF416" s="154">
        <v>4</v>
      </c>
      <c r="EG416" s="154" t="s">
        <v>532</v>
      </c>
      <c r="EH416" s="154">
        <v>83</v>
      </c>
      <c r="EI416" s="154" t="s">
        <v>532</v>
      </c>
      <c r="EJ416" s="154">
        <v>4</v>
      </c>
      <c r="EK416" s="154">
        <v>200001</v>
      </c>
      <c r="EL416" s="154" t="s">
        <v>767</v>
      </c>
      <c r="EM416" s="154" t="s">
        <v>768</v>
      </c>
      <c r="EO416" s="154" t="s">
        <v>83</v>
      </c>
      <c r="EQ416" s="154">
        <v>1310720</v>
      </c>
      <c r="ER416" s="154">
        <v>0</v>
      </c>
      <c r="ES416" s="154">
        <v>0</v>
      </c>
      <c r="ET416" s="154">
        <v>0</v>
      </c>
      <c r="EU416" s="154">
        <v>0</v>
      </c>
      <c r="EV416" s="154">
        <v>0</v>
      </c>
      <c r="EW416" s="154">
        <v>1.62</v>
      </c>
      <c r="EX416" s="154">
        <v>0</v>
      </c>
      <c r="EY416" s="154">
        <v>0</v>
      </c>
      <c r="FQ416" s="154">
        <v>0</v>
      </c>
      <c r="FR416" s="154">
        <v>0</v>
      </c>
      <c r="FS416" s="154">
        <v>0</v>
      </c>
      <c r="FX416" s="154">
        <v>74</v>
      </c>
      <c r="FY416" s="154">
        <v>36</v>
      </c>
      <c r="GA416" s="154" t="s">
        <v>83</v>
      </c>
      <c r="GD416" s="154">
        <v>1</v>
      </c>
      <c r="GF416" s="154">
        <v>378389282</v>
      </c>
      <c r="GG416" s="154">
        <v>2</v>
      </c>
      <c r="GH416" s="154">
        <v>1</v>
      </c>
      <c r="GI416" s="154">
        <v>-2</v>
      </c>
      <c r="GJ416" s="154">
        <v>0</v>
      </c>
      <c r="GK416" s="154">
        <v>0</v>
      </c>
      <c r="GL416" s="154">
        <f>ROUND(IF(AND(BH416=3,BI416=3,FS416&lt;&gt;0),P416,0),2)</f>
        <v>0</v>
      </c>
      <c r="GM416" s="154">
        <f>ROUND(O416+X416+Y416,2)+GX416</f>
        <v>3321.74</v>
      </c>
      <c r="GN416" s="154">
        <f>IF(OR(BI416=0,BI416=1),GM416-GX416,0)</f>
        <v>0</v>
      </c>
      <c r="GO416" s="154">
        <f>IF(BI416=2,GM416-GX416,0)</f>
        <v>0</v>
      </c>
      <c r="GP416" s="154">
        <f>IF(BI416=4,GM416-GX416,0)</f>
        <v>3321.74</v>
      </c>
      <c r="GR416" s="154">
        <v>0</v>
      </c>
      <c r="GS416" s="154">
        <v>3</v>
      </c>
      <c r="GT416" s="154">
        <v>0</v>
      </c>
      <c r="GU416" s="154" t="s">
        <v>83</v>
      </c>
      <c r="GV416" s="154">
        <f>ROUND((GT416),6)</f>
        <v>0</v>
      </c>
      <c r="GW416" s="154">
        <v>1</v>
      </c>
      <c r="GX416" s="154">
        <f>ROUND(HC416*I416,2)</f>
        <v>0</v>
      </c>
      <c r="HA416" s="154">
        <v>0</v>
      </c>
      <c r="HB416" s="154">
        <v>0</v>
      </c>
      <c r="HC416" s="154">
        <f>GV416*GW416</f>
        <v>0</v>
      </c>
      <c r="HE416" s="154" t="s">
        <v>83</v>
      </c>
      <c r="HF416" s="154" t="s">
        <v>83</v>
      </c>
      <c r="HM416" s="154" t="s">
        <v>83</v>
      </c>
      <c r="HN416" s="154" t="s">
        <v>579</v>
      </c>
      <c r="HO416" s="154" t="s">
        <v>581</v>
      </c>
      <c r="HP416" s="154" t="s">
        <v>532</v>
      </c>
      <c r="HQ416" s="154" t="s">
        <v>532</v>
      </c>
      <c r="HS416" s="154">
        <v>0</v>
      </c>
      <c r="IK416" s="154">
        <v>0</v>
      </c>
    </row>
    <row r="417" spans="1:245" x14ac:dyDescent="0.2">
      <c r="A417" s="154">
        <v>17</v>
      </c>
      <c r="B417" s="154">
        <v>1</v>
      </c>
      <c r="C417" s="154">
        <f>ROW(SmtRes!A127)</f>
        <v>127</v>
      </c>
      <c r="D417" s="154">
        <f>ROW(EtalonRes!A127)</f>
        <v>127</v>
      </c>
      <c r="E417" s="154" t="s">
        <v>267</v>
      </c>
      <c r="F417" s="154" t="s">
        <v>772</v>
      </c>
      <c r="G417" s="154" t="s">
        <v>773</v>
      </c>
      <c r="H417" s="154" t="s">
        <v>765</v>
      </c>
      <c r="I417" s="154">
        <v>1</v>
      </c>
      <c r="J417" s="154">
        <v>0</v>
      </c>
      <c r="K417" s="154">
        <v>1</v>
      </c>
      <c r="O417" s="154">
        <f>ROUND(CP417,2)</f>
        <v>1596.39</v>
      </c>
      <c r="P417" s="154">
        <f>SUMIF(SmtRes!AQ126:'SmtRes'!AQ127,"=1",SmtRes!DF126:'SmtRes'!DF127)</f>
        <v>0</v>
      </c>
      <c r="Q417" s="154">
        <f>SUMIF(SmtRes!AQ126:'SmtRes'!AQ127,"=1",SmtRes!DG126:'SmtRes'!DG127)</f>
        <v>0</v>
      </c>
      <c r="R417" s="154">
        <f>SUMIF(SmtRes!AQ126:'SmtRes'!AQ127,"=1",SmtRes!DH126:'SmtRes'!DH127)</f>
        <v>0</v>
      </c>
      <c r="S417" s="154">
        <f>SUMIF(SmtRes!AQ126:'SmtRes'!AQ127,"=1",SmtRes!DI126:'SmtRes'!DI127)</f>
        <v>1596.39</v>
      </c>
      <c r="T417" s="154">
        <f>ROUND(CU417*I417,2)</f>
        <v>0</v>
      </c>
      <c r="U417" s="154">
        <f>SUMIF(SmtRes!AQ126:'SmtRes'!AQ127,"=1",SmtRes!CV126:'SmtRes'!CV127)</f>
        <v>1.62</v>
      </c>
      <c r="V417" s="154">
        <f>SUMIF(SmtRes!AQ126:'SmtRes'!AQ127,"=1",SmtRes!CW126:'SmtRes'!CW127)</f>
        <v>0</v>
      </c>
      <c r="W417" s="154">
        <f>ROUND(CX417*I417,2)</f>
        <v>0</v>
      </c>
      <c r="X417" s="154">
        <f t="shared" si="106"/>
        <v>1181.33</v>
      </c>
      <c r="Y417" s="154">
        <f t="shared" si="106"/>
        <v>574.70000000000005</v>
      </c>
      <c r="AA417" s="154">
        <v>82937233</v>
      </c>
      <c r="AB417" s="154">
        <f>ROUND((AC417+AD417+AF417),6)</f>
        <v>1596.3831</v>
      </c>
      <c r="AC417" s="154">
        <f>ROUND((0),6)</f>
        <v>0</v>
      </c>
      <c r="AD417" s="154">
        <f>ROUND((((0)-(0))+AE417),6)</f>
        <v>0</v>
      </c>
      <c r="AE417" s="154">
        <f>ROUND((0),6)</f>
        <v>0</v>
      </c>
      <c r="AF417" s="154">
        <f>ROUND((SUM(SmtRes!BT126:'SmtRes'!BT127)),6)</f>
        <v>1596.3831</v>
      </c>
      <c r="AG417" s="154">
        <f>ROUND((AP417),6)</f>
        <v>0</v>
      </c>
      <c r="AH417" s="154">
        <f>(SUM(SmtRes!BU126:'SmtRes'!BU127))</f>
        <v>1.62</v>
      </c>
      <c r="AI417" s="154">
        <f>(0)</f>
        <v>0</v>
      </c>
      <c r="AJ417" s="154">
        <f>(AS417)</f>
        <v>0</v>
      </c>
      <c r="AK417" s="154">
        <v>1596.3831</v>
      </c>
      <c r="AL417" s="154">
        <v>0</v>
      </c>
      <c r="AM417" s="154">
        <v>0</v>
      </c>
      <c r="AN417" s="154">
        <v>0</v>
      </c>
      <c r="AO417" s="154">
        <v>1596.3831</v>
      </c>
      <c r="AP417" s="154">
        <v>0</v>
      </c>
      <c r="AQ417" s="154">
        <v>1.62</v>
      </c>
      <c r="AR417" s="154">
        <v>0</v>
      </c>
      <c r="AS417" s="154">
        <v>0</v>
      </c>
      <c r="AT417" s="154">
        <v>74</v>
      </c>
      <c r="AU417" s="154">
        <v>36</v>
      </c>
      <c r="AV417" s="154">
        <v>1</v>
      </c>
      <c r="AW417" s="154">
        <v>1</v>
      </c>
      <c r="AZ417" s="154">
        <v>1</v>
      </c>
      <c r="BA417" s="154">
        <v>1</v>
      </c>
      <c r="BB417" s="154">
        <v>1</v>
      </c>
      <c r="BC417" s="154">
        <v>1</v>
      </c>
      <c r="BD417" s="154" t="s">
        <v>83</v>
      </c>
      <c r="BE417" s="154" t="s">
        <v>83</v>
      </c>
      <c r="BF417" s="154" t="s">
        <v>83</v>
      </c>
      <c r="BG417" s="154" t="s">
        <v>83</v>
      </c>
      <c r="BH417" s="154">
        <v>0</v>
      </c>
      <c r="BI417" s="154">
        <v>4</v>
      </c>
      <c r="BJ417" s="154" t="s">
        <v>774</v>
      </c>
      <c r="BM417" s="154">
        <v>200001</v>
      </c>
      <c r="BN417" s="154">
        <v>0</v>
      </c>
      <c r="BO417" s="154" t="s">
        <v>83</v>
      </c>
      <c r="BP417" s="154">
        <v>0</v>
      </c>
      <c r="BQ417" s="154">
        <v>4</v>
      </c>
      <c r="BR417" s="154">
        <v>0</v>
      </c>
      <c r="BS417" s="154">
        <v>1</v>
      </c>
      <c r="BT417" s="154">
        <v>1</v>
      </c>
      <c r="BU417" s="154">
        <v>1</v>
      </c>
      <c r="BV417" s="154">
        <v>1</v>
      </c>
      <c r="BW417" s="154">
        <v>1</v>
      </c>
      <c r="BX417" s="154">
        <v>1</v>
      </c>
      <c r="BY417" s="154" t="s">
        <v>83</v>
      </c>
      <c r="BZ417" s="154">
        <v>74</v>
      </c>
      <c r="CA417" s="154">
        <v>36</v>
      </c>
      <c r="CB417" s="154" t="s">
        <v>83</v>
      </c>
      <c r="CE417" s="154">
        <v>0</v>
      </c>
      <c r="CF417" s="154">
        <v>0</v>
      </c>
      <c r="CG417" s="154">
        <v>0</v>
      </c>
      <c r="CM417" s="154">
        <v>0</v>
      </c>
      <c r="CN417" s="154" t="s">
        <v>83</v>
      </c>
      <c r="CO417" s="154">
        <v>0</v>
      </c>
      <c r="CP417" s="154">
        <f>(P417+Q417+S417+R417)</f>
        <v>1596.39</v>
      </c>
      <c r="CQ417" s="154">
        <f>SUMIF(SmtRes!AQ126:'SmtRes'!AQ127,"=1",SmtRes!AA126:'SmtRes'!AA127)</f>
        <v>0</v>
      </c>
      <c r="CR417" s="154">
        <f>SUMIF(SmtRes!AQ126:'SmtRes'!AQ127,"=1",SmtRes!AB126:'SmtRes'!AB127)</f>
        <v>0</v>
      </c>
      <c r="CS417" s="154">
        <f>SUMIF(SmtRes!AQ126:'SmtRes'!AQ127,"=1",SmtRes!AC126:'SmtRes'!AC127)</f>
        <v>0</v>
      </c>
      <c r="CT417" s="154">
        <f>SUMIF(SmtRes!AQ126:'SmtRes'!AQ127,"=1",SmtRes!AD126:'SmtRes'!AD127)</f>
        <v>1892.3899999999999</v>
      </c>
      <c r="CU417" s="154">
        <f>AG417</f>
        <v>0</v>
      </c>
      <c r="CV417" s="154">
        <f>SUMIF(SmtRes!AQ126:'SmtRes'!AQ127,"=1",SmtRes!BU126:'SmtRes'!BU127)</f>
        <v>1.62</v>
      </c>
      <c r="CW417" s="154">
        <f>SUMIF(SmtRes!AQ126:'SmtRes'!AQ127,"=1",SmtRes!BV126:'SmtRes'!BV127)</f>
        <v>0</v>
      </c>
      <c r="CX417" s="154">
        <f>AJ417</f>
        <v>0</v>
      </c>
      <c r="CY417" s="154">
        <f>(((S417+R417)*AT417)/100)</f>
        <v>1181.3286000000001</v>
      </c>
      <c r="CZ417" s="154">
        <f>(((S417+R417)*AU417)/100)</f>
        <v>574.70040000000006</v>
      </c>
      <c r="DC417" s="154" t="s">
        <v>83</v>
      </c>
      <c r="DD417" s="154" t="s">
        <v>83</v>
      </c>
      <c r="DE417" s="154" t="s">
        <v>83</v>
      </c>
      <c r="DF417" s="154" t="s">
        <v>83</v>
      </c>
      <c r="DG417" s="154" t="s">
        <v>83</v>
      </c>
      <c r="DH417" s="154" t="s">
        <v>83</v>
      </c>
      <c r="DI417" s="154" t="s">
        <v>83</v>
      </c>
      <c r="DJ417" s="154" t="s">
        <v>83</v>
      </c>
      <c r="DK417" s="154" t="s">
        <v>83</v>
      </c>
      <c r="DL417" s="154" t="s">
        <v>83</v>
      </c>
      <c r="DM417" s="154" t="s">
        <v>83</v>
      </c>
      <c r="DN417" s="154">
        <v>0</v>
      </c>
      <c r="DO417" s="154">
        <v>0</v>
      </c>
      <c r="DP417" s="154">
        <v>1</v>
      </c>
      <c r="DQ417" s="154">
        <v>1</v>
      </c>
      <c r="DU417" s="154">
        <v>1013</v>
      </c>
      <c r="DV417" s="154" t="s">
        <v>765</v>
      </c>
      <c r="DW417" s="154" t="s">
        <v>765</v>
      </c>
      <c r="DX417" s="154">
        <v>1</v>
      </c>
      <c r="DZ417" s="154" t="s">
        <v>83</v>
      </c>
      <c r="EA417" s="154" t="s">
        <v>83</v>
      </c>
      <c r="EB417" s="154" t="s">
        <v>83</v>
      </c>
      <c r="EC417" s="154" t="s">
        <v>83</v>
      </c>
      <c r="EE417" s="154">
        <v>80116090</v>
      </c>
      <c r="EF417" s="154">
        <v>4</v>
      </c>
      <c r="EG417" s="154" t="s">
        <v>532</v>
      </c>
      <c r="EH417" s="154">
        <v>83</v>
      </c>
      <c r="EI417" s="154" t="s">
        <v>532</v>
      </c>
      <c r="EJ417" s="154">
        <v>4</v>
      </c>
      <c r="EK417" s="154">
        <v>200001</v>
      </c>
      <c r="EL417" s="154" t="s">
        <v>767</v>
      </c>
      <c r="EM417" s="154" t="s">
        <v>768</v>
      </c>
      <c r="EO417" s="154" t="s">
        <v>83</v>
      </c>
      <c r="EQ417" s="154">
        <v>1310720</v>
      </c>
      <c r="ER417" s="154">
        <v>0</v>
      </c>
      <c r="ES417" s="154">
        <v>0</v>
      </c>
      <c r="ET417" s="154">
        <v>0</v>
      </c>
      <c r="EU417" s="154">
        <v>0</v>
      </c>
      <c r="EV417" s="154">
        <v>0</v>
      </c>
      <c r="EW417" s="154">
        <v>1.62</v>
      </c>
      <c r="EX417" s="154">
        <v>0</v>
      </c>
      <c r="EY417" s="154">
        <v>0</v>
      </c>
      <c r="FQ417" s="154">
        <v>0</v>
      </c>
      <c r="FR417" s="154">
        <v>0</v>
      </c>
      <c r="FS417" s="154">
        <v>0</v>
      </c>
      <c r="FX417" s="154">
        <v>74</v>
      </c>
      <c r="FY417" s="154">
        <v>36</v>
      </c>
      <c r="GA417" s="154" t="s">
        <v>83</v>
      </c>
      <c r="GD417" s="154">
        <v>1</v>
      </c>
      <c r="GF417" s="154">
        <v>1103265120</v>
      </c>
      <c r="GG417" s="154">
        <v>2</v>
      </c>
      <c r="GH417" s="154">
        <v>1</v>
      </c>
      <c r="GI417" s="154">
        <v>-2</v>
      </c>
      <c r="GJ417" s="154">
        <v>0</v>
      </c>
      <c r="GK417" s="154">
        <v>0</v>
      </c>
      <c r="GL417" s="154">
        <f>ROUND(IF(AND(BH417=3,BI417=3,FS417&lt;&gt;0),P417,0),2)</f>
        <v>0</v>
      </c>
      <c r="GM417" s="154">
        <f>ROUND(O417+X417+Y417,2)+GX417</f>
        <v>3352.42</v>
      </c>
      <c r="GN417" s="154">
        <f>IF(OR(BI417=0,BI417=1),GM417-GX417,0)</f>
        <v>0</v>
      </c>
      <c r="GO417" s="154">
        <f>IF(BI417=2,GM417-GX417,0)</f>
        <v>0</v>
      </c>
      <c r="GP417" s="154">
        <f>IF(BI417=4,GM417-GX417,0)</f>
        <v>3352.42</v>
      </c>
      <c r="GR417" s="154">
        <v>0</v>
      </c>
      <c r="GS417" s="154">
        <v>3</v>
      </c>
      <c r="GT417" s="154">
        <v>0</v>
      </c>
      <c r="GU417" s="154" t="s">
        <v>83</v>
      </c>
      <c r="GV417" s="154">
        <f>ROUND((GT417),6)</f>
        <v>0</v>
      </c>
      <c r="GW417" s="154">
        <v>1</v>
      </c>
      <c r="GX417" s="154">
        <f>ROUND(HC417*I417,2)</f>
        <v>0</v>
      </c>
      <c r="HA417" s="154">
        <v>0</v>
      </c>
      <c r="HB417" s="154">
        <v>0</v>
      </c>
      <c r="HC417" s="154">
        <f>GV417*GW417</f>
        <v>0</v>
      </c>
      <c r="HE417" s="154" t="s">
        <v>83</v>
      </c>
      <c r="HF417" s="154" t="s">
        <v>83</v>
      </c>
      <c r="HM417" s="154" t="s">
        <v>83</v>
      </c>
      <c r="HN417" s="154" t="s">
        <v>579</v>
      </c>
      <c r="HO417" s="154" t="s">
        <v>581</v>
      </c>
      <c r="HP417" s="154" t="s">
        <v>532</v>
      </c>
      <c r="HQ417" s="154" t="s">
        <v>532</v>
      </c>
      <c r="HS417" s="154">
        <v>0</v>
      </c>
      <c r="IK417" s="154">
        <v>0</v>
      </c>
    </row>
    <row r="418" spans="1:245" x14ac:dyDescent="0.2">
      <c r="A418" s="154">
        <v>17</v>
      </c>
      <c r="B418" s="154">
        <v>1</v>
      </c>
      <c r="C418" s="154">
        <f>ROW(SmtRes!A129)</f>
        <v>129</v>
      </c>
      <c r="D418" s="154">
        <f>ROW(EtalonRes!A129)</f>
        <v>129</v>
      </c>
      <c r="E418" s="154" t="s">
        <v>91</v>
      </c>
      <c r="F418" s="154" t="s">
        <v>775</v>
      </c>
      <c r="G418" s="154" t="s">
        <v>776</v>
      </c>
      <c r="H418" s="154" t="s">
        <v>545</v>
      </c>
      <c r="I418" s="154">
        <v>6</v>
      </c>
      <c r="J418" s="154">
        <v>0</v>
      </c>
      <c r="K418" s="154">
        <v>6</v>
      </c>
      <c r="O418" s="154">
        <f>ROUND(CP418,2)</f>
        <v>7690.11</v>
      </c>
      <c r="P418" s="154">
        <f>SUMIF(SmtRes!AQ128:'SmtRes'!AQ129,"=1",SmtRes!DF128:'SmtRes'!DF129)</f>
        <v>0</v>
      </c>
      <c r="Q418" s="154">
        <f>SUMIF(SmtRes!AQ128:'SmtRes'!AQ129,"=1",SmtRes!DG128:'SmtRes'!DG129)</f>
        <v>0</v>
      </c>
      <c r="R418" s="154">
        <f>SUMIF(SmtRes!AQ128:'SmtRes'!AQ129,"=1",SmtRes!DH128:'SmtRes'!DH129)</f>
        <v>0</v>
      </c>
      <c r="S418" s="154">
        <f>SUMIF(SmtRes!AQ128:'SmtRes'!AQ129,"=1",SmtRes!DI128:'SmtRes'!DI129)</f>
        <v>7690.11</v>
      </c>
      <c r="T418" s="154">
        <f>ROUND(CU418*I418,2)</f>
        <v>0</v>
      </c>
      <c r="U418" s="154">
        <f>SUMIF(SmtRes!AQ128:'SmtRes'!AQ129,"=1",SmtRes!CV128:'SmtRes'!CV129)</f>
        <v>7.8</v>
      </c>
      <c r="V418" s="154">
        <f>SUMIF(SmtRes!AQ128:'SmtRes'!AQ129,"=1",SmtRes!CW128:'SmtRes'!CW129)</f>
        <v>0</v>
      </c>
      <c r="W418" s="154">
        <f>ROUND(CX418*I418,2)</f>
        <v>0</v>
      </c>
      <c r="X418" s="154">
        <f t="shared" si="106"/>
        <v>5690.68</v>
      </c>
      <c r="Y418" s="154">
        <f t="shared" si="106"/>
        <v>2768.44</v>
      </c>
      <c r="AA418" s="154">
        <v>82937233</v>
      </c>
      <c r="AB418" s="154">
        <f>ROUND((AC418+AD418+AF418),6)</f>
        <v>1281.6856</v>
      </c>
      <c r="AC418" s="154">
        <f>ROUND((0),6)</f>
        <v>0</v>
      </c>
      <c r="AD418" s="154">
        <f>ROUND((((0)-(0))+AE418),6)</f>
        <v>0</v>
      </c>
      <c r="AE418" s="154">
        <f>ROUND((0),6)</f>
        <v>0</v>
      </c>
      <c r="AF418" s="154">
        <f>ROUND((SUM(SmtRes!BT128:'SmtRes'!BT129)),6)</f>
        <v>1281.6856</v>
      </c>
      <c r="AG418" s="154">
        <f>ROUND((AP418),6)</f>
        <v>0</v>
      </c>
      <c r="AH418" s="154">
        <f>(SUM(SmtRes!BU128:'SmtRes'!BU129))</f>
        <v>1.3</v>
      </c>
      <c r="AI418" s="154">
        <f>(0)</f>
        <v>0</v>
      </c>
      <c r="AJ418" s="154">
        <f>(AS418)</f>
        <v>0</v>
      </c>
      <c r="AK418" s="154">
        <v>1281.6856</v>
      </c>
      <c r="AL418" s="154">
        <v>0</v>
      </c>
      <c r="AM418" s="154">
        <v>0</v>
      </c>
      <c r="AN418" s="154">
        <v>0</v>
      </c>
      <c r="AO418" s="154">
        <v>1281.6856</v>
      </c>
      <c r="AP418" s="154">
        <v>0</v>
      </c>
      <c r="AQ418" s="154">
        <v>1.3</v>
      </c>
      <c r="AR418" s="154">
        <v>0</v>
      </c>
      <c r="AS418" s="154">
        <v>0</v>
      </c>
      <c r="AT418" s="154">
        <v>74</v>
      </c>
      <c r="AU418" s="154">
        <v>36</v>
      </c>
      <c r="AV418" s="154">
        <v>1</v>
      </c>
      <c r="AW418" s="154">
        <v>1</v>
      </c>
      <c r="AZ418" s="154">
        <v>1</v>
      </c>
      <c r="BA418" s="154">
        <v>1</v>
      </c>
      <c r="BB418" s="154">
        <v>1</v>
      </c>
      <c r="BC418" s="154">
        <v>1</v>
      </c>
      <c r="BD418" s="154" t="s">
        <v>83</v>
      </c>
      <c r="BE418" s="154" t="s">
        <v>83</v>
      </c>
      <c r="BF418" s="154" t="s">
        <v>83</v>
      </c>
      <c r="BG418" s="154" t="s">
        <v>83</v>
      </c>
      <c r="BH418" s="154">
        <v>0</v>
      </c>
      <c r="BI418" s="154">
        <v>4</v>
      </c>
      <c r="BJ418" s="154" t="s">
        <v>777</v>
      </c>
      <c r="BM418" s="154">
        <v>200001</v>
      </c>
      <c r="BN418" s="154">
        <v>0</v>
      </c>
      <c r="BO418" s="154" t="s">
        <v>83</v>
      </c>
      <c r="BP418" s="154">
        <v>0</v>
      </c>
      <c r="BQ418" s="154">
        <v>4</v>
      </c>
      <c r="BR418" s="154">
        <v>0</v>
      </c>
      <c r="BS418" s="154">
        <v>1</v>
      </c>
      <c r="BT418" s="154">
        <v>1</v>
      </c>
      <c r="BU418" s="154">
        <v>1</v>
      </c>
      <c r="BV418" s="154">
        <v>1</v>
      </c>
      <c r="BW418" s="154">
        <v>1</v>
      </c>
      <c r="BX418" s="154">
        <v>1</v>
      </c>
      <c r="BY418" s="154" t="s">
        <v>83</v>
      </c>
      <c r="BZ418" s="154">
        <v>74</v>
      </c>
      <c r="CA418" s="154">
        <v>36</v>
      </c>
      <c r="CB418" s="154" t="s">
        <v>83</v>
      </c>
      <c r="CE418" s="154">
        <v>0</v>
      </c>
      <c r="CF418" s="154">
        <v>0</v>
      </c>
      <c r="CG418" s="154">
        <v>0</v>
      </c>
      <c r="CM418" s="154">
        <v>0</v>
      </c>
      <c r="CN418" s="154" t="s">
        <v>83</v>
      </c>
      <c r="CO418" s="154">
        <v>0</v>
      </c>
      <c r="CP418" s="154">
        <f>(P418+Q418+S418+R418)</f>
        <v>7690.11</v>
      </c>
      <c r="CQ418" s="154">
        <f>SUMIF(SmtRes!AQ128:'SmtRes'!AQ129,"=1",SmtRes!AA128:'SmtRes'!AA129)</f>
        <v>0</v>
      </c>
      <c r="CR418" s="154">
        <f>SUMIF(SmtRes!AQ128:'SmtRes'!AQ129,"=1",SmtRes!AB128:'SmtRes'!AB129)</f>
        <v>0</v>
      </c>
      <c r="CS418" s="154">
        <f>SUMIF(SmtRes!AQ128:'SmtRes'!AQ129,"=1",SmtRes!AC128:'SmtRes'!AC129)</f>
        <v>0</v>
      </c>
      <c r="CT418" s="154">
        <f>SUMIF(SmtRes!AQ128:'SmtRes'!AQ129,"=1",SmtRes!AD128:'SmtRes'!AD129)</f>
        <v>1892.3899999999999</v>
      </c>
      <c r="CU418" s="154">
        <f>AG418</f>
        <v>0</v>
      </c>
      <c r="CV418" s="154">
        <f>SUMIF(SmtRes!AQ128:'SmtRes'!AQ129,"=1",SmtRes!BU128:'SmtRes'!BU129)</f>
        <v>1.3</v>
      </c>
      <c r="CW418" s="154">
        <f>SUMIF(SmtRes!AQ128:'SmtRes'!AQ129,"=1",SmtRes!BV128:'SmtRes'!BV129)</f>
        <v>0</v>
      </c>
      <c r="CX418" s="154">
        <f>AJ418</f>
        <v>0</v>
      </c>
      <c r="CY418" s="154">
        <f>(((S418+R418)*AT418)/100)</f>
        <v>5690.6814000000004</v>
      </c>
      <c r="CZ418" s="154">
        <f>(((S418+R418)*AU418)/100)</f>
        <v>2768.4395999999997</v>
      </c>
      <c r="DC418" s="154" t="s">
        <v>83</v>
      </c>
      <c r="DD418" s="154" t="s">
        <v>83</v>
      </c>
      <c r="DE418" s="154" t="s">
        <v>83</v>
      </c>
      <c r="DF418" s="154" t="s">
        <v>83</v>
      </c>
      <c r="DG418" s="154" t="s">
        <v>83</v>
      </c>
      <c r="DH418" s="154" t="s">
        <v>83</v>
      </c>
      <c r="DI418" s="154" t="s">
        <v>83</v>
      </c>
      <c r="DJ418" s="154" t="s">
        <v>83</v>
      </c>
      <c r="DK418" s="154" t="s">
        <v>83</v>
      </c>
      <c r="DL418" s="154" t="s">
        <v>83</v>
      </c>
      <c r="DM418" s="154" t="s">
        <v>83</v>
      </c>
      <c r="DN418" s="154">
        <v>0</v>
      </c>
      <c r="DO418" s="154">
        <v>0</v>
      </c>
      <c r="DP418" s="154">
        <v>1</v>
      </c>
      <c r="DQ418" s="154">
        <v>1</v>
      </c>
      <c r="DU418" s="154">
        <v>1013</v>
      </c>
      <c r="DV418" s="154" t="s">
        <v>545</v>
      </c>
      <c r="DW418" s="154" t="s">
        <v>545</v>
      </c>
      <c r="DX418" s="154">
        <v>1</v>
      </c>
      <c r="DZ418" s="154" t="s">
        <v>83</v>
      </c>
      <c r="EA418" s="154" t="s">
        <v>83</v>
      </c>
      <c r="EB418" s="154" t="s">
        <v>83</v>
      </c>
      <c r="EC418" s="154" t="s">
        <v>83</v>
      </c>
      <c r="EE418" s="154">
        <v>80116090</v>
      </c>
      <c r="EF418" s="154">
        <v>4</v>
      </c>
      <c r="EG418" s="154" t="s">
        <v>532</v>
      </c>
      <c r="EH418" s="154">
        <v>83</v>
      </c>
      <c r="EI418" s="154" t="s">
        <v>532</v>
      </c>
      <c r="EJ418" s="154">
        <v>4</v>
      </c>
      <c r="EK418" s="154">
        <v>200001</v>
      </c>
      <c r="EL418" s="154" t="s">
        <v>767</v>
      </c>
      <c r="EM418" s="154" t="s">
        <v>768</v>
      </c>
      <c r="EO418" s="154" t="s">
        <v>83</v>
      </c>
      <c r="EQ418" s="154">
        <v>1310720</v>
      </c>
      <c r="ER418" s="154">
        <v>0</v>
      </c>
      <c r="ES418" s="154">
        <v>0</v>
      </c>
      <c r="ET418" s="154">
        <v>0</v>
      </c>
      <c r="EU418" s="154">
        <v>0</v>
      </c>
      <c r="EV418" s="154">
        <v>0</v>
      </c>
      <c r="EW418" s="154">
        <v>1.3</v>
      </c>
      <c r="EX418" s="154">
        <v>0</v>
      </c>
      <c r="EY418" s="154">
        <v>0</v>
      </c>
      <c r="FQ418" s="154">
        <v>0</v>
      </c>
      <c r="FR418" s="154">
        <v>0</v>
      </c>
      <c r="FS418" s="154">
        <v>0</v>
      </c>
      <c r="FX418" s="154">
        <v>74</v>
      </c>
      <c r="FY418" s="154">
        <v>36</v>
      </c>
      <c r="GA418" s="154" t="s">
        <v>83</v>
      </c>
      <c r="GD418" s="154">
        <v>1</v>
      </c>
      <c r="GF418" s="154">
        <v>-1845070206</v>
      </c>
      <c r="GG418" s="154">
        <v>2</v>
      </c>
      <c r="GH418" s="154">
        <v>1</v>
      </c>
      <c r="GI418" s="154">
        <v>-2</v>
      </c>
      <c r="GJ418" s="154">
        <v>0</v>
      </c>
      <c r="GK418" s="154">
        <v>0</v>
      </c>
      <c r="GL418" s="154">
        <f>ROUND(IF(AND(BH418=3,BI418=3,FS418&lt;&gt;0),P418,0),2)</f>
        <v>0</v>
      </c>
      <c r="GM418" s="154">
        <f>ROUND(O418+X418+Y418,2)+GX418</f>
        <v>16149.23</v>
      </c>
      <c r="GN418" s="154">
        <f>IF(OR(BI418=0,BI418=1),GM418-GX418,0)</f>
        <v>0</v>
      </c>
      <c r="GO418" s="154">
        <f>IF(BI418=2,GM418-GX418,0)</f>
        <v>0</v>
      </c>
      <c r="GP418" s="154">
        <f>IF(BI418=4,GM418-GX418,0)</f>
        <v>16149.23</v>
      </c>
      <c r="GR418" s="154">
        <v>0</v>
      </c>
      <c r="GS418" s="154">
        <v>3</v>
      </c>
      <c r="GT418" s="154">
        <v>0</v>
      </c>
      <c r="GU418" s="154" t="s">
        <v>83</v>
      </c>
      <c r="GV418" s="154">
        <f>ROUND((GT418),6)</f>
        <v>0</v>
      </c>
      <c r="GW418" s="154">
        <v>1</v>
      </c>
      <c r="GX418" s="154">
        <f>ROUND(HC418*I418,2)</f>
        <v>0</v>
      </c>
      <c r="HA418" s="154">
        <v>0</v>
      </c>
      <c r="HB418" s="154">
        <v>0</v>
      </c>
      <c r="HC418" s="154">
        <f>GV418*GW418</f>
        <v>0</v>
      </c>
      <c r="HE418" s="154" t="s">
        <v>83</v>
      </c>
      <c r="HF418" s="154" t="s">
        <v>83</v>
      </c>
      <c r="HM418" s="154" t="s">
        <v>83</v>
      </c>
      <c r="HN418" s="154" t="s">
        <v>579</v>
      </c>
      <c r="HO418" s="154" t="s">
        <v>581</v>
      </c>
      <c r="HP418" s="154" t="s">
        <v>532</v>
      </c>
      <c r="HQ418" s="154" t="s">
        <v>532</v>
      </c>
      <c r="HS418" s="154">
        <v>0</v>
      </c>
      <c r="IK418" s="154">
        <v>0</v>
      </c>
    </row>
    <row r="419" spans="1:245" x14ac:dyDescent="0.2">
      <c r="A419" s="154">
        <v>17</v>
      </c>
      <c r="B419" s="154">
        <v>1</v>
      </c>
      <c r="C419" s="154">
        <f>ROW(SmtRes!A131)</f>
        <v>131</v>
      </c>
      <c r="D419" s="154">
        <f>ROW(EtalonRes!A131)</f>
        <v>131</v>
      </c>
      <c r="E419" s="154" t="s">
        <v>459</v>
      </c>
      <c r="F419" s="154" t="s">
        <v>778</v>
      </c>
      <c r="G419" s="154" t="s">
        <v>779</v>
      </c>
      <c r="H419" s="154" t="s">
        <v>765</v>
      </c>
      <c r="I419" s="154">
        <v>6</v>
      </c>
      <c r="J419" s="154">
        <v>0</v>
      </c>
      <c r="K419" s="154">
        <v>6</v>
      </c>
      <c r="O419" s="154">
        <f>ROUND(CP419,2)</f>
        <v>10170.549999999999</v>
      </c>
      <c r="P419" s="154">
        <f>SUMIF(SmtRes!AQ130:'SmtRes'!AQ131,"=1",SmtRes!DF130:'SmtRes'!DF131)</f>
        <v>0</v>
      </c>
      <c r="Q419" s="154">
        <f>SUMIF(SmtRes!AQ130:'SmtRes'!AQ131,"=1",SmtRes!DG130:'SmtRes'!DG131)</f>
        <v>0</v>
      </c>
      <c r="R419" s="154">
        <f>SUMIF(SmtRes!AQ130:'SmtRes'!AQ131,"=1",SmtRes!DH130:'SmtRes'!DH131)</f>
        <v>0</v>
      </c>
      <c r="S419" s="154">
        <f>SUMIF(SmtRes!AQ130:'SmtRes'!AQ131,"=1",SmtRes!DI130:'SmtRes'!DI131)</f>
        <v>10170.549999999999</v>
      </c>
      <c r="T419" s="154">
        <f>ROUND(CU419*I419,2)</f>
        <v>0</v>
      </c>
      <c r="U419" s="154">
        <f>SUMIF(SmtRes!AQ130:'SmtRes'!AQ131,"=1",SmtRes!CV130:'SmtRes'!CV131)</f>
        <v>9.7200000000000006</v>
      </c>
      <c r="V419" s="154">
        <f>SUMIF(SmtRes!AQ130:'SmtRes'!AQ131,"=1",SmtRes!CW130:'SmtRes'!CW131)</f>
        <v>0</v>
      </c>
      <c r="W419" s="154">
        <f>ROUND(CX419*I419,2)</f>
        <v>0</v>
      </c>
      <c r="X419" s="154">
        <f t="shared" si="106"/>
        <v>7526.21</v>
      </c>
      <c r="Y419" s="154">
        <f t="shared" si="106"/>
        <v>3661.4</v>
      </c>
      <c r="AA419" s="154">
        <v>82937233</v>
      </c>
      <c r="AB419" s="154">
        <f>ROUND((AC419+AD419+AF419),6)</f>
        <v>1695.0921000000001</v>
      </c>
      <c r="AC419" s="154">
        <f>ROUND((0),6)</f>
        <v>0</v>
      </c>
      <c r="AD419" s="154">
        <f>ROUND((((0)-(0))+AE419),6)</f>
        <v>0</v>
      </c>
      <c r="AE419" s="154">
        <f>ROUND((0),6)</f>
        <v>0</v>
      </c>
      <c r="AF419" s="154">
        <f>ROUND((SUM(SmtRes!BT130:'SmtRes'!BT131)),6)</f>
        <v>1695.0921000000001</v>
      </c>
      <c r="AG419" s="154">
        <f>ROUND((AP419),6)</f>
        <v>0</v>
      </c>
      <c r="AH419" s="154">
        <f>(SUM(SmtRes!BU130:'SmtRes'!BU131))</f>
        <v>1.62</v>
      </c>
      <c r="AI419" s="154">
        <f>(0)</f>
        <v>0</v>
      </c>
      <c r="AJ419" s="154">
        <f>(AS419)</f>
        <v>0</v>
      </c>
      <c r="AK419" s="154">
        <v>1695.0921000000001</v>
      </c>
      <c r="AL419" s="154">
        <v>0</v>
      </c>
      <c r="AM419" s="154">
        <v>0</v>
      </c>
      <c r="AN419" s="154">
        <v>0</v>
      </c>
      <c r="AO419" s="154">
        <v>1695.0921000000001</v>
      </c>
      <c r="AP419" s="154">
        <v>0</v>
      </c>
      <c r="AQ419" s="154">
        <v>1.62</v>
      </c>
      <c r="AR419" s="154">
        <v>0</v>
      </c>
      <c r="AS419" s="154">
        <v>0</v>
      </c>
      <c r="AT419" s="154">
        <v>74</v>
      </c>
      <c r="AU419" s="154">
        <v>36</v>
      </c>
      <c r="AV419" s="154">
        <v>1</v>
      </c>
      <c r="AW419" s="154">
        <v>1</v>
      </c>
      <c r="AZ419" s="154">
        <v>1</v>
      </c>
      <c r="BA419" s="154">
        <v>1</v>
      </c>
      <c r="BB419" s="154">
        <v>1</v>
      </c>
      <c r="BC419" s="154">
        <v>1</v>
      </c>
      <c r="BD419" s="154" t="s">
        <v>83</v>
      </c>
      <c r="BE419" s="154" t="s">
        <v>83</v>
      </c>
      <c r="BF419" s="154" t="s">
        <v>83</v>
      </c>
      <c r="BG419" s="154" t="s">
        <v>83</v>
      </c>
      <c r="BH419" s="154">
        <v>0</v>
      </c>
      <c r="BI419" s="154">
        <v>4</v>
      </c>
      <c r="BJ419" s="154" t="s">
        <v>780</v>
      </c>
      <c r="BM419" s="154">
        <v>200001</v>
      </c>
      <c r="BN419" s="154">
        <v>0</v>
      </c>
      <c r="BO419" s="154" t="s">
        <v>83</v>
      </c>
      <c r="BP419" s="154">
        <v>0</v>
      </c>
      <c r="BQ419" s="154">
        <v>4</v>
      </c>
      <c r="BR419" s="154">
        <v>0</v>
      </c>
      <c r="BS419" s="154">
        <v>1</v>
      </c>
      <c r="BT419" s="154">
        <v>1</v>
      </c>
      <c r="BU419" s="154">
        <v>1</v>
      </c>
      <c r="BV419" s="154">
        <v>1</v>
      </c>
      <c r="BW419" s="154">
        <v>1</v>
      </c>
      <c r="BX419" s="154">
        <v>1</v>
      </c>
      <c r="BY419" s="154" t="s">
        <v>83</v>
      </c>
      <c r="BZ419" s="154">
        <v>74</v>
      </c>
      <c r="CA419" s="154">
        <v>36</v>
      </c>
      <c r="CB419" s="154" t="s">
        <v>83</v>
      </c>
      <c r="CE419" s="154">
        <v>0</v>
      </c>
      <c r="CF419" s="154">
        <v>0</v>
      </c>
      <c r="CG419" s="154">
        <v>0</v>
      </c>
      <c r="CM419" s="154">
        <v>0</v>
      </c>
      <c r="CN419" s="154" t="s">
        <v>83</v>
      </c>
      <c r="CO419" s="154">
        <v>0</v>
      </c>
      <c r="CP419" s="154">
        <f>(P419+Q419+S419+R419)</f>
        <v>10170.549999999999</v>
      </c>
      <c r="CQ419" s="154">
        <f>SUMIF(SmtRes!AQ130:'SmtRes'!AQ131,"=1",SmtRes!AA130:'SmtRes'!AA131)</f>
        <v>0</v>
      </c>
      <c r="CR419" s="154">
        <f>SUMIF(SmtRes!AQ130:'SmtRes'!AQ131,"=1",SmtRes!AB130:'SmtRes'!AB131)</f>
        <v>0</v>
      </c>
      <c r="CS419" s="154">
        <f>SUMIF(SmtRes!AQ130:'SmtRes'!AQ131,"=1",SmtRes!AC130:'SmtRes'!AC131)</f>
        <v>0</v>
      </c>
      <c r="CT419" s="154">
        <f>SUMIF(SmtRes!AQ130:'SmtRes'!AQ131,"=1",SmtRes!AD130:'SmtRes'!AD131)</f>
        <v>2044.25</v>
      </c>
      <c r="CU419" s="154">
        <f>AG419</f>
        <v>0</v>
      </c>
      <c r="CV419" s="154">
        <f>SUMIF(SmtRes!AQ130:'SmtRes'!AQ131,"=1",SmtRes!BU130:'SmtRes'!BU131)</f>
        <v>1.62</v>
      </c>
      <c r="CW419" s="154">
        <f>SUMIF(SmtRes!AQ130:'SmtRes'!AQ131,"=1",SmtRes!BV130:'SmtRes'!BV131)</f>
        <v>0</v>
      </c>
      <c r="CX419" s="154">
        <f>AJ419</f>
        <v>0</v>
      </c>
      <c r="CY419" s="154">
        <f>(((S419+R419)*AT419)/100)</f>
        <v>7526.2069999999994</v>
      </c>
      <c r="CZ419" s="154">
        <f>(((S419+R419)*AU419)/100)</f>
        <v>3661.3979999999997</v>
      </c>
      <c r="DC419" s="154" t="s">
        <v>83</v>
      </c>
      <c r="DD419" s="154" t="s">
        <v>83</v>
      </c>
      <c r="DE419" s="154" t="s">
        <v>83</v>
      </c>
      <c r="DF419" s="154" t="s">
        <v>83</v>
      </c>
      <c r="DG419" s="154" t="s">
        <v>83</v>
      </c>
      <c r="DH419" s="154" t="s">
        <v>83</v>
      </c>
      <c r="DI419" s="154" t="s">
        <v>83</v>
      </c>
      <c r="DJ419" s="154" t="s">
        <v>83</v>
      </c>
      <c r="DK419" s="154" t="s">
        <v>83</v>
      </c>
      <c r="DL419" s="154" t="s">
        <v>83</v>
      </c>
      <c r="DM419" s="154" t="s">
        <v>83</v>
      </c>
      <c r="DN419" s="154">
        <v>0</v>
      </c>
      <c r="DO419" s="154">
        <v>0</v>
      </c>
      <c r="DP419" s="154">
        <v>1</v>
      </c>
      <c r="DQ419" s="154">
        <v>1</v>
      </c>
      <c r="DU419" s="154">
        <v>1013</v>
      </c>
      <c r="DV419" s="154" t="s">
        <v>765</v>
      </c>
      <c r="DW419" s="154" t="s">
        <v>765</v>
      </c>
      <c r="DX419" s="154">
        <v>1</v>
      </c>
      <c r="DZ419" s="154" t="s">
        <v>83</v>
      </c>
      <c r="EA419" s="154" t="s">
        <v>83</v>
      </c>
      <c r="EB419" s="154" t="s">
        <v>83</v>
      </c>
      <c r="EC419" s="154" t="s">
        <v>83</v>
      </c>
      <c r="EE419" s="154">
        <v>80116090</v>
      </c>
      <c r="EF419" s="154">
        <v>4</v>
      </c>
      <c r="EG419" s="154" t="s">
        <v>532</v>
      </c>
      <c r="EH419" s="154">
        <v>83</v>
      </c>
      <c r="EI419" s="154" t="s">
        <v>532</v>
      </c>
      <c r="EJ419" s="154">
        <v>4</v>
      </c>
      <c r="EK419" s="154">
        <v>200001</v>
      </c>
      <c r="EL419" s="154" t="s">
        <v>767</v>
      </c>
      <c r="EM419" s="154" t="s">
        <v>768</v>
      </c>
      <c r="EO419" s="154" t="s">
        <v>83</v>
      </c>
      <c r="EQ419" s="154">
        <v>1310720</v>
      </c>
      <c r="ER419" s="154">
        <v>0</v>
      </c>
      <c r="ES419" s="154">
        <v>0</v>
      </c>
      <c r="ET419" s="154">
        <v>0</v>
      </c>
      <c r="EU419" s="154">
        <v>0</v>
      </c>
      <c r="EV419" s="154">
        <v>0</v>
      </c>
      <c r="EW419" s="154">
        <v>1.62</v>
      </c>
      <c r="EX419" s="154">
        <v>0</v>
      </c>
      <c r="EY419" s="154">
        <v>0</v>
      </c>
      <c r="FQ419" s="154">
        <v>0</v>
      </c>
      <c r="FR419" s="154">
        <v>0</v>
      </c>
      <c r="FS419" s="154">
        <v>0</v>
      </c>
      <c r="FX419" s="154">
        <v>74</v>
      </c>
      <c r="FY419" s="154">
        <v>36</v>
      </c>
      <c r="GA419" s="154" t="s">
        <v>83</v>
      </c>
      <c r="GD419" s="154">
        <v>1</v>
      </c>
      <c r="GF419" s="154">
        <v>-1101873714</v>
      </c>
      <c r="GG419" s="154">
        <v>2</v>
      </c>
      <c r="GH419" s="154">
        <v>1</v>
      </c>
      <c r="GI419" s="154">
        <v>-2</v>
      </c>
      <c r="GJ419" s="154">
        <v>0</v>
      </c>
      <c r="GK419" s="154">
        <v>0</v>
      </c>
      <c r="GL419" s="154">
        <f>ROUND(IF(AND(BH419=3,BI419=3,FS419&lt;&gt;0),P419,0),2)</f>
        <v>0</v>
      </c>
      <c r="GM419" s="154">
        <f>ROUND(O419+X419+Y419,2)+GX419</f>
        <v>21358.16</v>
      </c>
      <c r="GN419" s="154">
        <f>IF(OR(BI419=0,BI419=1),GM419-GX419,0)</f>
        <v>0</v>
      </c>
      <c r="GO419" s="154">
        <f>IF(BI419=2,GM419-GX419,0)</f>
        <v>0</v>
      </c>
      <c r="GP419" s="154">
        <f>IF(BI419=4,GM419-GX419,0)</f>
        <v>21358.16</v>
      </c>
      <c r="GR419" s="154">
        <v>0</v>
      </c>
      <c r="GS419" s="154">
        <v>3</v>
      </c>
      <c r="GT419" s="154">
        <v>0</v>
      </c>
      <c r="GU419" s="154" t="s">
        <v>83</v>
      </c>
      <c r="GV419" s="154">
        <f>ROUND((GT419),6)</f>
        <v>0</v>
      </c>
      <c r="GW419" s="154">
        <v>1</v>
      </c>
      <c r="GX419" s="154">
        <f>ROUND(HC419*I419,2)</f>
        <v>0</v>
      </c>
      <c r="HA419" s="154">
        <v>0</v>
      </c>
      <c r="HB419" s="154">
        <v>0</v>
      </c>
      <c r="HC419" s="154">
        <f>GV419*GW419</f>
        <v>0</v>
      </c>
      <c r="HE419" s="154" t="s">
        <v>83</v>
      </c>
      <c r="HF419" s="154" t="s">
        <v>83</v>
      </c>
      <c r="HM419" s="154" t="s">
        <v>83</v>
      </c>
      <c r="HN419" s="154" t="s">
        <v>579</v>
      </c>
      <c r="HO419" s="154" t="s">
        <v>581</v>
      </c>
      <c r="HP419" s="154" t="s">
        <v>532</v>
      </c>
      <c r="HQ419" s="154" t="s">
        <v>532</v>
      </c>
      <c r="HS419" s="154">
        <v>0</v>
      </c>
      <c r="IK419" s="154">
        <v>0</v>
      </c>
    </row>
    <row r="421" spans="1:245" x14ac:dyDescent="0.2">
      <c r="A421" s="223">
        <v>51</v>
      </c>
      <c r="B421" s="223">
        <f>B411</f>
        <v>1</v>
      </c>
      <c r="C421" s="223">
        <f>A411</f>
        <v>4</v>
      </c>
      <c r="D421" s="223">
        <f>ROW(A411)</f>
        <v>411</v>
      </c>
      <c r="E421" s="223"/>
      <c r="F421" s="223" t="str">
        <f>IF(F411&lt;&gt;"",F411,"")</f>
        <v>Новый раздел</v>
      </c>
      <c r="G421" s="223" t="str">
        <f>IF(G411&lt;&gt;"",G411,"")</f>
        <v>Пусконаладочные работы КТП-22507</v>
      </c>
      <c r="H421" s="223">
        <v>0</v>
      </c>
      <c r="I421" s="223"/>
      <c r="J421" s="223"/>
      <c r="K421" s="223"/>
      <c r="L421" s="223"/>
      <c r="M421" s="223"/>
      <c r="N421" s="223"/>
      <c r="O421" s="223">
        <f t="shared" ref="O421:T421" si="107">ROUND(AB421,2)</f>
        <v>41371.4</v>
      </c>
      <c r="P421" s="223">
        <f t="shared" si="107"/>
        <v>0</v>
      </c>
      <c r="Q421" s="223">
        <f t="shared" si="107"/>
        <v>0</v>
      </c>
      <c r="R421" s="223">
        <f t="shared" si="107"/>
        <v>0</v>
      </c>
      <c r="S421" s="223">
        <f t="shared" si="107"/>
        <v>41371.4</v>
      </c>
      <c r="T421" s="223">
        <f t="shared" si="107"/>
        <v>0</v>
      </c>
      <c r="U421" s="223">
        <f>AH421</f>
        <v>42.629999999999995</v>
      </c>
      <c r="V421" s="223">
        <f>AI421</f>
        <v>0</v>
      </c>
      <c r="W421" s="223">
        <f>ROUND(AJ421,2)</f>
        <v>0</v>
      </c>
      <c r="X421" s="223">
        <f>ROUND(AK421,2)</f>
        <v>30614.84</v>
      </c>
      <c r="Y421" s="223">
        <f>ROUND(AL421,2)</f>
        <v>14893.71</v>
      </c>
      <c r="Z421" s="223"/>
      <c r="AA421" s="223"/>
      <c r="AB421" s="223">
        <f>ROUND(SUMIF(AA415:AA419,"=82937233",O415:O419),2)</f>
        <v>41371.4</v>
      </c>
      <c r="AC421" s="223">
        <f>ROUND(SUMIF(AA415:AA419,"=82937233",P415:P419),2)</f>
        <v>0</v>
      </c>
      <c r="AD421" s="223">
        <f>ROUND(SUMIF(AA415:AA419,"=82937233",Q415:Q419),2)</f>
        <v>0</v>
      </c>
      <c r="AE421" s="223">
        <f>ROUND(SUMIF(AA415:AA419,"=82937233",R415:R419),2)</f>
        <v>0</v>
      </c>
      <c r="AF421" s="223">
        <f>ROUND(SUMIF(AA415:AA419,"=82937233",S415:S419),2)</f>
        <v>41371.4</v>
      </c>
      <c r="AG421" s="223">
        <f>ROUND(SUMIF(AA415:AA419,"=82937233",T415:T419),2)</f>
        <v>0</v>
      </c>
      <c r="AH421" s="223">
        <f>SUMIF(AA415:AA419,"=82937233",U415:U419)</f>
        <v>42.629999999999995</v>
      </c>
      <c r="AI421" s="223">
        <f>SUMIF(AA415:AA419,"=82937233",V415:V419)</f>
        <v>0</v>
      </c>
      <c r="AJ421" s="223">
        <f>ROUND(SUMIF(AA415:AA419,"=82937233",W415:W419),2)</f>
        <v>0</v>
      </c>
      <c r="AK421" s="223">
        <f>ROUND(SUMIF(AA415:AA419,"=82937233",X415:X419),2)</f>
        <v>30614.84</v>
      </c>
      <c r="AL421" s="223">
        <f>ROUND(SUMIF(AA415:AA419,"=82937233",Y415:Y419),2)</f>
        <v>14893.71</v>
      </c>
      <c r="AM421" s="223"/>
      <c r="AN421" s="223"/>
      <c r="AO421" s="223">
        <f t="shared" ref="AO421:BD421" si="108">ROUND(BX421,2)</f>
        <v>0</v>
      </c>
      <c r="AP421" s="223">
        <f t="shared" si="108"/>
        <v>0</v>
      </c>
      <c r="AQ421" s="223">
        <f t="shared" si="108"/>
        <v>0</v>
      </c>
      <c r="AR421" s="223">
        <f t="shared" si="108"/>
        <v>86879.95</v>
      </c>
      <c r="AS421" s="223">
        <f t="shared" si="108"/>
        <v>0</v>
      </c>
      <c r="AT421" s="223">
        <f t="shared" si="108"/>
        <v>0</v>
      </c>
      <c r="AU421" s="223">
        <f t="shared" si="108"/>
        <v>86879.95</v>
      </c>
      <c r="AV421" s="223">
        <f t="shared" si="108"/>
        <v>0</v>
      </c>
      <c r="AW421" s="223">
        <f t="shared" si="108"/>
        <v>0</v>
      </c>
      <c r="AX421" s="223">
        <f t="shared" si="108"/>
        <v>0</v>
      </c>
      <c r="AY421" s="223">
        <f t="shared" si="108"/>
        <v>0</v>
      </c>
      <c r="AZ421" s="223">
        <f t="shared" si="108"/>
        <v>0</v>
      </c>
      <c r="BA421" s="223">
        <f t="shared" si="108"/>
        <v>0</v>
      </c>
      <c r="BB421" s="223">
        <f t="shared" si="108"/>
        <v>0</v>
      </c>
      <c r="BC421" s="223">
        <f t="shared" si="108"/>
        <v>0</v>
      </c>
      <c r="BD421" s="223">
        <f t="shared" si="108"/>
        <v>0</v>
      </c>
      <c r="BE421" s="223"/>
      <c r="BF421" s="223"/>
      <c r="BG421" s="223"/>
      <c r="BH421" s="223"/>
      <c r="BI421" s="223"/>
      <c r="BJ421" s="223"/>
      <c r="BK421" s="223"/>
      <c r="BL421" s="223"/>
      <c r="BM421" s="223"/>
      <c r="BN421" s="223"/>
      <c r="BO421" s="223"/>
      <c r="BP421" s="223"/>
      <c r="BQ421" s="223"/>
      <c r="BR421" s="223"/>
      <c r="BS421" s="223"/>
      <c r="BT421" s="223"/>
      <c r="BU421" s="223"/>
      <c r="BV421" s="223"/>
      <c r="BW421" s="223"/>
      <c r="BX421" s="223">
        <f>ROUND(SUMIF(AA415:AA419,"=82937233",FQ415:FQ419),2)</f>
        <v>0</v>
      </c>
      <c r="BY421" s="223">
        <f>ROUND(SUMIF(AA415:AA419,"=82937233",FR415:FR419),2)</f>
        <v>0</v>
      </c>
      <c r="BZ421" s="223">
        <f>ROUND(SUMIF(AA415:AA419,"=82937233",GL415:GL419),2)</f>
        <v>0</v>
      </c>
      <c r="CA421" s="223">
        <f>ROUND(SUMIF(AA415:AA419,"=82937233",GM415:GM419),2)</f>
        <v>86879.95</v>
      </c>
      <c r="CB421" s="223">
        <f>ROUND(SUMIF(AA415:AA419,"=82937233",GN415:GN419),2)</f>
        <v>0</v>
      </c>
      <c r="CC421" s="223">
        <f>ROUND(SUMIF(AA415:AA419,"=82937233",GO415:GO419),2)</f>
        <v>0</v>
      </c>
      <c r="CD421" s="223">
        <f>ROUND(SUMIF(AA415:AA419,"=82937233",GP415:GP419),2)</f>
        <v>86879.95</v>
      </c>
      <c r="CE421" s="223">
        <f>AC421-BX421</f>
        <v>0</v>
      </c>
      <c r="CF421" s="223">
        <f>AC421-BY421</f>
        <v>0</v>
      </c>
      <c r="CG421" s="223">
        <f>BX421-BZ421</f>
        <v>0</v>
      </c>
      <c r="CH421" s="223">
        <f>AC421-BX421-BY421+BZ421</f>
        <v>0</v>
      </c>
      <c r="CI421" s="223">
        <f>BY421-BZ421</f>
        <v>0</v>
      </c>
      <c r="CJ421" s="223">
        <f>ROUND(SUMIF(AA415:AA419,"=82937233",GX415:GX419),2)</f>
        <v>0</v>
      </c>
      <c r="CK421" s="223">
        <f>ROUND(SUMIF(AA415:AA419,"=82937233",GY415:GY419),2)</f>
        <v>0</v>
      </c>
      <c r="CL421" s="223">
        <f>ROUND(SUMIF(AA415:AA419,"=82937233",GZ415:GZ419),2)</f>
        <v>0</v>
      </c>
      <c r="CM421" s="223">
        <f>ROUND(SUMIF(AA415:AA419,"=82937233",HD415:HD419),2)</f>
        <v>0</v>
      </c>
      <c r="CN421" s="223"/>
      <c r="CO421" s="223"/>
      <c r="CP421" s="223"/>
      <c r="CQ421" s="223"/>
      <c r="CR421" s="223"/>
      <c r="CS421" s="223"/>
      <c r="CT421" s="223"/>
      <c r="CU421" s="223"/>
      <c r="CV421" s="223"/>
      <c r="CW421" s="223"/>
      <c r="CX421" s="223"/>
      <c r="CY421" s="223"/>
      <c r="CZ421" s="223"/>
      <c r="DA421" s="223"/>
      <c r="DB421" s="223"/>
      <c r="DC421" s="223"/>
      <c r="DD421" s="223"/>
      <c r="DE421" s="223"/>
      <c r="DF421" s="223"/>
      <c r="DG421" s="224"/>
      <c r="DH421" s="224"/>
      <c r="DI421" s="224"/>
      <c r="DJ421" s="224"/>
      <c r="DK421" s="224"/>
      <c r="DL421" s="224"/>
      <c r="DM421" s="224"/>
      <c r="DN421" s="224"/>
      <c r="DO421" s="224"/>
      <c r="DP421" s="224"/>
      <c r="DQ421" s="224"/>
      <c r="DR421" s="224"/>
      <c r="DS421" s="224"/>
      <c r="DT421" s="224"/>
      <c r="DU421" s="224"/>
      <c r="DV421" s="224"/>
      <c r="DW421" s="224"/>
      <c r="DX421" s="224"/>
      <c r="DY421" s="224"/>
      <c r="DZ421" s="224"/>
      <c r="EA421" s="224"/>
      <c r="EB421" s="224"/>
      <c r="EC421" s="224"/>
      <c r="ED421" s="224"/>
      <c r="EE421" s="224"/>
      <c r="EF421" s="224"/>
      <c r="EG421" s="224"/>
      <c r="EH421" s="224"/>
      <c r="EI421" s="224"/>
      <c r="EJ421" s="224"/>
      <c r="EK421" s="224"/>
      <c r="EL421" s="224"/>
      <c r="EM421" s="224"/>
      <c r="EN421" s="224"/>
      <c r="EO421" s="224"/>
      <c r="EP421" s="224"/>
      <c r="EQ421" s="224"/>
      <c r="ER421" s="224"/>
      <c r="ES421" s="224"/>
      <c r="ET421" s="224"/>
      <c r="EU421" s="224"/>
      <c r="EV421" s="224"/>
      <c r="EW421" s="224"/>
      <c r="EX421" s="224"/>
      <c r="EY421" s="224"/>
      <c r="EZ421" s="224"/>
      <c r="FA421" s="224"/>
      <c r="FB421" s="224"/>
      <c r="FC421" s="224"/>
      <c r="FD421" s="224"/>
      <c r="FE421" s="224"/>
      <c r="FF421" s="224"/>
      <c r="FG421" s="224"/>
      <c r="FH421" s="224"/>
      <c r="FI421" s="224"/>
      <c r="FJ421" s="224"/>
      <c r="FK421" s="224"/>
      <c r="FL421" s="224"/>
      <c r="FM421" s="224"/>
      <c r="FN421" s="224"/>
      <c r="FO421" s="224"/>
      <c r="FP421" s="224"/>
      <c r="FQ421" s="224"/>
      <c r="FR421" s="224"/>
      <c r="FS421" s="224"/>
      <c r="FT421" s="224"/>
      <c r="FU421" s="224"/>
      <c r="FV421" s="224"/>
      <c r="FW421" s="224"/>
      <c r="FX421" s="224"/>
      <c r="FY421" s="224"/>
      <c r="FZ421" s="224"/>
      <c r="GA421" s="224"/>
      <c r="GB421" s="224"/>
      <c r="GC421" s="224"/>
      <c r="GD421" s="224"/>
      <c r="GE421" s="224"/>
      <c r="GF421" s="224"/>
      <c r="GG421" s="224"/>
      <c r="GH421" s="224"/>
      <c r="GI421" s="224"/>
      <c r="GJ421" s="224"/>
      <c r="GK421" s="224"/>
      <c r="GL421" s="224"/>
      <c r="GM421" s="224"/>
      <c r="GN421" s="224"/>
      <c r="GO421" s="224"/>
      <c r="GP421" s="224"/>
      <c r="GQ421" s="224"/>
      <c r="GR421" s="224"/>
      <c r="GS421" s="224"/>
      <c r="GT421" s="224"/>
      <c r="GU421" s="224"/>
      <c r="GV421" s="224"/>
      <c r="GW421" s="224"/>
      <c r="GX421" s="224">
        <v>0</v>
      </c>
    </row>
    <row r="423" spans="1:245" x14ac:dyDescent="0.2">
      <c r="A423" s="225">
        <v>50</v>
      </c>
      <c r="B423" s="225">
        <v>0</v>
      </c>
      <c r="C423" s="225">
        <v>0</v>
      </c>
      <c r="D423" s="225">
        <v>1</v>
      </c>
      <c r="E423" s="225">
        <v>201</v>
      </c>
      <c r="F423" s="225">
        <f>ROUND(Source!O421,O423)</f>
        <v>41371.4</v>
      </c>
      <c r="G423" s="225" t="s">
        <v>677</v>
      </c>
      <c r="H423" s="225" t="s">
        <v>678</v>
      </c>
      <c r="I423" s="225"/>
      <c r="J423" s="225"/>
      <c r="K423" s="225">
        <v>201</v>
      </c>
      <c r="L423" s="225">
        <v>1</v>
      </c>
      <c r="M423" s="225">
        <v>3</v>
      </c>
      <c r="N423" s="225" t="s">
        <v>83</v>
      </c>
      <c r="O423" s="225">
        <v>2</v>
      </c>
      <c r="P423" s="225"/>
      <c r="Q423" s="225"/>
      <c r="R423" s="225"/>
      <c r="S423" s="225"/>
      <c r="T423" s="225"/>
      <c r="U423" s="225"/>
      <c r="V423" s="225"/>
      <c r="W423" s="225">
        <v>41371.399999999994</v>
      </c>
      <c r="X423" s="225">
        <v>1</v>
      </c>
      <c r="Y423" s="225">
        <v>41371.399999999994</v>
      </c>
      <c r="Z423" s="225"/>
      <c r="AA423" s="225"/>
      <c r="AB423" s="225"/>
    </row>
    <row r="424" spans="1:245" x14ac:dyDescent="0.2">
      <c r="A424" s="225">
        <v>50</v>
      </c>
      <c r="B424" s="225">
        <v>0</v>
      </c>
      <c r="C424" s="225">
        <v>0</v>
      </c>
      <c r="D424" s="225">
        <v>1</v>
      </c>
      <c r="E424" s="225">
        <v>202</v>
      </c>
      <c r="F424" s="225">
        <f>ROUND(Source!P421,O424)</f>
        <v>0</v>
      </c>
      <c r="G424" s="225" t="s">
        <v>679</v>
      </c>
      <c r="H424" s="225" t="s">
        <v>680</v>
      </c>
      <c r="I424" s="225"/>
      <c r="J424" s="225"/>
      <c r="K424" s="225">
        <v>202</v>
      </c>
      <c r="L424" s="225">
        <v>2</v>
      </c>
      <c r="M424" s="225">
        <v>3</v>
      </c>
      <c r="N424" s="225" t="s">
        <v>83</v>
      </c>
      <c r="O424" s="225">
        <v>2</v>
      </c>
      <c r="P424" s="225"/>
      <c r="Q424" s="225"/>
      <c r="R424" s="225"/>
      <c r="S424" s="225"/>
      <c r="T424" s="225"/>
      <c r="U424" s="225"/>
      <c r="V424" s="225"/>
      <c r="W424" s="225">
        <v>0</v>
      </c>
      <c r="X424" s="225">
        <v>1</v>
      </c>
      <c r="Y424" s="225">
        <v>0</v>
      </c>
      <c r="Z424" s="225"/>
      <c r="AA424" s="225"/>
      <c r="AB424" s="225"/>
    </row>
    <row r="425" spans="1:245" x14ac:dyDescent="0.2">
      <c r="A425" s="225">
        <v>50</v>
      </c>
      <c r="B425" s="225">
        <v>0</v>
      </c>
      <c r="C425" s="225">
        <v>0</v>
      </c>
      <c r="D425" s="225">
        <v>1</v>
      </c>
      <c r="E425" s="225">
        <v>222</v>
      </c>
      <c r="F425" s="225">
        <f>ROUND(Source!AO421,O425)</f>
        <v>0</v>
      </c>
      <c r="G425" s="225" t="s">
        <v>681</v>
      </c>
      <c r="H425" s="225" t="s">
        <v>682</v>
      </c>
      <c r="I425" s="225"/>
      <c r="J425" s="225"/>
      <c r="K425" s="225">
        <v>222</v>
      </c>
      <c r="L425" s="225">
        <v>3</v>
      </c>
      <c r="M425" s="225">
        <v>3</v>
      </c>
      <c r="N425" s="225" t="s">
        <v>83</v>
      </c>
      <c r="O425" s="225">
        <v>2</v>
      </c>
      <c r="P425" s="225"/>
      <c r="Q425" s="225"/>
      <c r="R425" s="225"/>
      <c r="S425" s="225"/>
      <c r="T425" s="225"/>
      <c r="U425" s="225"/>
      <c r="V425" s="225"/>
      <c r="W425" s="225">
        <v>0</v>
      </c>
      <c r="X425" s="225">
        <v>1</v>
      </c>
      <c r="Y425" s="225">
        <v>0</v>
      </c>
      <c r="Z425" s="225"/>
      <c r="AA425" s="225"/>
      <c r="AB425" s="225"/>
    </row>
    <row r="426" spans="1:245" x14ac:dyDescent="0.2">
      <c r="A426" s="225">
        <v>50</v>
      </c>
      <c r="B426" s="225">
        <v>0</v>
      </c>
      <c r="C426" s="225">
        <v>0</v>
      </c>
      <c r="D426" s="225">
        <v>1</v>
      </c>
      <c r="E426" s="225">
        <v>225</v>
      </c>
      <c r="F426" s="225">
        <f>ROUND(Source!AV421,O426)</f>
        <v>0</v>
      </c>
      <c r="G426" s="225" t="s">
        <v>683</v>
      </c>
      <c r="H426" s="225" t="s">
        <v>684</v>
      </c>
      <c r="I426" s="225"/>
      <c r="J426" s="225"/>
      <c r="K426" s="225">
        <v>225</v>
      </c>
      <c r="L426" s="225">
        <v>4</v>
      </c>
      <c r="M426" s="225">
        <v>3</v>
      </c>
      <c r="N426" s="225" t="s">
        <v>83</v>
      </c>
      <c r="O426" s="225">
        <v>2</v>
      </c>
      <c r="P426" s="225"/>
      <c r="Q426" s="225"/>
      <c r="R426" s="225"/>
      <c r="S426" s="225"/>
      <c r="T426" s="225"/>
      <c r="U426" s="225"/>
      <c r="V426" s="225"/>
      <c r="W426" s="225">
        <v>0</v>
      </c>
      <c r="X426" s="225">
        <v>1</v>
      </c>
      <c r="Y426" s="225">
        <v>0</v>
      </c>
      <c r="Z426" s="225"/>
      <c r="AA426" s="225"/>
      <c r="AB426" s="225"/>
    </row>
    <row r="427" spans="1:245" x14ac:dyDescent="0.2">
      <c r="A427" s="225">
        <v>50</v>
      </c>
      <c r="B427" s="225">
        <v>0</v>
      </c>
      <c r="C427" s="225">
        <v>0</v>
      </c>
      <c r="D427" s="225">
        <v>1</v>
      </c>
      <c r="E427" s="225">
        <v>226</v>
      </c>
      <c r="F427" s="225">
        <f>ROUND(Source!AW421,O427)</f>
        <v>0</v>
      </c>
      <c r="G427" s="225" t="s">
        <v>685</v>
      </c>
      <c r="H427" s="225" t="s">
        <v>686</v>
      </c>
      <c r="I427" s="225"/>
      <c r="J427" s="225"/>
      <c r="K427" s="225">
        <v>226</v>
      </c>
      <c r="L427" s="225">
        <v>5</v>
      </c>
      <c r="M427" s="225">
        <v>3</v>
      </c>
      <c r="N427" s="225" t="s">
        <v>83</v>
      </c>
      <c r="O427" s="225">
        <v>2</v>
      </c>
      <c r="P427" s="225"/>
      <c r="Q427" s="225"/>
      <c r="R427" s="225"/>
      <c r="S427" s="225"/>
      <c r="T427" s="225"/>
      <c r="U427" s="225"/>
      <c r="V427" s="225"/>
      <c r="W427" s="225">
        <v>0</v>
      </c>
      <c r="X427" s="225">
        <v>1</v>
      </c>
      <c r="Y427" s="225">
        <v>0</v>
      </c>
      <c r="Z427" s="225"/>
      <c r="AA427" s="225"/>
      <c r="AB427" s="225"/>
    </row>
    <row r="428" spans="1:245" x14ac:dyDescent="0.2">
      <c r="A428" s="225">
        <v>50</v>
      </c>
      <c r="B428" s="225">
        <v>0</v>
      </c>
      <c r="C428" s="225">
        <v>0</v>
      </c>
      <c r="D428" s="225">
        <v>1</v>
      </c>
      <c r="E428" s="225">
        <v>227</v>
      </c>
      <c r="F428" s="225">
        <f>ROUND(Source!AX421,O428)</f>
        <v>0</v>
      </c>
      <c r="G428" s="225" t="s">
        <v>687</v>
      </c>
      <c r="H428" s="225" t="s">
        <v>688</v>
      </c>
      <c r="I428" s="225"/>
      <c r="J428" s="225"/>
      <c r="K428" s="225">
        <v>227</v>
      </c>
      <c r="L428" s="225">
        <v>6</v>
      </c>
      <c r="M428" s="225">
        <v>3</v>
      </c>
      <c r="N428" s="225" t="s">
        <v>83</v>
      </c>
      <c r="O428" s="225">
        <v>2</v>
      </c>
      <c r="P428" s="225"/>
      <c r="Q428" s="225"/>
      <c r="R428" s="225"/>
      <c r="S428" s="225"/>
      <c r="T428" s="225"/>
      <c r="U428" s="225"/>
      <c r="V428" s="225"/>
      <c r="W428" s="225">
        <v>0</v>
      </c>
      <c r="X428" s="225">
        <v>1</v>
      </c>
      <c r="Y428" s="225">
        <v>0</v>
      </c>
      <c r="Z428" s="225"/>
      <c r="AA428" s="225"/>
      <c r="AB428" s="225"/>
    </row>
    <row r="429" spans="1:245" x14ac:dyDescent="0.2">
      <c r="A429" s="225">
        <v>50</v>
      </c>
      <c r="B429" s="225">
        <v>0</v>
      </c>
      <c r="C429" s="225">
        <v>0</v>
      </c>
      <c r="D429" s="225">
        <v>1</v>
      </c>
      <c r="E429" s="225">
        <v>228</v>
      </c>
      <c r="F429" s="225">
        <f>ROUND(Source!AY421,O429)</f>
        <v>0</v>
      </c>
      <c r="G429" s="225" t="s">
        <v>689</v>
      </c>
      <c r="H429" s="225" t="s">
        <v>690</v>
      </c>
      <c r="I429" s="225"/>
      <c r="J429" s="225"/>
      <c r="K429" s="225">
        <v>228</v>
      </c>
      <c r="L429" s="225">
        <v>7</v>
      </c>
      <c r="M429" s="225">
        <v>3</v>
      </c>
      <c r="N429" s="225" t="s">
        <v>83</v>
      </c>
      <c r="O429" s="225">
        <v>2</v>
      </c>
      <c r="P429" s="225"/>
      <c r="Q429" s="225"/>
      <c r="R429" s="225"/>
      <c r="S429" s="225"/>
      <c r="T429" s="225"/>
      <c r="U429" s="225"/>
      <c r="V429" s="225"/>
      <c r="W429" s="225">
        <v>0</v>
      </c>
      <c r="X429" s="225">
        <v>1</v>
      </c>
      <c r="Y429" s="225">
        <v>0</v>
      </c>
      <c r="Z429" s="225"/>
      <c r="AA429" s="225"/>
      <c r="AB429" s="225"/>
    </row>
    <row r="430" spans="1:245" x14ac:dyDescent="0.2">
      <c r="A430" s="225">
        <v>50</v>
      </c>
      <c r="B430" s="225">
        <v>0</v>
      </c>
      <c r="C430" s="225">
        <v>0</v>
      </c>
      <c r="D430" s="225">
        <v>1</v>
      </c>
      <c r="E430" s="225">
        <v>216</v>
      </c>
      <c r="F430" s="225">
        <f>ROUND(Source!AP421,O430)</f>
        <v>0</v>
      </c>
      <c r="G430" s="225" t="s">
        <v>691</v>
      </c>
      <c r="H430" s="225" t="s">
        <v>692</v>
      </c>
      <c r="I430" s="225"/>
      <c r="J430" s="225"/>
      <c r="K430" s="225">
        <v>216</v>
      </c>
      <c r="L430" s="225">
        <v>8</v>
      </c>
      <c r="M430" s="225">
        <v>3</v>
      </c>
      <c r="N430" s="225" t="s">
        <v>83</v>
      </c>
      <c r="O430" s="225">
        <v>2</v>
      </c>
      <c r="P430" s="225"/>
      <c r="Q430" s="225"/>
      <c r="R430" s="225"/>
      <c r="S430" s="225"/>
      <c r="T430" s="225"/>
      <c r="U430" s="225"/>
      <c r="V430" s="225"/>
      <c r="W430" s="225">
        <v>0</v>
      </c>
      <c r="X430" s="225">
        <v>1</v>
      </c>
      <c r="Y430" s="225">
        <v>0</v>
      </c>
      <c r="Z430" s="225"/>
      <c r="AA430" s="225"/>
      <c r="AB430" s="225"/>
    </row>
    <row r="431" spans="1:245" x14ac:dyDescent="0.2">
      <c r="A431" s="225">
        <v>50</v>
      </c>
      <c r="B431" s="225">
        <v>0</v>
      </c>
      <c r="C431" s="225">
        <v>0</v>
      </c>
      <c r="D431" s="225">
        <v>1</v>
      </c>
      <c r="E431" s="225">
        <v>223</v>
      </c>
      <c r="F431" s="225">
        <f>ROUND(Source!AQ421,O431)</f>
        <v>0</v>
      </c>
      <c r="G431" s="225" t="s">
        <v>693</v>
      </c>
      <c r="H431" s="225" t="s">
        <v>694</v>
      </c>
      <c r="I431" s="225"/>
      <c r="J431" s="225"/>
      <c r="K431" s="225">
        <v>223</v>
      </c>
      <c r="L431" s="225">
        <v>9</v>
      </c>
      <c r="M431" s="225">
        <v>3</v>
      </c>
      <c r="N431" s="225" t="s">
        <v>83</v>
      </c>
      <c r="O431" s="225">
        <v>2</v>
      </c>
      <c r="P431" s="225"/>
      <c r="Q431" s="225"/>
      <c r="R431" s="225"/>
      <c r="S431" s="225"/>
      <c r="T431" s="225"/>
      <c r="U431" s="225"/>
      <c r="V431" s="225"/>
      <c r="W431" s="225">
        <v>0</v>
      </c>
      <c r="X431" s="225">
        <v>1</v>
      </c>
      <c r="Y431" s="225">
        <v>0</v>
      </c>
      <c r="Z431" s="225"/>
      <c r="AA431" s="225"/>
      <c r="AB431" s="225"/>
    </row>
    <row r="432" spans="1:245" x14ac:dyDescent="0.2">
      <c r="A432" s="225">
        <v>50</v>
      </c>
      <c r="B432" s="225">
        <v>0</v>
      </c>
      <c r="C432" s="225">
        <v>0</v>
      </c>
      <c r="D432" s="225">
        <v>1</v>
      </c>
      <c r="E432" s="225">
        <v>229</v>
      </c>
      <c r="F432" s="225">
        <f>ROUND(Source!AZ421,O432)</f>
        <v>0</v>
      </c>
      <c r="G432" s="225" t="s">
        <v>695</v>
      </c>
      <c r="H432" s="225" t="s">
        <v>696</v>
      </c>
      <c r="I432" s="225"/>
      <c r="J432" s="225"/>
      <c r="K432" s="225">
        <v>229</v>
      </c>
      <c r="L432" s="225">
        <v>10</v>
      </c>
      <c r="M432" s="225">
        <v>3</v>
      </c>
      <c r="N432" s="225" t="s">
        <v>83</v>
      </c>
      <c r="O432" s="225">
        <v>2</v>
      </c>
      <c r="P432" s="225"/>
      <c r="Q432" s="225"/>
      <c r="R432" s="225"/>
      <c r="S432" s="225"/>
      <c r="T432" s="225"/>
      <c r="U432" s="225"/>
      <c r="V432" s="225"/>
      <c r="W432" s="225">
        <v>0</v>
      </c>
      <c r="X432" s="225">
        <v>1</v>
      </c>
      <c r="Y432" s="225">
        <v>0</v>
      </c>
      <c r="Z432" s="225"/>
      <c r="AA432" s="225"/>
      <c r="AB432" s="225"/>
    </row>
    <row r="433" spans="1:28" x14ac:dyDescent="0.2">
      <c r="A433" s="225">
        <v>50</v>
      </c>
      <c r="B433" s="225">
        <v>0</v>
      </c>
      <c r="C433" s="225">
        <v>0</v>
      </c>
      <c r="D433" s="225">
        <v>1</v>
      </c>
      <c r="E433" s="225">
        <v>203</v>
      </c>
      <c r="F433" s="225">
        <f>ROUND(Source!Q421,O433)</f>
        <v>0</v>
      </c>
      <c r="G433" s="225" t="s">
        <v>697</v>
      </c>
      <c r="H433" s="225" t="s">
        <v>698</v>
      </c>
      <c r="I433" s="225"/>
      <c r="J433" s="225"/>
      <c r="K433" s="225">
        <v>203</v>
      </c>
      <c r="L433" s="225">
        <v>11</v>
      </c>
      <c r="M433" s="225">
        <v>3</v>
      </c>
      <c r="N433" s="225" t="s">
        <v>83</v>
      </c>
      <c r="O433" s="225">
        <v>2</v>
      </c>
      <c r="P433" s="225"/>
      <c r="Q433" s="225"/>
      <c r="R433" s="225"/>
      <c r="S433" s="225"/>
      <c r="T433" s="225"/>
      <c r="U433" s="225"/>
      <c r="V433" s="225"/>
      <c r="W433" s="225">
        <v>0</v>
      </c>
      <c r="X433" s="225">
        <v>1</v>
      </c>
      <c r="Y433" s="225">
        <v>0</v>
      </c>
      <c r="Z433" s="225"/>
      <c r="AA433" s="225"/>
      <c r="AB433" s="225"/>
    </row>
    <row r="434" spans="1:28" x14ac:dyDescent="0.2">
      <c r="A434" s="225">
        <v>50</v>
      </c>
      <c r="B434" s="225">
        <v>0</v>
      </c>
      <c r="C434" s="225">
        <v>0</v>
      </c>
      <c r="D434" s="225">
        <v>1</v>
      </c>
      <c r="E434" s="225">
        <v>231</v>
      </c>
      <c r="F434" s="225">
        <f>ROUND(Source!BB421,O434)</f>
        <v>0</v>
      </c>
      <c r="G434" s="225" t="s">
        <v>699</v>
      </c>
      <c r="H434" s="225" t="s">
        <v>700</v>
      </c>
      <c r="I434" s="225"/>
      <c r="J434" s="225"/>
      <c r="K434" s="225">
        <v>231</v>
      </c>
      <c r="L434" s="225">
        <v>12</v>
      </c>
      <c r="M434" s="225">
        <v>3</v>
      </c>
      <c r="N434" s="225" t="s">
        <v>83</v>
      </c>
      <c r="O434" s="225">
        <v>2</v>
      </c>
      <c r="P434" s="225"/>
      <c r="Q434" s="225"/>
      <c r="R434" s="225"/>
      <c r="S434" s="225"/>
      <c r="T434" s="225"/>
      <c r="U434" s="225"/>
      <c r="V434" s="225"/>
      <c r="W434" s="225">
        <v>0</v>
      </c>
      <c r="X434" s="225">
        <v>1</v>
      </c>
      <c r="Y434" s="225">
        <v>0</v>
      </c>
      <c r="Z434" s="225"/>
      <c r="AA434" s="225"/>
      <c r="AB434" s="225"/>
    </row>
    <row r="435" spans="1:28" x14ac:dyDescent="0.2">
      <c r="A435" s="225">
        <v>50</v>
      </c>
      <c r="B435" s="225">
        <v>0</v>
      </c>
      <c r="C435" s="225">
        <v>0</v>
      </c>
      <c r="D435" s="225">
        <v>1</v>
      </c>
      <c r="E435" s="225">
        <v>204</v>
      </c>
      <c r="F435" s="225">
        <f>ROUND(Source!R421,O435)</f>
        <v>0</v>
      </c>
      <c r="G435" s="225" t="s">
        <v>701</v>
      </c>
      <c r="H435" s="225" t="s">
        <v>702</v>
      </c>
      <c r="I435" s="225"/>
      <c r="J435" s="225"/>
      <c r="K435" s="225">
        <v>204</v>
      </c>
      <c r="L435" s="225">
        <v>13</v>
      </c>
      <c r="M435" s="225">
        <v>3</v>
      </c>
      <c r="N435" s="225" t="s">
        <v>83</v>
      </c>
      <c r="O435" s="225">
        <v>2</v>
      </c>
      <c r="P435" s="225"/>
      <c r="Q435" s="225"/>
      <c r="R435" s="225"/>
      <c r="S435" s="225"/>
      <c r="T435" s="225"/>
      <c r="U435" s="225"/>
      <c r="V435" s="225"/>
      <c r="W435" s="225">
        <v>0</v>
      </c>
      <c r="X435" s="225">
        <v>1</v>
      </c>
      <c r="Y435" s="225">
        <v>0</v>
      </c>
      <c r="Z435" s="225"/>
      <c r="AA435" s="225"/>
      <c r="AB435" s="225"/>
    </row>
    <row r="436" spans="1:28" x14ac:dyDescent="0.2">
      <c r="A436" s="225">
        <v>50</v>
      </c>
      <c r="B436" s="225">
        <v>0</v>
      </c>
      <c r="C436" s="225">
        <v>0</v>
      </c>
      <c r="D436" s="225">
        <v>1</v>
      </c>
      <c r="E436" s="225">
        <v>205</v>
      </c>
      <c r="F436" s="225">
        <f>ROUND(Source!S421,O436)</f>
        <v>41371.4</v>
      </c>
      <c r="G436" s="225" t="s">
        <v>703</v>
      </c>
      <c r="H436" s="225" t="s">
        <v>704</v>
      </c>
      <c r="I436" s="225"/>
      <c r="J436" s="225"/>
      <c r="K436" s="225">
        <v>205</v>
      </c>
      <c r="L436" s="225">
        <v>14</v>
      </c>
      <c r="M436" s="225">
        <v>3</v>
      </c>
      <c r="N436" s="225" t="s">
        <v>83</v>
      </c>
      <c r="O436" s="225">
        <v>2</v>
      </c>
      <c r="P436" s="225"/>
      <c r="Q436" s="225"/>
      <c r="R436" s="225"/>
      <c r="S436" s="225"/>
      <c r="T436" s="225"/>
      <c r="U436" s="225"/>
      <c r="V436" s="225"/>
      <c r="W436" s="225">
        <v>41371.399999999994</v>
      </c>
      <c r="X436" s="225">
        <v>1</v>
      </c>
      <c r="Y436" s="225">
        <v>41371.399999999994</v>
      </c>
      <c r="Z436" s="225"/>
      <c r="AA436" s="225"/>
      <c r="AB436" s="225"/>
    </row>
    <row r="437" spans="1:28" x14ac:dyDescent="0.2">
      <c r="A437" s="225">
        <v>50</v>
      </c>
      <c r="B437" s="225">
        <v>0</v>
      </c>
      <c r="C437" s="225">
        <v>0</v>
      </c>
      <c r="D437" s="225">
        <v>1</v>
      </c>
      <c r="E437" s="225">
        <v>232</v>
      </c>
      <c r="F437" s="225">
        <f>ROUND(Source!BC421,O437)</f>
        <v>0</v>
      </c>
      <c r="G437" s="225" t="s">
        <v>705</v>
      </c>
      <c r="H437" s="225" t="s">
        <v>706</v>
      </c>
      <c r="I437" s="225"/>
      <c r="J437" s="225"/>
      <c r="K437" s="225">
        <v>232</v>
      </c>
      <c r="L437" s="225">
        <v>15</v>
      </c>
      <c r="M437" s="225">
        <v>3</v>
      </c>
      <c r="N437" s="225" t="s">
        <v>83</v>
      </c>
      <c r="O437" s="225">
        <v>2</v>
      </c>
      <c r="P437" s="225"/>
      <c r="Q437" s="225"/>
      <c r="R437" s="225"/>
      <c r="S437" s="225"/>
      <c r="T437" s="225"/>
      <c r="U437" s="225"/>
      <c r="V437" s="225"/>
      <c r="W437" s="225">
        <v>0</v>
      </c>
      <c r="X437" s="225">
        <v>1</v>
      </c>
      <c r="Y437" s="225">
        <v>0</v>
      </c>
      <c r="Z437" s="225"/>
      <c r="AA437" s="225"/>
      <c r="AB437" s="225"/>
    </row>
    <row r="438" spans="1:28" x14ac:dyDescent="0.2">
      <c r="A438" s="225">
        <v>50</v>
      </c>
      <c r="B438" s="225">
        <v>0</v>
      </c>
      <c r="C438" s="225">
        <v>0</v>
      </c>
      <c r="D438" s="225">
        <v>1</v>
      </c>
      <c r="E438" s="225">
        <v>214</v>
      </c>
      <c r="F438" s="225">
        <f>ROUND(Source!AS421,O438)</f>
        <v>0</v>
      </c>
      <c r="G438" s="225" t="s">
        <v>707</v>
      </c>
      <c r="H438" s="225" t="s">
        <v>708</v>
      </c>
      <c r="I438" s="225"/>
      <c r="J438" s="225"/>
      <c r="K438" s="225">
        <v>214</v>
      </c>
      <c r="L438" s="225">
        <v>16</v>
      </c>
      <c r="M438" s="225">
        <v>3</v>
      </c>
      <c r="N438" s="225" t="s">
        <v>83</v>
      </c>
      <c r="O438" s="225">
        <v>2</v>
      </c>
      <c r="P438" s="225"/>
      <c r="Q438" s="225"/>
      <c r="R438" s="225"/>
      <c r="S438" s="225"/>
      <c r="T438" s="225"/>
      <c r="U438" s="225"/>
      <c r="V438" s="225"/>
      <c r="W438" s="225">
        <v>0</v>
      </c>
      <c r="X438" s="225">
        <v>1</v>
      </c>
      <c r="Y438" s="225">
        <v>0</v>
      </c>
      <c r="Z438" s="225"/>
      <c r="AA438" s="225"/>
      <c r="AB438" s="225"/>
    </row>
    <row r="439" spans="1:28" x14ac:dyDescent="0.2">
      <c r="A439" s="225">
        <v>50</v>
      </c>
      <c r="B439" s="225">
        <v>0</v>
      </c>
      <c r="C439" s="225">
        <v>0</v>
      </c>
      <c r="D439" s="225">
        <v>1</v>
      </c>
      <c r="E439" s="225">
        <v>215</v>
      </c>
      <c r="F439" s="225">
        <f>ROUND(Source!AT421,O439)</f>
        <v>0</v>
      </c>
      <c r="G439" s="225" t="s">
        <v>709</v>
      </c>
      <c r="H439" s="225" t="s">
        <v>710</v>
      </c>
      <c r="I439" s="225"/>
      <c r="J439" s="225"/>
      <c r="K439" s="225">
        <v>215</v>
      </c>
      <c r="L439" s="225">
        <v>17</v>
      </c>
      <c r="M439" s="225">
        <v>3</v>
      </c>
      <c r="N439" s="225" t="s">
        <v>83</v>
      </c>
      <c r="O439" s="225">
        <v>2</v>
      </c>
      <c r="P439" s="225"/>
      <c r="Q439" s="225"/>
      <c r="R439" s="225"/>
      <c r="S439" s="225"/>
      <c r="T439" s="225"/>
      <c r="U439" s="225"/>
      <c r="V439" s="225"/>
      <c r="W439" s="225">
        <v>0</v>
      </c>
      <c r="X439" s="225">
        <v>1</v>
      </c>
      <c r="Y439" s="225">
        <v>0</v>
      </c>
      <c r="Z439" s="225"/>
      <c r="AA439" s="225"/>
      <c r="AB439" s="225"/>
    </row>
    <row r="440" spans="1:28" x14ac:dyDescent="0.2">
      <c r="A440" s="225">
        <v>50</v>
      </c>
      <c r="B440" s="225">
        <v>0</v>
      </c>
      <c r="C440" s="225">
        <v>0</v>
      </c>
      <c r="D440" s="225">
        <v>1</v>
      </c>
      <c r="E440" s="225">
        <v>217</v>
      </c>
      <c r="F440" s="225">
        <f>ROUND(Source!AU421,O440)</f>
        <v>86879.95</v>
      </c>
      <c r="G440" s="225" t="s">
        <v>711</v>
      </c>
      <c r="H440" s="225" t="s">
        <v>712</v>
      </c>
      <c r="I440" s="225"/>
      <c r="J440" s="225"/>
      <c r="K440" s="225">
        <v>217</v>
      </c>
      <c r="L440" s="225">
        <v>18</v>
      </c>
      <c r="M440" s="225">
        <v>3</v>
      </c>
      <c r="N440" s="225" t="s">
        <v>83</v>
      </c>
      <c r="O440" s="225">
        <v>2</v>
      </c>
      <c r="P440" s="225"/>
      <c r="Q440" s="225"/>
      <c r="R440" s="225"/>
      <c r="S440" s="225"/>
      <c r="T440" s="225"/>
      <c r="U440" s="225"/>
      <c r="V440" s="225"/>
      <c r="W440" s="225">
        <v>86879.95</v>
      </c>
      <c r="X440" s="225">
        <v>1</v>
      </c>
      <c r="Y440" s="225">
        <v>86879.95</v>
      </c>
      <c r="Z440" s="225"/>
      <c r="AA440" s="225"/>
      <c r="AB440" s="225"/>
    </row>
    <row r="441" spans="1:28" x14ac:dyDescent="0.2">
      <c r="A441" s="225">
        <v>50</v>
      </c>
      <c r="B441" s="225">
        <v>0</v>
      </c>
      <c r="C441" s="225">
        <v>0</v>
      </c>
      <c r="D441" s="225">
        <v>1</v>
      </c>
      <c r="E441" s="225">
        <v>230</v>
      </c>
      <c r="F441" s="225">
        <f>ROUND(Source!BA421,O441)</f>
        <v>0</v>
      </c>
      <c r="G441" s="225" t="s">
        <v>713</v>
      </c>
      <c r="H441" s="225" t="s">
        <v>714</v>
      </c>
      <c r="I441" s="225"/>
      <c r="J441" s="225"/>
      <c r="K441" s="225">
        <v>230</v>
      </c>
      <c r="L441" s="225">
        <v>19</v>
      </c>
      <c r="M441" s="225">
        <v>3</v>
      </c>
      <c r="N441" s="225" t="s">
        <v>83</v>
      </c>
      <c r="O441" s="225">
        <v>2</v>
      </c>
      <c r="P441" s="225"/>
      <c r="Q441" s="225"/>
      <c r="R441" s="225"/>
      <c r="S441" s="225"/>
      <c r="T441" s="225"/>
      <c r="U441" s="225"/>
      <c r="V441" s="225"/>
      <c r="W441" s="225">
        <v>0</v>
      </c>
      <c r="X441" s="225">
        <v>1</v>
      </c>
      <c r="Y441" s="225">
        <v>0</v>
      </c>
      <c r="Z441" s="225"/>
      <c r="AA441" s="225"/>
      <c r="AB441" s="225"/>
    </row>
    <row r="442" spans="1:28" x14ac:dyDescent="0.2">
      <c r="A442" s="225">
        <v>50</v>
      </c>
      <c r="B442" s="225">
        <v>0</v>
      </c>
      <c r="C442" s="225">
        <v>0</v>
      </c>
      <c r="D442" s="225">
        <v>1</v>
      </c>
      <c r="E442" s="225">
        <v>206</v>
      </c>
      <c r="F442" s="225">
        <f>ROUND(Source!T421,O442)</f>
        <v>0</v>
      </c>
      <c r="G442" s="225" t="s">
        <v>715</v>
      </c>
      <c r="H442" s="225" t="s">
        <v>716</v>
      </c>
      <c r="I442" s="225"/>
      <c r="J442" s="225"/>
      <c r="K442" s="225">
        <v>206</v>
      </c>
      <c r="L442" s="225">
        <v>20</v>
      </c>
      <c r="M442" s="225">
        <v>3</v>
      </c>
      <c r="N442" s="225" t="s">
        <v>83</v>
      </c>
      <c r="O442" s="225">
        <v>2</v>
      </c>
      <c r="P442" s="225"/>
      <c r="Q442" s="225"/>
      <c r="R442" s="225"/>
      <c r="S442" s="225"/>
      <c r="T442" s="225"/>
      <c r="U442" s="225"/>
      <c r="V442" s="225"/>
      <c r="W442" s="225">
        <v>0</v>
      </c>
      <c r="X442" s="225">
        <v>1</v>
      </c>
      <c r="Y442" s="225">
        <v>0</v>
      </c>
      <c r="Z442" s="225"/>
      <c r="AA442" s="225"/>
      <c r="AB442" s="225"/>
    </row>
    <row r="443" spans="1:28" x14ac:dyDescent="0.2">
      <c r="A443" s="225">
        <v>50</v>
      </c>
      <c r="B443" s="225">
        <v>0</v>
      </c>
      <c r="C443" s="225">
        <v>0</v>
      </c>
      <c r="D443" s="225">
        <v>1</v>
      </c>
      <c r="E443" s="225">
        <v>207</v>
      </c>
      <c r="F443" s="225">
        <f>ROUND(Source!U421,O443)</f>
        <v>42.63</v>
      </c>
      <c r="G443" s="225" t="s">
        <v>717</v>
      </c>
      <c r="H443" s="225" t="s">
        <v>718</v>
      </c>
      <c r="I443" s="225"/>
      <c r="J443" s="225"/>
      <c r="K443" s="225">
        <v>207</v>
      </c>
      <c r="L443" s="225">
        <v>21</v>
      </c>
      <c r="M443" s="225">
        <v>3</v>
      </c>
      <c r="N443" s="225" t="s">
        <v>83</v>
      </c>
      <c r="O443" s="225">
        <v>7</v>
      </c>
      <c r="P443" s="225"/>
      <c r="Q443" s="225"/>
      <c r="R443" s="225"/>
      <c r="S443" s="225"/>
      <c r="T443" s="225"/>
      <c r="U443" s="225"/>
      <c r="V443" s="225"/>
      <c r="W443" s="225">
        <v>42.63</v>
      </c>
      <c r="X443" s="225">
        <v>1</v>
      </c>
      <c r="Y443" s="225">
        <v>42.63</v>
      </c>
      <c r="Z443" s="225"/>
      <c r="AA443" s="225"/>
      <c r="AB443" s="225"/>
    </row>
    <row r="444" spans="1:28" x14ac:dyDescent="0.2">
      <c r="A444" s="225">
        <v>50</v>
      </c>
      <c r="B444" s="225">
        <v>0</v>
      </c>
      <c r="C444" s="225">
        <v>0</v>
      </c>
      <c r="D444" s="225">
        <v>1</v>
      </c>
      <c r="E444" s="225">
        <v>208</v>
      </c>
      <c r="F444" s="225">
        <f>ROUND(Source!V421,O444)</f>
        <v>0</v>
      </c>
      <c r="G444" s="225" t="s">
        <v>719</v>
      </c>
      <c r="H444" s="225" t="s">
        <v>720</v>
      </c>
      <c r="I444" s="225"/>
      <c r="J444" s="225"/>
      <c r="K444" s="225">
        <v>208</v>
      </c>
      <c r="L444" s="225">
        <v>22</v>
      </c>
      <c r="M444" s="225">
        <v>3</v>
      </c>
      <c r="N444" s="225" t="s">
        <v>83</v>
      </c>
      <c r="O444" s="225">
        <v>7</v>
      </c>
      <c r="P444" s="225"/>
      <c r="Q444" s="225"/>
      <c r="R444" s="225"/>
      <c r="S444" s="225"/>
      <c r="T444" s="225"/>
      <c r="U444" s="225"/>
      <c r="V444" s="225"/>
      <c r="W444" s="225">
        <v>0</v>
      </c>
      <c r="X444" s="225">
        <v>1</v>
      </c>
      <c r="Y444" s="225">
        <v>0</v>
      </c>
      <c r="Z444" s="225"/>
      <c r="AA444" s="225"/>
      <c r="AB444" s="225"/>
    </row>
    <row r="445" spans="1:28" x14ac:dyDescent="0.2">
      <c r="A445" s="225">
        <v>50</v>
      </c>
      <c r="B445" s="225">
        <v>0</v>
      </c>
      <c r="C445" s="225">
        <v>0</v>
      </c>
      <c r="D445" s="225">
        <v>1</v>
      </c>
      <c r="E445" s="225">
        <v>209</v>
      </c>
      <c r="F445" s="225">
        <f>ROUND(Source!W421,O445)</f>
        <v>0</v>
      </c>
      <c r="G445" s="225" t="s">
        <v>721</v>
      </c>
      <c r="H445" s="225" t="s">
        <v>722</v>
      </c>
      <c r="I445" s="225"/>
      <c r="J445" s="225"/>
      <c r="K445" s="225">
        <v>209</v>
      </c>
      <c r="L445" s="225">
        <v>23</v>
      </c>
      <c r="M445" s="225">
        <v>3</v>
      </c>
      <c r="N445" s="225" t="s">
        <v>83</v>
      </c>
      <c r="O445" s="225">
        <v>2</v>
      </c>
      <c r="P445" s="225"/>
      <c r="Q445" s="225"/>
      <c r="R445" s="225"/>
      <c r="S445" s="225"/>
      <c r="T445" s="225"/>
      <c r="U445" s="225"/>
      <c r="V445" s="225"/>
      <c r="W445" s="225">
        <v>0</v>
      </c>
      <c r="X445" s="225">
        <v>1</v>
      </c>
      <c r="Y445" s="225">
        <v>0</v>
      </c>
      <c r="Z445" s="225"/>
      <c r="AA445" s="225"/>
      <c r="AB445" s="225"/>
    </row>
    <row r="446" spans="1:28" x14ac:dyDescent="0.2">
      <c r="A446" s="225">
        <v>50</v>
      </c>
      <c r="B446" s="225">
        <v>0</v>
      </c>
      <c r="C446" s="225">
        <v>0</v>
      </c>
      <c r="D446" s="225">
        <v>1</v>
      </c>
      <c r="E446" s="225">
        <v>233</v>
      </c>
      <c r="F446" s="225">
        <f>ROUND(Source!BD421,O446)</f>
        <v>0</v>
      </c>
      <c r="G446" s="225" t="s">
        <v>723</v>
      </c>
      <c r="H446" s="225" t="s">
        <v>724</v>
      </c>
      <c r="I446" s="225"/>
      <c r="J446" s="225"/>
      <c r="K446" s="225">
        <v>233</v>
      </c>
      <c r="L446" s="225">
        <v>24</v>
      </c>
      <c r="M446" s="225">
        <v>3</v>
      </c>
      <c r="N446" s="225" t="s">
        <v>83</v>
      </c>
      <c r="O446" s="225">
        <v>2</v>
      </c>
      <c r="P446" s="225"/>
      <c r="Q446" s="225"/>
      <c r="R446" s="225"/>
      <c r="S446" s="225"/>
      <c r="T446" s="225"/>
      <c r="U446" s="225"/>
      <c r="V446" s="225"/>
      <c r="W446" s="225">
        <v>0</v>
      </c>
      <c r="X446" s="225">
        <v>1</v>
      </c>
      <c r="Y446" s="225">
        <v>0</v>
      </c>
      <c r="Z446" s="225"/>
      <c r="AA446" s="225"/>
      <c r="AB446" s="225"/>
    </row>
    <row r="447" spans="1:28" x14ac:dyDescent="0.2">
      <c r="A447" s="225">
        <v>50</v>
      </c>
      <c r="B447" s="225">
        <v>0</v>
      </c>
      <c r="C447" s="225">
        <v>0</v>
      </c>
      <c r="D447" s="225">
        <v>1</v>
      </c>
      <c r="E447" s="225">
        <v>210</v>
      </c>
      <c r="F447" s="225">
        <f>ROUND(Source!X421,O447)</f>
        <v>30614.84</v>
      </c>
      <c r="G447" s="225" t="s">
        <v>725</v>
      </c>
      <c r="H447" s="225" t="s">
        <v>726</v>
      </c>
      <c r="I447" s="225"/>
      <c r="J447" s="225"/>
      <c r="K447" s="225">
        <v>210</v>
      </c>
      <c r="L447" s="225">
        <v>25</v>
      </c>
      <c r="M447" s="225">
        <v>3</v>
      </c>
      <c r="N447" s="225" t="s">
        <v>83</v>
      </c>
      <c r="O447" s="225">
        <v>2</v>
      </c>
      <c r="P447" s="225"/>
      <c r="Q447" s="225"/>
      <c r="R447" s="225"/>
      <c r="S447" s="225"/>
      <c r="T447" s="225"/>
      <c r="U447" s="225"/>
      <c r="V447" s="225"/>
      <c r="W447" s="225">
        <v>30614.84</v>
      </c>
      <c r="X447" s="225">
        <v>1</v>
      </c>
      <c r="Y447" s="225">
        <v>30614.84</v>
      </c>
      <c r="Z447" s="225"/>
      <c r="AA447" s="225"/>
      <c r="AB447" s="225"/>
    </row>
    <row r="448" spans="1:28" x14ac:dyDescent="0.2">
      <c r="A448" s="225">
        <v>50</v>
      </c>
      <c r="B448" s="225">
        <v>0</v>
      </c>
      <c r="C448" s="225">
        <v>0</v>
      </c>
      <c r="D448" s="225">
        <v>1</v>
      </c>
      <c r="E448" s="225">
        <v>211</v>
      </c>
      <c r="F448" s="225">
        <f>ROUND(Source!Y421,O448)</f>
        <v>14893.71</v>
      </c>
      <c r="G448" s="225" t="s">
        <v>727</v>
      </c>
      <c r="H448" s="225" t="s">
        <v>728</v>
      </c>
      <c r="I448" s="225"/>
      <c r="J448" s="225"/>
      <c r="K448" s="225">
        <v>211</v>
      </c>
      <c r="L448" s="225">
        <v>26</v>
      </c>
      <c r="M448" s="225">
        <v>3</v>
      </c>
      <c r="N448" s="225" t="s">
        <v>83</v>
      </c>
      <c r="O448" s="225">
        <v>2</v>
      </c>
      <c r="P448" s="225"/>
      <c r="Q448" s="225"/>
      <c r="R448" s="225"/>
      <c r="S448" s="225"/>
      <c r="T448" s="225"/>
      <c r="U448" s="225"/>
      <c r="V448" s="225"/>
      <c r="W448" s="225">
        <v>14893.71</v>
      </c>
      <c r="X448" s="225">
        <v>1</v>
      </c>
      <c r="Y448" s="225">
        <v>14893.71</v>
      </c>
      <c r="Z448" s="225"/>
      <c r="AA448" s="225"/>
      <c r="AB448" s="225"/>
    </row>
    <row r="449" spans="1:206" x14ac:dyDescent="0.2">
      <c r="A449" s="225">
        <v>50</v>
      </c>
      <c r="B449" s="225">
        <v>0</v>
      </c>
      <c r="C449" s="225">
        <v>0</v>
      </c>
      <c r="D449" s="225">
        <v>1</v>
      </c>
      <c r="E449" s="225">
        <v>224</v>
      </c>
      <c r="F449" s="225">
        <f>ROUND(Source!AR421,O449)</f>
        <v>86879.95</v>
      </c>
      <c r="G449" s="225" t="s">
        <v>729</v>
      </c>
      <c r="H449" s="225" t="s">
        <v>730</v>
      </c>
      <c r="I449" s="225"/>
      <c r="J449" s="225"/>
      <c r="K449" s="225">
        <v>224</v>
      </c>
      <c r="L449" s="225">
        <v>27</v>
      </c>
      <c r="M449" s="225">
        <v>3</v>
      </c>
      <c r="N449" s="225" t="s">
        <v>83</v>
      </c>
      <c r="O449" s="225">
        <v>2</v>
      </c>
      <c r="P449" s="225"/>
      <c r="Q449" s="225"/>
      <c r="R449" s="225"/>
      <c r="S449" s="225"/>
      <c r="T449" s="225"/>
      <c r="U449" s="225"/>
      <c r="V449" s="225"/>
      <c r="W449" s="225">
        <v>86879.95</v>
      </c>
      <c r="X449" s="225">
        <v>1</v>
      </c>
      <c r="Y449" s="225">
        <v>86879.95</v>
      </c>
      <c r="Z449" s="225"/>
      <c r="AA449" s="225"/>
      <c r="AB449" s="225"/>
    </row>
    <row r="451" spans="1:206" x14ac:dyDescent="0.2">
      <c r="A451" s="223">
        <v>51</v>
      </c>
      <c r="B451" s="223">
        <f>B407</f>
        <v>1</v>
      </c>
      <c r="C451" s="223">
        <f>A407</f>
        <v>3</v>
      </c>
      <c r="D451" s="223">
        <f>ROW(A407)</f>
        <v>407</v>
      </c>
      <c r="E451" s="223"/>
      <c r="F451" s="223" t="str">
        <f>IF(F407&lt;&gt;"",F407,"")</f>
        <v>09-01-01</v>
      </c>
      <c r="G451" s="223" t="str">
        <f>IF(G407&lt;&gt;"",G407,"")</f>
        <v>Реконструкция КТП-22507. ПНР</v>
      </c>
      <c r="H451" s="223">
        <v>0</v>
      </c>
      <c r="I451" s="223"/>
      <c r="J451" s="223"/>
      <c r="K451" s="223"/>
      <c r="L451" s="223"/>
      <c r="M451" s="223"/>
      <c r="N451" s="223"/>
      <c r="O451" s="223">
        <f t="shared" ref="O451:T451" si="109">ROUND(O421+AB451,2)</f>
        <v>41371.4</v>
      </c>
      <c r="P451" s="223">
        <f t="shared" si="109"/>
        <v>0</v>
      </c>
      <c r="Q451" s="223">
        <f t="shared" si="109"/>
        <v>0</v>
      </c>
      <c r="R451" s="223">
        <f t="shared" si="109"/>
        <v>0</v>
      </c>
      <c r="S451" s="223">
        <f t="shared" si="109"/>
        <v>41371.4</v>
      </c>
      <c r="T451" s="223">
        <f t="shared" si="109"/>
        <v>0</v>
      </c>
      <c r="U451" s="223">
        <f>U421+AH451</f>
        <v>42.629999999999995</v>
      </c>
      <c r="V451" s="223">
        <f>V421+AI451</f>
        <v>0</v>
      </c>
      <c r="W451" s="223">
        <f>ROUND(W421+AJ451,2)</f>
        <v>0</v>
      </c>
      <c r="X451" s="223">
        <f>ROUND(X421+AK451,2)</f>
        <v>30614.84</v>
      </c>
      <c r="Y451" s="223">
        <f>ROUND(Y421+AL451,2)</f>
        <v>14893.71</v>
      </c>
      <c r="Z451" s="223"/>
      <c r="AA451" s="223"/>
      <c r="AB451" s="223"/>
      <c r="AC451" s="223"/>
      <c r="AD451" s="223"/>
      <c r="AE451" s="223"/>
      <c r="AF451" s="223"/>
      <c r="AG451" s="223"/>
      <c r="AH451" s="223"/>
      <c r="AI451" s="223"/>
      <c r="AJ451" s="223"/>
      <c r="AK451" s="223"/>
      <c r="AL451" s="223"/>
      <c r="AM451" s="223"/>
      <c r="AN451" s="223"/>
      <c r="AO451" s="223">
        <f t="shared" ref="AO451:BD451" si="110">ROUND(AO421+BX451,2)</f>
        <v>0</v>
      </c>
      <c r="AP451" s="223">
        <f t="shared" si="110"/>
        <v>0</v>
      </c>
      <c r="AQ451" s="223">
        <f t="shared" si="110"/>
        <v>0</v>
      </c>
      <c r="AR451" s="223">
        <f t="shared" si="110"/>
        <v>86879.95</v>
      </c>
      <c r="AS451" s="223">
        <f t="shared" si="110"/>
        <v>0</v>
      </c>
      <c r="AT451" s="223">
        <f t="shared" si="110"/>
        <v>0</v>
      </c>
      <c r="AU451" s="223">
        <f t="shared" si="110"/>
        <v>86879.95</v>
      </c>
      <c r="AV451" s="223">
        <f t="shared" si="110"/>
        <v>0</v>
      </c>
      <c r="AW451" s="223">
        <f t="shared" si="110"/>
        <v>0</v>
      </c>
      <c r="AX451" s="223">
        <f t="shared" si="110"/>
        <v>0</v>
      </c>
      <c r="AY451" s="223">
        <f t="shared" si="110"/>
        <v>0</v>
      </c>
      <c r="AZ451" s="223">
        <f t="shared" si="110"/>
        <v>0</v>
      </c>
      <c r="BA451" s="223">
        <f t="shared" si="110"/>
        <v>0</v>
      </c>
      <c r="BB451" s="223">
        <f t="shared" si="110"/>
        <v>0</v>
      </c>
      <c r="BC451" s="223">
        <f t="shared" si="110"/>
        <v>0</v>
      </c>
      <c r="BD451" s="223">
        <f t="shared" si="110"/>
        <v>0</v>
      </c>
      <c r="BE451" s="223"/>
      <c r="BF451" s="223"/>
      <c r="BG451" s="223"/>
      <c r="BH451" s="223"/>
      <c r="BI451" s="223"/>
      <c r="BJ451" s="223"/>
      <c r="BK451" s="223"/>
      <c r="BL451" s="223"/>
      <c r="BM451" s="223"/>
      <c r="BN451" s="223"/>
      <c r="BO451" s="223"/>
      <c r="BP451" s="223"/>
      <c r="BQ451" s="223"/>
      <c r="BR451" s="223"/>
      <c r="BS451" s="223"/>
      <c r="BT451" s="223"/>
      <c r="BU451" s="223"/>
      <c r="BV451" s="223"/>
      <c r="BW451" s="223"/>
      <c r="BX451" s="223"/>
      <c r="BY451" s="223"/>
      <c r="BZ451" s="223"/>
      <c r="CA451" s="223"/>
      <c r="CB451" s="223"/>
      <c r="CC451" s="223"/>
      <c r="CD451" s="223"/>
      <c r="CE451" s="223"/>
      <c r="CF451" s="223"/>
      <c r="CG451" s="223"/>
      <c r="CH451" s="223"/>
      <c r="CI451" s="223"/>
      <c r="CJ451" s="223"/>
      <c r="CK451" s="223"/>
      <c r="CL451" s="223"/>
      <c r="CM451" s="223"/>
      <c r="CN451" s="223"/>
      <c r="CO451" s="223"/>
      <c r="CP451" s="223"/>
      <c r="CQ451" s="223"/>
      <c r="CR451" s="223"/>
      <c r="CS451" s="223"/>
      <c r="CT451" s="223"/>
      <c r="CU451" s="223"/>
      <c r="CV451" s="223"/>
      <c r="CW451" s="223"/>
      <c r="CX451" s="223"/>
      <c r="CY451" s="223"/>
      <c r="CZ451" s="223"/>
      <c r="DA451" s="223"/>
      <c r="DB451" s="223"/>
      <c r="DC451" s="223"/>
      <c r="DD451" s="223"/>
      <c r="DE451" s="223"/>
      <c r="DF451" s="223"/>
      <c r="DG451" s="224"/>
      <c r="DH451" s="224"/>
      <c r="DI451" s="224"/>
      <c r="DJ451" s="224"/>
      <c r="DK451" s="224"/>
      <c r="DL451" s="224"/>
      <c r="DM451" s="224"/>
      <c r="DN451" s="224"/>
      <c r="DO451" s="224"/>
      <c r="DP451" s="224"/>
      <c r="DQ451" s="224"/>
      <c r="DR451" s="224"/>
      <c r="DS451" s="224"/>
      <c r="DT451" s="224"/>
      <c r="DU451" s="224"/>
      <c r="DV451" s="224"/>
      <c r="DW451" s="224"/>
      <c r="DX451" s="224"/>
      <c r="DY451" s="224"/>
      <c r="DZ451" s="224"/>
      <c r="EA451" s="224"/>
      <c r="EB451" s="224"/>
      <c r="EC451" s="224"/>
      <c r="ED451" s="224"/>
      <c r="EE451" s="224"/>
      <c r="EF451" s="224"/>
      <c r="EG451" s="224"/>
      <c r="EH451" s="224"/>
      <c r="EI451" s="224"/>
      <c r="EJ451" s="224"/>
      <c r="EK451" s="224"/>
      <c r="EL451" s="224"/>
      <c r="EM451" s="224"/>
      <c r="EN451" s="224"/>
      <c r="EO451" s="224"/>
      <c r="EP451" s="224"/>
      <c r="EQ451" s="224"/>
      <c r="ER451" s="224"/>
      <c r="ES451" s="224"/>
      <c r="ET451" s="224"/>
      <c r="EU451" s="224"/>
      <c r="EV451" s="224"/>
      <c r="EW451" s="224"/>
      <c r="EX451" s="224"/>
      <c r="EY451" s="224"/>
      <c r="EZ451" s="224"/>
      <c r="FA451" s="224"/>
      <c r="FB451" s="224"/>
      <c r="FC451" s="224"/>
      <c r="FD451" s="224"/>
      <c r="FE451" s="224"/>
      <c r="FF451" s="224"/>
      <c r="FG451" s="224"/>
      <c r="FH451" s="224"/>
      <c r="FI451" s="224"/>
      <c r="FJ451" s="224"/>
      <c r="FK451" s="224"/>
      <c r="FL451" s="224"/>
      <c r="FM451" s="224"/>
      <c r="FN451" s="224"/>
      <c r="FO451" s="224"/>
      <c r="FP451" s="224"/>
      <c r="FQ451" s="224"/>
      <c r="FR451" s="224"/>
      <c r="FS451" s="224"/>
      <c r="FT451" s="224"/>
      <c r="FU451" s="224"/>
      <c r="FV451" s="224"/>
      <c r="FW451" s="224"/>
      <c r="FX451" s="224"/>
      <c r="FY451" s="224"/>
      <c r="FZ451" s="224"/>
      <c r="GA451" s="224"/>
      <c r="GB451" s="224"/>
      <c r="GC451" s="224"/>
      <c r="GD451" s="224"/>
      <c r="GE451" s="224"/>
      <c r="GF451" s="224"/>
      <c r="GG451" s="224"/>
      <c r="GH451" s="224"/>
      <c r="GI451" s="224"/>
      <c r="GJ451" s="224"/>
      <c r="GK451" s="224"/>
      <c r="GL451" s="224"/>
      <c r="GM451" s="224"/>
      <c r="GN451" s="224"/>
      <c r="GO451" s="224"/>
      <c r="GP451" s="224"/>
      <c r="GQ451" s="224"/>
      <c r="GR451" s="224"/>
      <c r="GS451" s="224"/>
      <c r="GT451" s="224"/>
      <c r="GU451" s="224"/>
      <c r="GV451" s="224"/>
      <c r="GW451" s="224"/>
      <c r="GX451" s="224">
        <v>0</v>
      </c>
    </row>
    <row r="453" spans="1:206" x14ac:dyDescent="0.2">
      <c r="A453" s="225">
        <v>50</v>
      </c>
      <c r="B453" s="225">
        <v>0</v>
      </c>
      <c r="C453" s="225">
        <v>0</v>
      </c>
      <c r="D453" s="225">
        <v>1</v>
      </c>
      <c r="E453" s="225">
        <v>201</v>
      </c>
      <c r="F453" s="225">
        <f>ROUND(Source!O451,O453)</f>
        <v>41371.4</v>
      </c>
      <c r="G453" s="225" t="s">
        <v>677</v>
      </c>
      <c r="H453" s="225" t="s">
        <v>678</v>
      </c>
      <c r="I453" s="225"/>
      <c r="J453" s="225"/>
      <c r="K453" s="225">
        <v>201</v>
      </c>
      <c r="L453" s="225">
        <v>1</v>
      </c>
      <c r="M453" s="225">
        <v>3</v>
      </c>
      <c r="N453" s="225" t="s">
        <v>83</v>
      </c>
      <c r="O453" s="225">
        <v>2</v>
      </c>
      <c r="P453" s="225"/>
      <c r="Q453" s="225"/>
      <c r="R453" s="225"/>
      <c r="S453" s="225"/>
      <c r="T453" s="225"/>
      <c r="U453" s="225"/>
      <c r="V453" s="225"/>
      <c r="W453" s="225">
        <v>41371.399999999994</v>
      </c>
      <c r="X453" s="225">
        <v>1</v>
      </c>
      <c r="Y453" s="225">
        <v>41371.399999999994</v>
      </c>
      <c r="Z453" s="225"/>
      <c r="AA453" s="225"/>
      <c r="AB453" s="225"/>
    </row>
    <row r="454" spans="1:206" x14ac:dyDescent="0.2">
      <c r="A454" s="225">
        <v>50</v>
      </c>
      <c r="B454" s="225">
        <v>0</v>
      </c>
      <c r="C454" s="225">
        <v>0</v>
      </c>
      <c r="D454" s="225">
        <v>1</v>
      </c>
      <c r="E454" s="225">
        <v>202</v>
      </c>
      <c r="F454" s="225">
        <f>ROUND(Source!P451,O454)</f>
        <v>0</v>
      </c>
      <c r="G454" s="225" t="s">
        <v>679</v>
      </c>
      <c r="H454" s="225" t="s">
        <v>680</v>
      </c>
      <c r="I454" s="225"/>
      <c r="J454" s="225"/>
      <c r="K454" s="225">
        <v>202</v>
      </c>
      <c r="L454" s="225">
        <v>2</v>
      </c>
      <c r="M454" s="225">
        <v>3</v>
      </c>
      <c r="N454" s="225" t="s">
        <v>83</v>
      </c>
      <c r="O454" s="225">
        <v>2</v>
      </c>
      <c r="P454" s="225"/>
      <c r="Q454" s="225"/>
      <c r="R454" s="225"/>
      <c r="S454" s="225"/>
      <c r="T454" s="225"/>
      <c r="U454" s="225"/>
      <c r="V454" s="225"/>
      <c r="W454" s="225">
        <v>0</v>
      </c>
      <c r="X454" s="225">
        <v>1</v>
      </c>
      <c r="Y454" s="225">
        <v>0</v>
      </c>
      <c r="Z454" s="225"/>
      <c r="AA454" s="225"/>
      <c r="AB454" s="225"/>
    </row>
    <row r="455" spans="1:206" x14ac:dyDescent="0.2">
      <c r="A455" s="225">
        <v>50</v>
      </c>
      <c r="B455" s="225">
        <v>0</v>
      </c>
      <c r="C455" s="225">
        <v>0</v>
      </c>
      <c r="D455" s="225">
        <v>1</v>
      </c>
      <c r="E455" s="225">
        <v>222</v>
      </c>
      <c r="F455" s="225">
        <f>ROUND(Source!AO451,O455)</f>
        <v>0</v>
      </c>
      <c r="G455" s="225" t="s">
        <v>681</v>
      </c>
      <c r="H455" s="225" t="s">
        <v>682</v>
      </c>
      <c r="I455" s="225"/>
      <c r="J455" s="225"/>
      <c r="K455" s="225">
        <v>222</v>
      </c>
      <c r="L455" s="225">
        <v>3</v>
      </c>
      <c r="M455" s="225">
        <v>3</v>
      </c>
      <c r="N455" s="225" t="s">
        <v>83</v>
      </c>
      <c r="O455" s="225">
        <v>2</v>
      </c>
      <c r="P455" s="225"/>
      <c r="Q455" s="225"/>
      <c r="R455" s="225"/>
      <c r="S455" s="225"/>
      <c r="T455" s="225"/>
      <c r="U455" s="225"/>
      <c r="V455" s="225"/>
      <c r="W455" s="225">
        <v>0</v>
      </c>
      <c r="X455" s="225">
        <v>1</v>
      </c>
      <c r="Y455" s="225">
        <v>0</v>
      </c>
      <c r="Z455" s="225"/>
      <c r="AA455" s="225"/>
      <c r="AB455" s="225"/>
    </row>
    <row r="456" spans="1:206" x14ac:dyDescent="0.2">
      <c r="A456" s="225">
        <v>50</v>
      </c>
      <c r="B456" s="225">
        <v>0</v>
      </c>
      <c r="C456" s="225">
        <v>0</v>
      </c>
      <c r="D456" s="225">
        <v>1</v>
      </c>
      <c r="E456" s="225">
        <v>225</v>
      </c>
      <c r="F456" s="225">
        <f>ROUND(Source!AV451,O456)</f>
        <v>0</v>
      </c>
      <c r="G456" s="225" t="s">
        <v>683</v>
      </c>
      <c r="H456" s="225" t="s">
        <v>684</v>
      </c>
      <c r="I456" s="225"/>
      <c r="J456" s="225"/>
      <c r="K456" s="225">
        <v>225</v>
      </c>
      <c r="L456" s="225">
        <v>4</v>
      </c>
      <c r="M456" s="225">
        <v>3</v>
      </c>
      <c r="N456" s="225" t="s">
        <v>83</v>
      </c>
      <c r="O456" s="225">
        <v>2</v>
      </c>
      <c r="P456" s="225"/>
      <c r="Q456" s="225"/>
      <c r="R456" s="225"/>
      <c r="S456" s="225"/>
      <c r="T456" s="225"/>
      <c r="U456" s="225"/>
      <c r="V456" s="225"/>
      <c r="W456" s="225">
        <v>0</v>
      </c>
      <c r="X456" s="225">
        <v>1</v>
      </c>
      <c r="Y456" s="225">
        <v>0</v>
      </c>
      <c r="Z456" s="225"/>
      <c r="AA456" s="225"/>
      <c r="AB456" s="225"/>
    </row>
    <row r="457" spans="1:206" x14ac:dyDescent="0.2">
      <c r="A457" s="225">
        <v>50</v>
      </c>
      <c r="B457" s="225">
        <v>0</v>
      </c>
      <c r="C457" s="225">
        <v>0</v>
      </c>
      <c r="D457" s="225">
        <v>1</v>
      </c>
      <c r="E457" s="225">
        <v>226</v>
      </c>
      <c r="F457" s="225">
        <f>ROUND(Source!AW451,O457)</f>
        <v>0</v>
      </c>
      <c r="G457" s="225" t="s">
        <v>685</v>
      </c>
      <c r="H457" s="225" t="s">
        <v>686</v>
      </c>
      <c r="I457" s="225"/>
      <c r="J457" s="225"/>
      <c r="K457" s="225">
        <v>226</v>
      </c>
      <c r="L457" s="225">
        <v>5</v>
      </c>
      <c r="M457" s="225">
        <v>3</v>
      </c>
      <c r="N457" s="225" t="s">
        <v>83</v>
      </c>
      <c r="O457" s="225">
        <v>2</v>
      </c>
      <c r="P457" s="225"/>
      <c r="Q457" s="225"/>
      <c r="R457" s="225"/>
      <c r="S457" s="225"/>
      <c r="T457" s="225"/>
      <c r="U457" s="225"/>
      <c r="V457" s="225"/>
      <c r="W457" s="225">
        <v>0</v>
      </c>
      <c r="X457" s="225">
        <v>1</v>
      </c>
      <c r="Y457" s="225">
        <v>0</v>
      </c>
      <c r="Z457" s="225"/>
      <c r="AA457" s="225"/>
      <c r="AB457" s="225"/>
    </row>
    <row r="458" spans="1:206" x14ac:dyDescent="0.2">
      <c r="A458" s="225">
        <v>50</v>
      </c>
      <c r="B458" s="225">
        <v>0</v>
      </c>
      <c r="C458" s="225">
        <v>0</v>
      </c>
      <c r="D458" s="225">
        <v>1</v>
      </c>
      <c r="E458" s="225">
        <v>227</v>
      </c>
      <c r="F458" s="225">
        <f>ROUND(Source!AX451,O458)</f>
        <v>0</v>
      </c>
      <c r="G458" s="225" t="s">
        <v>687</v>
      </c>
      <c r="H458" s="225" t="s">
        <v>688</v>
      </c>
      <c r="I458" s="225"/>
      <c r="J458" s="225"/>
      <c r="K458" s="225">
        <v>227</v>
      </c>
      <c r="L458" s="225">
        <v>6</v>
      </c>
      <c r="M458" s="225">
        <v>3</v>
      </c>
      <c r="N458" s="225" t="s">
        <v>83</v>
      </c>
      <c r="O458" s="225">
        <v>2</v>
      </c>
      <c r="P458" s="225"/>
      <c r="Q458" s="225"/>
      <c r="R458" s="225"/>
      <c r="S458" s="225"/>
      <c r="T458" s="225"/>
      <c r="U458" s="225"/>
      <c r="V458" s="225"/>
      <c r="W458" s="225">
        <v>0</v>
      </c>
      <c r="X458" s="225">
        <v>1</v>
      </c>
      <c r="Y458" s="225">
        <v>0</v>
      </c>
      <c r="Z458" s="225"/>
      <c r="AA458" s="225"/>
      <c r="AB458" s="225"/>
    </row>
    <row r="459" spans="1:206" x14ac:dyDescent="0.2">
      <c r="A459" s="225">
        <v>50</v>
      </c>
      <c r="B459" s="225">
        <v>0</v>
      </c>
      <c r="C459" s="225">
        <v>0</v>
      </c>
      <c r="D459" s="225">
        <v>1</v>
      </c>
      <c r="E459" s="225">
        <v>228</v>
      </c>
      <c r="F459" s="225">
        <f>ROUND(Source!AY451,O459)</f>
        <v>0</v>
      </c>
      <c r="G459" s="225" t="s">
        <v>689</v>
      </c>
      <c r="H459" s="225" t="s">
        <v>690</v>
      </c>
      <c r="I459" s="225"/>
      <c r="J459" s="225"/>
      <c r="K459" s="225">
        <v>228</v>
      </c>
      <c r="L459" s="225">
        <v>7</v>
      </c>
      <c r="M459" s="225">
        <v>3</v>
      </c>
      <c r="N459" s="225" t="s">
        <v>83</v>
      </c>
      <c r="O459" s="225">
        <v>2</v>
      </c>
      <c r="P459" s="225"/>
      <c r="Q459" s="225"/>
      <c r="R459" s="225"/>
      <c r="S459" s="225"/>
      <c r="T459" s="225"/>
      <c r="U459" s="225"/>
      <c r="V459" s="225"/>
      <c r="W459" s="225">
        <v>0</v>
      </c>
      <c r="X459" s="225">
        <v>1</v>
      </c>
      <c r="Y459" s="225">
        <v>0</v>
      </c>
      <c r="Z459" s="225"/>
      <c r="AA459" s="225"/>
      <c r="AB459" s="225"/>
    </row>
    <row r="460" spans="1:206" x14ac:dyDescent="0.2">
      <c r="A460" s="225">
        <v>50</v>
      </c>
      <c r="B460" s="225">
        <v>0</v>
      </c>
      <c r="C460" s="225">
        <v>0</v>
      </c>
      <c r="D460" s="225">
        <v>1</v>
      </c>
      <c r="E460" s="225">
        <v>216</v>
      </c>
      <c r="F460" s="225">
        <f>ROUND(Source!AP451,O460)</f>
        <v>0</v>
      </c>
      <c r="G460" s="225" t="s">
        <v>691</v>
      </c>
      <c r="H460" s="225" t="s">
        <v>692</v>
      </c>
      <c r="I460" s="225"/>
      <c r="J460" s="225"/>
      <c r="K460" s="225">
        <v>216</v>
      </c>
      <c r="L460" s="225">
        <v>8</v>
      </c>
      <c r="M460" s="225">
        <v>3</v>
      </c>
      <c r="N460" s="225" t="s">
        <v>83</v>
      </c>
      <c r="O460" s="225">
        <v>2</v>
      </c>
      <c r="P460" s="225"/>
      <c r="Q460" s="225"/>
      <c r="R460" s="225"/>
      <c r="S460" s="225"/>
      <c r="T460" s="225"/>
      <c r="U460" s="225"/>
      <c r="V460" s="225"/>
      <c r="W460" s="225">
        <v>0</v>
      </c>
      <c r="X460" s="225">
        <v>1</v>
      </c>
      <c r="Y460" s="225">
        <v>0</v>
      </c>
      <c r="Z460" s="225"/>
      <c r="AA460" s="225"/>
      <c r="AB460" s="225"/>
    </row>
    <row r="461" spans="1:206" x14ac:dyDescent="0.2">
      <c r="A461" s="225">
        <v>50</v>
      </c>
      <c r="B461" s="225">
        <v>0</v>
      </c>
      <c r="C461" s="225">
        <v>0</v>
      </c>
      <c r="D461" s="225">
        <v>1</v>
      </c>
      <c r="E461" s="225">
        <v>223</v>
      </c>
      <c r="F461" s="225">
        <f>ROUND(Source!AQ451,O461)</f>
        <v>0</v>
      </c>
      <c r="G461" s="225" t="s">
        <v>693</v>
      </c>
      <c r="H461" s="225" t="s">
        <v>694</v>
      </c>
      <c r="I461" s="225"/>
      <c r="J461" s="225"/>
      <c r="K461" s="225">
        <v>223</v>
      </c>
      <c r="L461" s="225">
        <v>9</v>
      </c>
      <c r="M461" s="225">
        <v>3</v>
      </c>
      <c r="N461" s="225" t="s">
        <v>83</v>
      </c>
      <c r="O461" s="225">
        <v>2</v>
      </c>
      <c r="P461" s="225"/>
      <c r="Q461" s="225"/>
      <c r="R461" s="225"/>
      <c r="S461" s="225"/>
      <c r="T461" s="225"/>
      <c r="U461" s="225"/>
      <c r="V461" s="225"/>
      <c r="W461" s="225">
        <v>0</v>
      </c>
      <c r="X461" s="225">
        <v>1</v>
      </c>
      <c r="Y461" s="225">
        <v>0</v>
      </c>
      <c r="Z461" s="225"/>
      <c r="AA461" s="225"/>
      <c r="AB461" s="225"/>
    </row>
    <row r="462" spans="1:206" x14ac:dyDescent="0.2">
      <c r="A462" s="225">
        <v>50</v>
      </c>
      <c r="B462" s="225">
        <v>0</v>
      </c>
      <c r="C462" s="225">
        <v>0</v>
      </c>
      <c r="D462" s="225">
        <v>1</v>
      </c>
      <c r="E462" s="225">
        <v>229</v>
      </c>
      <c r="F462" s="225">
        <f>ROUND(Source!AZ451,O462)</f>
        <v>0</v>
      </c>
      <c r="G462" s="225" t="s">
        <v>695</v>
      </c>
      <c r="H462" s="225" t="s">
        <v>696</v>
      </c>
      <c r="I462" s="225"/>
      <c r="J462" s="225"/>
      <c r="K462" s="225">
        <v>229</v>
      </c>
      <c r="L462" s="225">
        <v>10</v>
      </c>
      <c r="M462" s="225">
        <v>3</v>
      </c>
      <c r="N462" s="225" t="s">
        <v>83</v>
      </c>
      <c r="O462" s="225">
        <v>2</v>
      </c>
      <c r="P462" s="225"/>
      <c r="Q462" s="225"/>
      <c r="R462" s="225"/>
      <c r="S462" s="225"/>
      <c r="T462" s="225"/>
      <c r="U462" s="225"/>
      <c r="V462" s="225"/>
      <c r="W462" s="225">
        <v>0</v>
      </c>
      <c r="X462" s="225">
        <v>1</v>
      </c>
      <c r="Y462" s="225">
        <v>0</v>
      </c>
      <c r="Z462" s="225"/>
      <c r="AA462" s="225"/>
      <c r="AB462" s="225"/>
    </row>
    <row r="463" spans="1:206" x14ac:dyDescent="0.2">
      <c r="A463" s="225">
        <v>50</v>
      </c>
      <c r="B463" s="225">
        <v>0</v>
      </c>
      <c r="C463" s="225">
        <v>0</v>
      </c>
      <c r="D463" s="225">
        <v>1</v>
      </c>
      <c r="E463" s="225">
        <v>203</v>
      </c>
      <c r="F463" s="225">
        <f>ROUND(Source!Q451,O463)</f>
        <v>0</v>
      </c>
      <c r="G463" s="225" t="s">
        <v>697</v>
      </c>
      <c r="H463" s="225" t="s">
        <v>698</v>
      </c>
      <c r="I463" s="225"/>
      <c r="J463" s="225"/>
      <c r="K463" s="225">
        <v>203</v>
      </c>
      <c r="L463" s="225">
        <v>11</v>
      </c>
      <c r="M463" s="225">
        <v>3</v>
      </c>
      <c r="N463" s="225" t="s">
        <v>83</v>
      </c>
      <c r="O463" s="225">
        <v>2</v>
      </c>
      <c r="P463" s="225"/>
      <c r="Q463" s="225"/>
      <c r="R463" s="225"/>
      <c r="S463" s="225"/>
      <c r="T463" s="225"/>
      <c r="U463" s="225"/>
      <c r="V463" s="225"/>
      <c r="W463" s="225">
        <v>0</v>
      </c>
      <c r="X463" s="225">
        <v>1</v>
      </c>
      <c r="Y463" s="225">
        <v>0</v>
      </c>
      <c r="Z463" s="225"/>
      <c r="AA463" s="225"/>
      <c r="AB463" s="225"/>
    </row>
    <row r="464" spans="1:206" x14ac:dyDescent="0.2">
      <c r="A464" s="225">
        <v>50</v>
      </c>
      <c r="B464" s="225">
        <v>0</v>
      </c>
      <c r="C464" s="225">
        <v>0</v>
      </c>
      <c r="D464" s="225">
        <v>1</v>
      </c>
      <c r="E464" s="225">
        <v>231</v>
      </c>
      <c r="F464" s="225">
        <f>ROUND(Source!BB451,O464)</f>
        <v>0</v>
      </c>
      <c r="G464" s="225" t="s">
        <v>699</v>
      </c>
      <c r="H464" s="225" t="s">
        <v>700</v>
      </c>
      <c r="I464" s="225"/>
      <c r="J464" s="225"/>
      <c r="K464" s="225">
        <v>231</v>
      </c>
      <c r="L464" s="225">
        <v>12</v>
      </c>
      <c r="M464" s="225">
        <v>3</v>
      </c>
      <c r="N464" s="225" t="s">
        <v>83</v>
      </c>
      <c r="O464" s="225">
        <v>2</v>
      </c>
      <c r="P464" s="225"/>
      <c r="Q464" s="225"/>
      <c r="R464" s="225"/>
      <c r="S464" s="225"/>
      <c r="T464" s="225"/>
      <c r="U464" s="225"/>
      <c r="V464" s="225"/>
      <c r="W464" s="225">
        <v>0</v>
      </c>
      <c r="X464" s="225">
        <v>1</v>
      </c>
      <c r="Y464" s="225">
        <v>0</v>
      </c>
      <c r="Z464" s="225"/>
      <c r="AA464" s="225"/>
      <c r="AB464" s="225"/>
    </row>
    <row r="465" spans="1:28" x14ac:dyDescent="0.2">
      <c r="A465" s="225">
        <v>50</v>
      </c>
      <c r="B465" s="225">
        <v>0</v>
      </c>
      <c r="C465" s="225">
        <v>0</v>
      </c>
      <c r="D465" s="225">
        <v>1</v>
      </c>
      <c r="E465" s="225">
        <v>204</v>
      </c>
      <c r="F465" s="225">
        <f>ROUND(Source!R451,O465)</f>
        <v>0</v>
      </c>
      <c r="G465" s="225" t="s">
        <v>701</v>
      </c>
      <c r="H465" s="225" t="s">
        <v>702</v>
      </c>
      <c r="I465" s="225"/>
      <c r="J465" s="225"/>
      <c r="K465" s="225">
        <v>204</v>
      </c>
      <c r="L465" s="225">
        <v>13</v>
      </c>
      <c r="M465" s="225">
        <v>3</v>
      </c>
      <c r="N465" s="225" t="s">
        <v>83</v>
      </c>
      <c r="O465" s="225">
        <v>2</v>
      </c>
      <c r="P465" s="225"/>
      <c r="Q465" s="225"/>
      <c r="R465" s="225"/>
      <c r="S465" s="225"/>
      <c r="T465" s="225"/>
      <c r="U465" s="225"/>
      <c r="V465" s="225"/>
      <c r="W465" s="225">
        <v>0</v>
      </c>
      <c r="X465" s="225">
        <v>1</v>
      </c>
      <c r="Y465" s="225">
        <v>0</v>
      </c>
      <c r="Z465" s="225"/>
      <c r="AA465" s="225"/>
      <c r="AB465" s="225"/>
    </row>
    <row r="466" spans="1:28" x14ac:dyDescent="0.2">
      <c r="A466" s="225">
        <v>50</v>
      </c>
      <c r="B466" s="225">
        <v>0</v>
      </c>
      <c r="C466" s="225">
        <v>0</v>
      </c>
      <c r="D466" s="225">
        <v>1</v>
      </c>
      <c r="E466" s="225">
        <v>205</v>
      </c>
      <c r="F466" s="225">
        <f>ROUND(Source!S451,O466)</f>
        <v>41371.4</v>
      </c>
      <c r="G466" s="225" t="s">
        <v>703</v>
      </c>
      <c r="H466" s="225" t="s">
        <v>704</v>
      </c>
      <c r="I466" s="225"/>
      <c r="J466" s="225"/>
      <c r="K466" s="225">
        <v>205</v>
      </c>
      <c r="L466" s="225">
        <v>14</v>
      </c>
      <c r="M466" s="225">
        <v>3</v>
      </c>
      <c r="N466" s="225" t="s">
        <v>83</v>
      </c>
      <c r="O466" s="225">
        <v>2</v>
      </c>
      <c r="P466" s="225"/>
      <c r="Q466" s="225"/>
      <c r="R466" s="225"/>
      <c r="S466" s="225"/>
      <c r="T466" s="225"/>
      <c r="U466" s="225"/>
      <c r="V466" s="225"/>
      <c r="W466" s="225">
        <v>41371.399999999994</v>
      </c>
      <c r="X466" s="225">
        <v>1</v>
      </c>
      <c r="Y466" s="225">
        <v>41371.399999999994</v>
      </c>
      <c r="Z466" s="225"/>
      <c r="AA466" s="225"/>
      <c r="AB466" s="225"/>
    </row>
    <row r="467" spans="1:28" x14ac:dyDescent="0.2">
      <c r="A467" s="225">
        <v>50</v>
      </c>
      <c r="B467" s="225">
        <v>0</v>
      </c>
      <c r="C467" s="225">
        <v>0</v>
      </c>
      <c r="D467" s="225">
        <v>1</v>
      </c>
      <c r="E467" s="225">
        <v>232</v>
      </c>
      <c r="F467" s="225">
        <f>ROUND(Source!BC451,O467)</f>
        <v>0</v>
      </c>
      <c r="G467" s="225" t="s">
        <v>705</v>
      </c>
      <c r="H467" s="225" t="s">
        <v>706</v>
      </c>
      <c r="I467" s="225"/>
      <c r="J467" s="225"/>
      <c r="K467" s="225">
        <v>232</v>
      </c>
      <c r="L467" s="225">
        <v>15</v>
      </c>
      <c r="M467" s="225">
        <v>3</v>
      </c>
      <c r="N467" s="225" t="s">
        <v>83</v>
      </c>
      <c r="O467" s="225">
        <v>2</v>
      </c>
      <c r="P467" s="225"/>
      <c r="Q467" s="225"/>
      <c r="R467" s="225"/>
      <c r="S467" s="225"/>
      <c r="T467" s="225"/>
      <c r="U467" s="225"/>
      <c r="V467" s="225"/>
      <c r="W467" s="225">
        <v>0</v>
      </c>
      <c r="X467" s="225">
        <v>1</v>
      </c>
      <c r="Y467" s="225">
        <v>0</v>
      </c>
      <c r="Z467" s="225"/>
      <c r="AA467" s="225"/>
      <c r="AB467" s="225"/>
    </row>
    <row r="468" spans="1:28" x14ac:dyDescent="0.2">
      <c r="A468" s="225">
        <v>50</v>
      </c>
      <c r="B468" s="225">
        <v>0</v>
      </c>
      <c r="C468" s="225">
        <v>0</v>
      </c>
      <c r="D468" s="225">
        <v>1</v>
      </c>
      <c r="E468" s="225">
        <v>214</v>
      </c>
      <c r="F468" s="225">
        <f>ROUND(Source!AS451,O468)</f>
        <v>0</v>
      </c>
      <c r="G468" s="225" t="s">
        <v>707</v>
      </c>
      <c r="H468" s="225" t="s">
        <v>708</v>
      </c>
      <c r="I468" s="225"/>
      <c r="J468" s="225"/>
      <c r="K468" s="225">
        <v>214</v>
      </c>
      <c r="L468" s="225">
        <v>16</v>
      </c>
      <c r="M468" s="225">
        <v>3</v>
      </c>
      <c r="N468" s="225" t="s">
        <v>83</v>
      </c>
      <c r="O468" s="225">
        <v>2</v>
      </c>
      <c r="P468" s="225"/>
      <c r="Q468" s="225"/>
      <c r="R468" s="225"/>
      <c r="S468" s="225"/>
      <c r="T468" s="225"/>
      <c r="U468" s="225"/>
      <c r="V468" s="225"/>
      <c r="W468" s="225">
        <v>0</v>
      </c>
      <c r="X468" s="225">
        <v>1</v>
      </c>
      <c r="Y468" s="225">
        <v>0</v>
      </c>
      <c r="Z468" s="225"/>
      <c r="AA468" s="225"/>
      <c r="AB468" s="225"/>
    </row>
    <row r="469" spans="1:28" x14ac:dyDescent="0.2">
      <c r="A469" s="225">
        <v>50</v>
      </c>
      <c r="B469" s="225">
        <v>0</v>
      </c>
      <c r="C469" s="225">
        <v>0</v>
      </c>
      <c r="D469" s="225">
        <v>1</v>
      </c>
      <c r="E469" s="225">
        <v>215</v>
      </c>
      <c r="F469" s="225">
        <f>ROUND(Source!AT451,O469)</f>
        <v>0</v>
      </c>
      <c r="G469" s="225" t="s">
        <v>709</v>
      </c>
      <c r="H469" s="225" t="s">
        <v>710</v>
      </c>
      <c r="I469" s="225"/>
      <c r="J469" s="225"/>
      <c r="K469" s="225">
        <v>215</v>
      </c>
      <c r="L469" s="225">
        <v>17</v>
      </c>
      <c r="M469" s="225">
        <v>3</v>
      </c>
      <c r="N469" s="225" t="s">
        <v>83</v>
      </c>
      <c r="O469" s="225">
        <v>2</v>
      </c>
      <c r="P469" s="225"/>
      <c r="Q469" s="225"/>
      <c r="R469" s="225"/>
      <c r="S469" s="225"/>
      <c r="T469" s="225"/>
      <c r="U469" s="225"/>
      <c r="V469" s="225"/>
      <c r="W469" s="225">
        <v>0</v>
      </c>
      <c r="X469" s="225">
        <v>1</v>
      </c>
      <c r="Y469" s="225">
        <v>0</v>
      </c>
      <c r="Z469" s="225"/>
      <c r="AA469" s="225"/>
      <c r="AB469" s="225"/>
    </row>
    <row r="470" spans="1:28" x14ac:dyDescent="0.2">
      <c r="A470" s="225">
        <v>50</v>
      </c>
      <c r="B470" s="225">
        <v>0</v>
      </c>
      <c r="C470" s="225">
        <v>0</v>
      </c>
      <c r="D470" s="225">
        <v>1</v>
      </c>
      <c r="E470" s="225">
        <v>217</v>
      </c>
      <c r="F470" s="225">
        <f>ROUND(Source!AU451,O470)</f>
        <v>86879.95</v>
      </c>
      <c r="G470" s="225" t="s">
        <v>711</v>
      </c>
      <c r="H470" s="225" t="s">
        <v>712</v>
      </c>
      <c r="I470" s="225"/>
      <c r="J470" s="225"/>
      <c r="K470" s="225">
        <v>217</v>
      </c>
      <c r="L470" s="225">
        <v>18</v>
      </c>
      <c r="M470" s="225">
        <v>3</v>
      </c>
      <c r="N470" s="225" t="s">
        <v>83</v>
      </c>
      <c r="O470" s="225">
        <v>2</v>
      </c>
      <c r="P470" s="225"/>
      <c r="Q470" s="225"/>
      <c r="R470" s="225"/>
      <c r="S470" s="225"/>
      <c r="T470" s="225"/>
      <c r="U470" s="225"/>
      <c r="V470" s="225"/>
      <c r="W470" s="225">
        <v>86879.95</v>
      </c>
      <c r="X470" s="225">
        <v>1</v>
      </c>
      <c r="Y470" s="225">
        <v>86879.95</v>
      </c>
      <c r="Z470" s="225"/>
      <c r="AA470" s="225"/>
      <c r="AB470" s="225"/>
    </row>
    <row r="471" spans="1:28" x14ac:dyDescent="0.2">
      <c r="A471" s="225">
        <v>50</v>
      </c>
      <c r="B471" s="225">
        <v>0</v>
      </c>
      <c r="C471" s="225">
        <v>0</v>
      </c>
      <c r="D471" s="225">
        <v>1</v>
      </c>
      <c r="E471" s="225">
        <v>230</v>
      </c>
      <c r="F471" s="225">
        <f>ROUND(Source!BA451,O471)</f>
        <v>0</v>
      </c>
      <c r="G471" s="225" t="s">
        <v>713</v>
      </c>
      <c r="H471" s="225" t="s">
        <v>714</v>
      </c>
      <c r="I471" s="225"/>
      <c r="J471" s="225"/>
      <c r="K471" s="225">
        <v>230</v>
      </c>
      <c r="L471" s="225">
        <v>19</v>
      </c>
      <c r="M471" s="225">
        <v>3</v>
      </c>
      <c r="N471" s="225" t="s">
        <v>83</v>
      </c>
      <c r="O471" s="225">
        <v>2</v>
      </c>
      <c r="P471" s="225"/>
      <c r="Q471" s="225"/>
      <c r="R471" s="225"/>
      <c r="S471" s="225"/>
      <c r="T471" s="225"/>
      <c r="U471" s="225"/>
      <c r="V471" s="225"/>
      <c r="W471" s="225">
        <v>0</v>
      </c>
      <c r="X471" s="225">
        <v>1</v>
      </c>
      <c r="Y471" s="225">
        <v>0</v>
      </c>
      <c r="Z471" s="225"/>
      <c r="AA471" s="225"/>
      <c r="AB471" s="225"/>
    </row>
    <row r="472" spans="1:28" x14ac:dyDescent="0.2">
      <c r="A472" s="225">
        <v>50</v>
      </c>
      <c r="B472" s="225">
        <v>0</v>
      </c>
      <c r="C472" s="225">
        <v>0</v>
      </c>
      <c r="D472" s="225">
        <v>1</v>
      </c>
      <c r="E472" s="225">
        <v>206</v>
      </c>
      <c r="F472" s="225">
        <f>ROUND(Source!T451,O472)</f>
        <v>0</v>
      </c>
      <c r="G472" s="225" t="s">
        <v>715</v>
      </c>
      <c r="H472" s="225" t="s">
        <v>716</v>
      </c>
      <c r="I472" s="225"/>
      <c r="J472" s="225"/>
      <c r="K472" s="225">
        <v>206</v>
      </c>
      <c r="L472" s="225">
        <v>20</v>
      </c>
      <c r="M472" s="225">
        <v>3</v>
      </c>
      <c r="N472" s="225" t="s">
        <v>83</v>
      </c>
      <c r="O472" s="225">
        <v>2</v>
      </c>
      <c r="P472" s="225"/>
      <c r="Q472" s="225"/>
      <c r="R472" s="225"/>
      <c r="S472" s="225"/>
      <c r="T472" s="225"/>
      <c r="U472" s="225"/>
      <c r="V472" s="225"/>
      <c r="W472" s="225">
        <v>0</v>
      </c>
      <c r="X472" s="225">
        <v>1</v>
      </c>
      <c r="Y472" s="225">
        <v>0</v>
      </c>
      <c r="Z472" s="225"/>
      <c r="AA472" s="225"/>
      <c r="AB472" s="225"/>
    </row>
    <row r="473" spans="1:28" x14ac:dyDescent="0.2">
      <c r="A473" s="225">
        <v>50</v>
      </c>
      <c r="B473" s="225">
        <v>0</v>
      </c>
      <c r="C473" s="225">
        <v>0</v>
      </c>
      <c r="D473" s="225">
        <v>1</v>
      </c>
      <c r="E473" s="225">
        <v>207</v>
      </c>
      <c r="F473" s="225">
        <f>ROUND(Source!U451,O473)</f>
        <v>42.63</v>
      </c>
      <c r="G473" s="225" t="s">
        <v>717</v>
      </c>
      <c r="H473" s="225" t="s">
        <v>718</v>
      </c>
      <c r="I473" s="225"/>
      <c r="J473" s="225"/>
      <c r="K473" s="225">
        <v>207</v>
      </c>
      <c r="L473" s="225">
        <v>21</v>
      </c>
      <c r="M473" s="225">
        <v>3</v>
      </c>
      <c r="N473" s="225" t="s">
        <v>83</v>
      </c>
      <c r="O473" s="225">
        <v>7</v>
      </c>
      <c r="P473" s="225"/>
      <c r="Q473" s="225"/>
      <c r="R473" s="225"/>
      <c r="S473" s="225"/>
      <c r="T473" s="225"/>
      <c r="U473" s="225"/>
      <c r="V473" s="225"/>
      <c r="W473" s="225">
        <v>42.63</v>
      </c>
      <c r="X473" s="225">
        <v>1</v>
      </c>
      <c r="Y473" s="225">
        <v>42.63</v>
      </c>
      <c r="Z473" s="225"/>
      <c r="AA473" s="225"/>
      <c r="AB473" s="225"/>
    </row>
    <row r="474" spans="1:28" x14ac:dyDescent="0.2">
      <c r="A474" s="225">
        <v>50</v>
      </c>
      <c r="B474" s="225">
        <v>0</v>
      </c>
      <c r="C474" s="225">
        <v>0</v>
      </c>
      <c r="D474" s="225">
        <v>1</v>
      </c>
      <c r="E474" s="225">
        <v>208</v>
      </c>
      <c r="F474" s="225">
        <f>ROUND(Source!V451,O474)</f>
        <v>0</v>
      </c>
      <c r="G474" s="225" t="s">
        <v>719</v>
      </c>
      <c r="H474" s="225" t="s">
        <v>720</v>
      </c>
      <c r="I474" s="225"/>
      <c r="J474" s="225"/>
      <c r="K474" s="225">
        <v>208</v>
      </c>
      <c r="L474" s="225">
        <v>22</v>
      </c>
      <c r="M474" s="225">
        <v>3</v>
      </c>
      <c r="N474" s="225" t="s">
        <v>83</v>
      </c>
      <c r="O474" s="225">
        <v>7</v>
      </c>
      <c r="P474" s="225"/>
      <c r="Q474" s="225"/>
      <c r="R474" s="225"/>
      <c r="S474" s="225"/>
      <c r="T474" s="225"/>
      <c r="U474" s="225"/>
      <c r="V474" s="225"/>
      <c r="W474" s="225">
        <v>0</v>
      </c>
      <c r="X474" s="225">
        <v>1</v>
      </c>
      <c r="Y474" s="225">
        <v>0</v>
      </c>
      <c r="Z474" s="225"/>
      <c r="AA474" s="225"/>
      <c r="AB474" s="225"/>
    </row>
    <row r="475" spans="1:28" x14ac:dyDescent="0.2">
      <c r="A475" s="225">
        <v>50</v>
      </c>
      <c r="B475" s="225">
        <v>0</v>
      </c>
      <c r="C475" s="225">
        <v>0</v>
      </c>
      <c r="D475" s="225">
        <v>1</v>
      </c>
      <c r="E475" s="225">
        <v>209</v>
      </c>
      <c r="F475" s="225">
        <f>ROUND(Source!W451,O475)</f>
        <v>0</v>
      </c>
      <c r="G475" s="225" t="s">
        <v>721</v>
      </c>
      <c r="H475" s="225" t="s">
        <v>722</v>
      </c>
      <c r="I475" s="225"/>
      <c r="J475" s="225"/>
      <c r="K475" s="225">
        <v>209</v>
      </c>
      <c r="L475" s="225">
        <v>23</v>
      </c>
      <c r="M475" s="225">
        <v>3</v>
      </c>
      <c r="N475" s="225" t="s">
        <v>83</v>
      </c>
      <c r="O475" s="225">
        <v>2</v>
      </c>
      <c r="P475" s="225"/>
      <c r="Q475" s="225"/>
      <c r="R475" s="225"/>
      <c r="S475" s="225"/>
      <c r="T475" s="225"/>
      <c r="U475" s="225"/>
      <c r="V475" s="225"/>
      <c r="W475" s="225">
        <v>0</v>
      </c>
      <c r="X475" s="225">
        <v>1</v>
      </c>
      <c r="Y475" s="225">
        <v>0</v>
      </c>
      <c r="Z475" s="225"/>
      <c r="AA475" s="225"/>
      <c r="AB475" s="225"/>
    </row>
    <row r="476" spans="1:28" x14ac:dyDescent="0.2">
      <c r="A476" s="225">
        <v>50</v>
      </c>
      <c r="B476" s="225">
        <v>0</v>
      </c>
      <c r="C476" s="225">
        <v>0</v>
      </c>
      <c r="D476" s="225">
        <v>1</v>
      </c>
      <c r="E476" s="225">
        <v>233</v>
      </c>
      <c r="F476" s="225">
        <f>ROUND(Source!BD451,O476)</f>
        <v>0</v>
      </c>
      <c r="G476" s="225" t="s">
        <v>723</v>
      </c>
      <c r="H476" s="225" t="s">
        <v>724</v>
      </c>
      <c r="I476" s="225"/>
      <c r="J476" s="225"/>
      <c r="K476" s="225">
        <v>233</v>
      </c>
      <c r="L476" s="225">
        <v>24</v>
      </c>
      <c r="M476" s="225">
        <v>3</v>
      </c>
      <c r="N476" s="225" t="s">
        <v>83</v>
      </c>
      <c r="O476" s="225">
        <v>2</v>
      </c>
      <c r="P476" s="225"/>
      <c r="Q476" s="225"/>
      <c r="R476" s="225"/>
      <c r="S476" s="225"/>
      <c r="T476" s="225"/>
      <c r="U476" s="225"/>
      <c r="V476" s="225"/>
      <c r="W476" s="225">
        <v>0</v>
      </c>
      <c r="X476" s="225">
        <v>1</v>
      </c>
      <c r="Y476" s="225">
        <v>0</v>
      </c>
      <c r="Z476" s="225"/>
      <c r="AA476" s="225"/>
      <c r="AB476" s="225"/>
    </row>
    <row r="477" spans="1:28" x14ac:dyDescent="0.2">
      <c r="A477" s="225">
        <v>50</v>
      </c>
      <c r="B477" s="225">
        <v>0</v>
      </c>
      <c r="C477" s="225">
        <v>0</v>
      </c>
      <c r="D477" s="225">
        <v>1</v>
      </c>
      <c r="E477" s="225">
        <v>210</v>
      </c>
      <c r="F477" s="225">
        <f>ROUND(Source!X451,O477)</f>
        <v>30614.84</v>
      </c>
      <c r="G477" s="225" t="s">
        <v>725</v>
      </c>
      <c r="H477" s="225" t="s">
        <v>726</v>
      </c>
      <c r="I477" s="225"/>
      <c r="J477" s="225"/>
      <c r="K477" s="225">
        <v>210</v>
      </c>
      <c r="L477" s="225">
        <v>25</v>
      </c>
      <c r="M477" s="225">
        <v>3</v>
      </c>
      <c r="N477" s="225" t="s">
        <v>83</v>
      </c>
      <c r="O477" s="225">
        <v>2</v>
      </c>
      <c r="P477" s="225"/>
      <c r="Q477" s="225"/>
      <c r="R477" s="225"/>
      <c r="S477" s="225"/>
      <c r="T477" s="225"/>
      <c r="U477" s="225"/>
      <c r="V477" s="225"/>
      <c r="W477" s="225">
        <v>30614.84</v>
      </c>
      <c r="X477" s="225">
        <v>1</v>
      </c>
      <c r="Y477" s="225">
        <v>30614.84</v>
      </c>
      <c r="Z477" s="225"/>
      <c r="AA477" s="225"/>
      <c r="AB477" s="225"/>
    </row>
    <row r="478" spans="1:28" x14ac:dyDescent="0.2">
      <c r="A478" s="225">
        <v>50</v>
      </c>
      <c r="B478" s="225">
        <v>0</v>
      </c>
      <c r="C478" s="225">
        <v>0</v>
      </c>
      <c r="D478" s="225">
        <v>1</v>
      </c>
      <c r="E478" s="225">
        <v>211</v>
      </c>
      <c r="F478" s="225">
        <f>ROUND(Source!Y451,O478)</f>
        <v>14893.71</v>
      </c>
      <c r="G478" s="225" t="s">
        <v>727</v>
      </c>
      <c r="H478" s="225" t="s">
        <v>728</v>
      </c>
      <c r="I478" s="225"/>
      <c r="J478" s="225"/>
      <c r="K478" s="225">
        <v>211</v>
      </c>
      <c r="L478" s="225">
        <v>26</v>
      </c>
      <c r="M478" s="225">
        <v>3</v>
      </c>
      <c r="N478" s="225" t="s">
        <v>83</v>
      </c>
      <c r="O478" s="225">
        <v>2</v>
      </c>
      <c r="P478" s="225"/>
      <c r="Q478" s="225"/>
      <c r="R478" s="225"/>
      <c r="S478" s="225"/>
      <c r="T478" s="225"/>
      <c r="U478" s="225"/>
      <c r="V478" s="225"/>
      <c r="W478" s="225">
        <v>14893.71</v>
      </c>
      <c r="X478" s="225">
        <v>1</v>
      </c>
      <c r="Y478" s="225">
        <v>14893.71</v>
      </c>
      <c r="Z478" s="225"/>
      <c r="AA478" s="225"/>
      <c r="AB478" s="225"/>
    </row>
    <row r="479" spans="1:28" x14ac:dyDescent="0.2">
      <c r="A479" s="225">
        <v>50</v>
      </c>
      <c r="B479" s="225">
        <v>0</v>
      </c>
      <c r="C479" s="225">
        <v>0</v>
      </c>
      <c r="D479" s="225">
        <v>1</v>
      </c>
      <c r="E479" s="225">
        <v>224</v>
      </c>
      <c r="F479" s="225">
        <f>ROUND(Source!AR451,O479)</f>
        <v>86879.95</v>
      </c>
      <c r="G479" s="225" t="s">
        <v>729</v>
      </c>
      <c r="H479" s="225" t="s">
        <v>730</v>
      </c>
      <c r="I479" s="225"/>
      <c r="J479" s="225"/>
      <c r="K479" s="225">
        <v>224</v>
      </c>
      <c r="L479" s="225">
        <v>27</v>
      </c>
      <c r="M479" s="225">
        <v>3</v>
      </c>
      <c r="N479" s="225" t="s">
        <v>83</v>
      </c>
      <c r="O479" s="225">
        <v>2</v>
      </c>
      <c r="P479" s="225"/>
      <c r="Q479" s="225"/>
      <c r="R479" s="225"/>
      <c r="S479" s="225"/>
      <c r="T479" s="225"/>
      <c r="U479" s="225"/>
      <c r="V479" s="225"/>
      <c r="W479" s="225">
        <v>86879.95</v>
      </c>
      <c r="X479" s="225">
        <v>1</v>
      </c>
      <c r="Y479" s="225">
        <v>86879.95</v>
      </c>
      <c r="Z479" s="225"/>
      <c r="AA479" s="225"/>
      <c r="AB479" s="225"/>
    </row>
    <row r="481" spans="1:245" x14ac:dyDescent="0.2">
      <c r="A481" s="222">
        <v>3</v>
      </c>
      <c r="B481" s="222">
        <v>1</v>
      </c>
      <c r="C481" s="222"/>
      <c r="D481" s="222">
        <f>ROW(A522)</f>
        <v>522</v>
      </c>
      <c r="E481" s="222"/>
      <c r="F481" s="222" t="s">
        <v>42</v>
      </c>
      <c r="G481" s="222" t="s">
        <v>374</v>
      </c>
      <c r="H481" s="222" t="s">
        <v>83</v>
      </c>
      <c r="I481" s="222">
        <v>0</v>
      </c>
      <c r="J481" s="222" t="s">
        <v>83</v>
      </c>
      <c r="K481" s="222">
        <v>-1</v>
      </c>
      <c r="L481" s="222" t="s">
        <v>42</v>
      </c>
      <c r="M481" s="222" t="s">
        <v>83</v>
      </c>
      <c r="N481" s="222"/>
      <c r="O481" s="222"/>
      <c r="P481" s="222"/>
      <c r="Q481" s="222"/>
      <c r="R481" s="222"/>
      <c r="S481" s="222">
        <v>0</v>
      </c>
      <c r="T481" s="222"/>
      <c r="U481" s="222" t="s">
        <v>83</v>
      </c>
      <c r="V481" s="222">
        <v>0</v>
      </c>
      <c r="W481" s="222"/>
      <c r="X481" s="222"/>
      <c r="Y481" s="222"/>
      <c r="Z481" s="222"/>
      <c r="AA481" s="222"/>
      <c r="AB481" s="222" t="s">
        <v>83</v>
      </c>
      <c r="AC481" s="222" t="s">
        <v>83</v>
      </c>
      <c r="AD481" s="222" t="s">
        <v>83</v>
      </c>
      <c r="AE481" s="222" t="s">
        <v>83</v>
      </c>
      <c r="AF481" s="222" t="s">
        <v>83</v>
      </c>
      <c r="AG481" s="222" t="s">
        <v>83</v>
      </c>
      <c r="AH481" s="222"/>
      <c r="AI481" s="222"/>
      <c r="AJ481" s="222"/>
      <c r="AK481" s="222"/>
      <c r="AL481" s="222"/>
      <c r="AM481" s="222"/>
      <c r="AN481" s="222"/>
      <c r="AO481" s="222"/>
      <c r="AP481" s="222" t="s">
        <v>83</v>
      </c>
      <c r="AQ481" s="222" t="s">
        <v>83</v>
      </c>
      <c r="AR481" s="222" t="s">
        <v>83</v>
      </c>
      <c r="AS481" s="222"/>
      <c r="AT481" s="222"/>
      <c r="AU481" s="222"/>
      <c r="AV481" s="222"/>
      <c r="AW481" s="222"/>
      <c r="AX481" s="222"/>
      <c r="AY481" s="222"/>
      <c r="AZ481" s="222" t="s">
        <v>83</v>
      </c>
      <c r="BA481" s="222"/>
      <c r="BB481" s="222" t="s">
        <v>83</v>
      </c>
      <c r="BC481" s="222" t="s">
        <v>83</v>
      </c>
      <c r="BD481" s="222" t="s">
        <v>83</v>
      </c>
      <c r="BE481" s="222" t="s">
        <v>83</v>
      </c>
      <c r="BF481" s="222" t="s">
        <v>83</v>
      </c>
      <c r="BG481" s="222" t="s">
        <v>83</v>
      </c>
      <c r="BH481" s="222" t="s">
        <v>83</v>
      </c>
      <c r="BI481" s="222" t="s">
        <v>83</v>
      </c>
      <c r="BJ481" s="222" t="s">
        <v>83</v>
      </c>
      <c r="BK481" s="222" t="s">
        <v>83</v>
      </c>
      <c r="BL481" s="222" t="s">
        <v>83</v>
      </c>
      <c r="BM481" s="222" t="s">
        <v>83</v>
      </c>
      <c r="BN481" s="222" t="s">
        <v>83</v>
      </c>
      <c r="BO481" s="222" t="s">
        <v>83</v>
      </c>
      <c r="BP481" s="222" t="s">
        <v>83</v>
      </c>
      <c r="BQ481" s="222"/>
      <c r="BR481" s="222"/>
      <c r="BS481" s="222"/>
      <c r="BT481" s="222"/>
      <c r="BU481" s="222"/>
      <c r="BV481" s="222"/>
      <c r="BW481" s="222"/>
      <c r="BX481" s="222">
        <v>0</v>
      </c>
      <c r="BY481" s="222"/>
      <c r="BZ481" s="222"/>
      <c r="CA481" s="222"/>
      <c r="CB481" s="222"/>
      <c r="CC481" s="222"/>
      <c r="CD481" s="222"/>
      <c r="CE481" s="222"/>
      <c r="CF481" s="222">
        <v>0</v>
      </c>
      <c r="CG481" s="222">
        <v>0</v>
      </c>
      <c r="CH481" s="222"/>
      <c r="CI481" s="222" t="s">
        <v>83</v>
      </c>
      <c r="CJ481" s="222" t="s">
        <v>83</v>
      </c>
      <c r="CK481" s="154" t="s">
        <v>83</v>
      </c>
      <c r="CL481" s="154" t="s">
        <v>83</v>
      </c>
      <c r="CM481" s="154" t="s">
        <v>83</v>
      </c>
      <c r="CN481" s="154" t="s">
        <v>83</v>
      </c>
      <c r="CO481" s="154" t="s">
        <v>83</v>
      </c>
      <c r="CP481" s="154" t="s">
        <v>83</v>
      </c>
      <c r="CQ481" s="154" t="s">
        <v>83</v>
      </c>
    </row>
    <row r="483" spans="1:245" x14ac:dyDescent="0.2">
      <c r="A483" s="223">
        <v>52</v>
      </c>
      <c r="B483" s="223">
        <f t="shared" ref="B483:G483" si="111">B522</f>
        <v>1</v>
      </c>
      <c r="C483" s="223">
        <f t="shared" si="111"/>
        <v>3</v>
      </c>
      <c r="D483" s="223">
        <f t="shared" si="111"/>
        <v>481</v>
      </c>
      <c r="E483" s="223">
        <f t="shared" si="111"/>
        <v>0</v>
      </c>
      <c r="F483" s="223" t="str">
        <f t="shared" si="111"/>
        <v>09-01-02</v>
      </c>
      <c r="G483" s="223" t="str">
        <f t="shared" si="111"/>
        <v>ТМГ-630кВА (Х2К2). ПНР</v>
      </c>
      <c r="H483" s="223"/>
      <c r="I483" s="223"/>
      <c r="J483" s="223"/>
      <c r="K483" s="223"/>
      <c r="L483" s="223"/>
      <c r="M483" s="223"/>
      <c r="N483" s="223"/>
      <c r="O483" s="223">
        <f t="shared" ref="O483:BZ483" si="112">O522</f>
        <v>16454.669999999998</v>
      </c>
      <c r="P483" s="223">
        <f t="shared" si="112"/>
        <v>0</v>
      </c>
      <c r="Q483" s="223">
        <f t="shared" si="112"/>
        <v>0</v>
      </c>
      <c r="R483" s="223">
        <f t="shared" si="112"/>
        <v>0</v>
      </c>
      <c r="S483" s="223">
        <f t="shared" si="112"/>
        <v>16454.669999999998</v>
      </c>
      <c r="T483" s="223">
        <f t="shared" si="112"/>
        <v>0</v>
      </c>
      <c r="U483" s="223">
        <f t="shared" si="112"/>
        <v>15.66</v>
      </c>
      <c r="V483" s="223">
        <f t="shared" si="112"/>
        <v>0</v>
      </c>
      <c r="W483" s="223">
        <f t="shared" si="112"/>
        <v>0</v>
      </c>
      <c r="X483" s="223">
        <f t="shared" si="112"/>
        <v>12176.46</v>
      </c>
      <c r="Y483" s="223">
        <f t="shared" si="112"/>
        <v>5923.68</v>
      </c>
      <c r="Z483" s="223">
        <f t="shared" si="112"/>
        <v>0</v>
      </c>
      <c r="AA483" s="223">
        <f t="shared" si="112"/>
        <v>0</v>
      </c>
      <c r="AB483" s="223">
        <f t="shared" si="112"/>
        <v>0</v>
      </c>
      <c r="AC483" s="223">
        <f t="shared" si="112"/>
        <v>0</v>
      </c>
      <c r="AD483" s="223">
        <f t="shared" si="112"/>
        <v>0</v>
      </c>
      <c r="AE483" s="223">
        <f t="shared" si="112"/>
        <v>0</v>
      </c>
      <c r="AF483" s="223">
        <f t="shared" si="112"/>
        <v>0</v>
      </c>
      <c r="AG483" s="223">
        <f t="shared" si="112"/>
        <v>0</v>
      </c>
      <c r="AH483" s="223">
        <f t="shared" si="112"/>
        <v>0</v>
      </c>
      <c r="AI483" s="223">
        <f t="shared" si="112"/>
        <v>0</v>
      </c>
      <c r="AJ483" s="223">
        <f t="shared" si="112"/>
        <v>0</v>
      </c>
      <c r="AK483" s="223">
        <f t="shared" si="112"/>
        <v>0</v>
      </c>
      <c r="AL483" s="223">
        <f t="shared" si="112"/>
        <v>0</v>
      </c>
      <c r="AM483" s="223">
        <f t="shared" si="112"/>
        <v>0</v>
      </c>
      <c r="AN483" s="223">
        <f t="shared" si="112"/>
        <v>0</v>
      </c>
      <c r="AO483" s="223">
        <f t="shared" si="112"/>
        <v>0</v>
      </c>
      <c r="AP483" s="223">
        <f t="shared" si="112"/>
        <v>0</v>
      </c>
      <c r="AQ483" s="223">
        <f t="shared" si="112"/>
        <v>0</v>
      </c>
      <c r="AR483" s="223">
        <f t="shared" si="112"/>
        <v>34554.81</v>
      </c>
      <c r="AS483" s="223">
        <f t="shared" si="112"/>
        <v>0</v>
      </c>
      <c r="AT483" s="223">
        <f t="shared" si="112"/>
        <v>0</v>
      </c>
      <c r="AU483" s="223">
        <f t="shared" si="112"/>
        <v>34554.81</v>
      </c>
      <c r="AV483" s="223">
        <f t="shared" si="112"/>
        <v>0</v>
      </c>
      <c r="AW483" s="223">
        <f t="shared" si="112"/>
        <v>0</v>
      </c>
      <c r="AX483" s="223">
        <f t="shared" si="112"/>
        <v>0</v>
      </c>
      <c r="AY483" s="223">
        <f t="shared" si="112"/>
        <v>0</v>
      </c>
      <c r="AZ483" s="223">
        <f t="shared" si="112"/>
        <v>0</v>
      </c>
      <c r="BA483" s="223">
        <f t="shared" si="112"/>
        <v>0</v>
      </c>
      <c r="BB483" s="223">
        <f t="shared" si="112"/>
        <v>0</v>
      </c>
      <c r="BC483" s="223">
        <f t="shared" si="112"/>
        <v>0</v>
      </c>
      <c r="BD483" s="223">
        <f t="shared" si="112"/>
        <v>0</v>
      </c>
      <c r="BE483" s="223">
        <f t="shared" si="112"/>
        <v>0</v>
      </c>
      <c r="BF483" s="223">
        <f t="shared" si="112"/>
        <v>0</v>
      </c>
      <c r="BG483" s="223">
        <f t="shared" si="112"/>
        <v>0</v>
      </c>
      <c r="BH483" s="223">
        <f t="shared" si="112"/>
        <v>0</v>
      </c>
      <c r="BI483" s="223">
        <f t="shared" si="112"/>
        <v>0</v>
      </c>
      <c r="BJ483" s="223">
        <f t="shared" si="112"/>
        <v>0</v>
      </c>
      <c r="BK483" s="223">
        <f t="shared" si="112"/>
        <v>0</v>
      </c>
      <c r="BL483" s="223">
        <f t="shared" si="112"/>
        <v>0</v>
      </c>
      <c r="BM483" s="223">
        <f t="shared" si="112"/>
        <v>0</v>
      </c>
      <c r="BN483" s="223">
        <f t="shared" si="112"/>
        <v>0</v>
      </c>
      <c r="BO483" s="223">
        <f t="shared" si="112"/>
        <v>0</v>
      </c>
      <c r="BP483" s="223">
        <f t="shared" si="112"/>
        <v>0</v>
      </c>
      <c r="BQ483" s="223">
        <f t="shared" si="112"/>
        <v>0</v>
      </c>
      <c r="BR483" s="223">
        <f t="shared" si="112"/>
        <v>0</v>
      </c>
      <c r="BS483" s="223">
        <f t="shared" si="112"/>
        <v>0</v>
      </c>
      <c r="BT483" s="223">
        <f t="shared" si="112"/>
        <v>0</v>
      </c>
      <c r="BU483" s="223">
        <f t="shared" si="112"/>
        <v>0</v>
      </c>
      <c r="BV483" s="223">
        <f t="shared" si="112"/>
        <v>0</v>
      </c>
      <c r="BW483" s="223">
        <f t="shared" si="112"/>
        <v>0</v>
      </c>
      <c r="BX483" s="223">
        <f t="shared" si="112"/>
        <v>0</v>
      </c>
      <c r="BY483" s="223">
        <f t="shared" si="112"/>
        <v>0</v>
      </c>
      <c r="BZ483" s="223">
        <f t="shared" si="112"/>
        <v>0</v>
      </c>
      <c r="CA483" s="223">
        <f t="shared" ref="CA483:EL483" si="113">CA522</f>
        <v>0</v>
      </c>
      <c r="CB483" s="223">
        <f t="shared" si="113"/>
        <v>0</v>
      </c>
      <c r="CC483" s="223">
        <f t="shared" si="113"/>
        <v>0</v>
      </c>
      <c r="CD483" s="223">
        <f t="shared" si="113"/>
        <v>0</v>
      </c>
      <c r="CE483" s="223">
        <f t="shared" si="113"/>
        <v>0</v>
      </c>
      <c r="CF483" s="223">
        <f t="shared" si="113"/>
        <v>0</v>
      </c>
      <c r="CG483" s="223">
        <f t="shared" si="113"/>
        <v>0</v>
      </c>
      <c r="CH483" s="223">
        <f t="shared" si="113"/>
        <v>0</v>
      </c>
      <c r="CI483" s="223">
        <f t="shared" si="113"/>
        <v>0</v>
      </c>
      <c r="CJ483" s="223">
        <f t="shared" si="113"/>
        <v>0</v>
      </c>
      <c r="CK483" s="223">
        <f t="shared" si="113"/>
        <v>0</v>
      </c>
      <c r="CL483" s="223">
        <f t="shared" si="113"/>
        <v>0</v>
      </c>
      <c r="CM483" s="223">
        <f t="shared" si="113"/>
        <v>0</v>
      </c>
      <c r="CN483" s="223">
        <f t="shared" si="113"/>
        <v>0</v>
      </c>
      <c r="CO483" s="223">
        <f t="shared" si="113"/>
        <v>0</v>
      </c>
      <c r="CP483" s="223">
        <f t="shared" si="113"/>
        <v>0</v>
      </c>
      <c r="CQ483" s="223">
        <f t="shared" si="113"/>
        <v>0</v>
      </c>
      <c r="CR483" s="223">
        <f t="shared" si="113"/>
        <v>0</v>
      </c>
      <c r="CS483" s="223">
        <f t="shared" si="113"/>
        <v>0</v>
      </c>
      <c r="CT483" s="223">
        <f t="shared" si="113"/>
        <v>0</v>
      </c>
      <c r="CU483" s="223">
        <f t="shared" si="113"/>
        <v>0</v>
      </c>
      <c r="CV483" s="223">
        <f t="shared" si="113"/>
        <v>0</v>
      </c>
      <c r="CW483" s="223">
        <f t="shared" si="113"/>
        <v>0</v>
      </c>
      <c r="CX483" s="223">
        <f t="shared" si="113"/>
        <v>0</v>
      </c>
      <c r="CY483" s="223">
        <f t="shared" si="113"/>
        <v>0</v>
      </c>
      <c r="CZ483" s="223">
        <f t="shared" si="113"/>
        <v>0</v>
      </c>
      <c r="DA483" s="223">
        <f t="shared" si="113"/>
        <v>0</v>
      </c>
      <c r="DB483" s="223">
        <f t="shared" si="113"/>
        <v>0</v>
      </c>
      <c r="DC483" s="223">
        <f t="shared" si="113"/>
        <v>0</v>
      </c>
      <c r="DD483" s="223">
        <f t="shared" si="113"/>
        <v>0</v>
      </c>
      <c r="DE483" s="223">
        <f t="shared" si="113"/>
        <v>0</v>
      </c>
      <c r="DF483" s="223">
        <f t="shared" si="113"/>
        <v>0</v>
      </c>
      <c r="DG483" s="224">
        <f t="shared" si="113"/>
        <v>0</v>
      </c>
      <c r="DH483" s="224">
        <f t="shared" si="113"/>
        <v>0</v>
      </c>
      <c r="DI483" s="224">
        <f t="shared" si="113"/>
        <v>0</v>
      </c>
      <c r="DJ483" s="224">
        <f t="shared" si="113"/>
        <v>0</v>
      </c>
      <c r="DK483" s="224">
        <f t="shared" si="113"/>
        <v>0</v>
      </c>
      <c r="DL483" s="224">
        <f t="shared" si="113"/>
        <v>0</v>
      </c>
      <c r="DM483" s="224">
        <f t="shared" si="113"/>
        <v>0</v>
      </c>
      <c r="DN483" s="224">
        <f t="shared" si="113"/>
        <v>0</v>
      </c>
      <c r="DO483" s="224">
        <f t="shared" si="113"/>
        <v>0</v>
      </c>
      <c r="DP483" s="224">
        <f t="shared" si="113"/>
        <v>0</v>
      </c>
      <c r="DQ483" s="224">
        <f t="shared" si="113"/>
        <v>0</v>
      </c>
      <c r="DR483" s="224">
        <f t="shared" si="113"/>
        <v>0</v>
      </c>
      <c r="DS483" s="224">
        <f t="shared" si="113"/>
        <v>0</v>
      </c>
      <c r="DT483" s="224">
        <f t="shared" si="113"/>
        <v>0</v>
      </c>
      <c r="DU483" s="224">
        <f t="shared" si="113"/>
        <v>0</v>
      </c>
      <c r="DV483" s="224">
        <f t="shared" si="113"/>
        <v>0</v>
      </c>
      <c r="DW483" s="224">
        <f t="shared" si="113"/>
        <v>0</v>
      </c>
      <c r="DX483" s="224">
        <f t="shared" si="113"/>
        <v>0</v>
      </c>
      <c r="DY483" s="224">
        <f t="shared" si="113"/>
        <v>0</v>
      </c>
      <c r="DZ483" s="224">
        <f t="shared" si="113"/>
        <v>0</v>
      </c>
      <c r="EA483" s="224">
        <f t="shared" si="113"/>
        <v>0</v>
      </c>
      <c r="EB483" s="224">
        <f t="shared" si="113"/>
        <v>0</v>
      </c>
      <c r="EC483" s="224">
        <f t="shared" si="113"/>
        <v>0</v>
      </c>
      <c r="ED483" s="224">
        <f t="shared" si="113"/>
        <v>0</v>
      </c>
      <c r="EE483" s="224">
        <f t="shared" si="113"/>
        <v>0</v>
      </c>
      <c r="EF483" s="224">
        <f t="shared" si="113"/>
        <v>0</v>
      </c>
      <c r="EG483" s="224">
        <f t="shared" si="113"/>
        <v>0</v>
      </c>
      <c r="EH483" s="224">
        <f t="shared" si="113"/>
        <v>0</v>
      </c>
      <c r="EI483" s="224">
        <f t="shared" si="113"/>
        <v>0</v>
      </c>
      <c r="EJ483" s="224">
        <f t="shared" si="113"/>
        <v>0</v>
      </c>
      <c r="EK483" s="224">
        <f t="shared" si="113"/>
        <v>0</v>
      </c>
      <c r="EL483" s="224">
        <f t="shared" si="113"/>
        <v>0</v>
      </c>
      <c r="EM483" s="224">
        <f t="shared" ref="EM483:GX483" si="114">EM522</f>
        <v>0</v>
      </c>
      <c r="EN483" s="224">
        <f t="shared" si="114"/>
        <v>0</v>
      </c>
      <c r="EO483" s="224">
        <f t="shared" si="114"/>
        <v>0</v>
      </c>
      <c r="EP483" s="224">
        <f t="shared" si="114"/>
        <v>0</v>
      </c>
      <c r="EQ483" s="224">
        <f t="shared" si="114"/>
        <v>0</v>
      </c>
      <c r="ER483" s="224">
        <f t="shared" si="114"/>
        <v>0</v>
      </c>
      <c r="ES483" s="224">
        <f t="shared" si="114"/>
        <v>0</v>
      </c>
      <c r="ET483" s="224">
        <f t="shared" si="114"/>
        <v>0</v>
      </c>
      <c r="EU483" s="224">
        <f t="shared" si="114"/>
        <v>0</v>
      </c>
      <c r="EV483" s="224">
        <f t="shared" si="114"/>
        <v>0</v>
      </c>
      <c r="EW483" s="224">
        <f t="shared" si="114"/>
        <v>0</v>
      </c>
      <c r="EX483" s="224">
        <f t="shared" si="114"/>
        <v>0</v>
      </c>
      <c r="EY483" s="224">
        <f t="shared" si="114"/>
        <v>0</v>
      </c>
      <c r="EZ483" s="224">
        <f t="shared" si="114"/>
        <v>0</v>
      </c>
      <c r="FA483" s="224">
        <f t="shared" si="114"/>
        <v>0</v>
      </c>
      <c r="FB483" s="224">
        <f t="shared" si="114"/>
        <v>0</v>
      </c>
      <c r="FC483" s="224">
        <f t="shared" si="114"/>
        <v>0</v>
      </c>
      <c r="FD483" s="224">
        <f t="shared" si="114"/>
        <v>0</v>
      </c>
      <c r="FE483" s="224">
        <f t="shared" si="114"/>
        <v>0</v>
      </c>
      <c r="FF483" s="224">
        <f t="shared" si="114"/>
        <v>0</v>
      </c>
      <c r="FG483" s="224">
        <f t="shared" si="114"/>
        <v>0</v>
      </c>
      <c r="FH483" s="224">
        <f t="shared" si="114"/>
        <v>0</v>
      </c>
      <c r="FI483" s="224">
        <f t="shared" si="114"/>
        <v>0</v>
      </c>
      <c r="FJ483" s="224">
        <f t="shared" si="114"/>
        <v>0</v>
      </c>
      <c r="FK483" s="224">
        <f t="shared" si="114"/>
        <v>0</v>
      </c>
      <c r="FL483" s="224">
        <f t="shared" si="114"/>
        <v>0</v>
      </c>
      <c r="FM483" s="224">
        <f t="shared" si="114"/>
        <v>0</v>
      </c>
      <c r="FN483" s="224">
        <f t="shared" si="114"/>
        <v>0</v>
      </c>
      <c r="FO483" s="224">
        <f t="shared" si="114"/>
        <v>0</v>
      </c>
      <c r="FP483" s="224">
        <f t="shared" si="114"/>
        <v>0</v>
      </c>
      <c r="FQ483" s="224">
        <f t="shared" si="114"/>
        <v>0</v>
      </c>
      <c r="FR483" s="224">
        <f t="shared" si="114"/>
        <v>0</v>
      </c>
      <c r="FS483" s="224">
        <f t="shared" si="114"/>
        <v>0</v>
      </c>
      <c r="FT483" s="224">
        <f t="shared" si="114"/>
        <v>0</v>
      </c>
      <c r="FU483" s="224">
        <f t="shared" si="114"/>
        <v>0</v>
      </c>
      <c r="FV483" s="224">
        <f t="shared" si="114"/>
        <v>0</v>
      </c>
      <c r="FW483" s="224">
        <f t="shared" si="114"/>
        <v>0</v>
      </c>
      <c r="FX483" s="224">
        <f t="shared" si="114"/>
        <v>0</v>
      </c>
      <c r="FY483" s="224">
        <f t="shared" si="114"/>
        <v>0</v>
      </c>
      <c r="FZ483" s="224">
        <f t="shared" si="114"/>
        <v>0</v>
      </c>
      <c r="GA483" s="224">
        <f t="shared" si="114"/>
        <v>0</v>
      </c>
      <c r="GB483" s="224">
        <f t="shared" si="114"/>
        <v>0</v>
      </c>
      <c r="GC483" s="224">
        <f t="shared" si="114"/>
        <v>0</v>
      </c>
      <c r="GD483" s="224">
        <f t="shared" si="114"/>
        <v>0</v>
      </c>
      <c r="GE483" s="224">
        <f t="shared" si="114"/>
        <v>0</v>
      </c>
      <c r="GF483" s="224">
        <f t="shared" si="114"/>
        <v>0</v>
      </c>
      <c r="GG483" s="224">
        <f t="shared" si="114"/>
        <v>0</v>
      </c>
      <c r="GH483" s="224">
        <f t="shared" si="114"/>
        <v>0</v>
      </c>
      <c r="GI483" s="224">
        <f t="shared" si="114"/>
        <v>0</v>
      </c>
      <c r="GJ483" s="224">
        <f t="shared" si="114"/>
        <v>0</v>
      </c>
      <c r="GK483" s="224">
        <f t="shared" si="114"/>
        <v>0</v>
      </c>
      <c r="GL483" s="224">
        <f t="shared" si="114"/>
        <v>0</v>
      </c>
      <c r="GM483" s="224">
        <f t="shared" si="114"/>
        <v>0</v>
      </c>
      <c r="GN483" s="224">
        <f t="shared" si="114"/>
        <v>0</v>
      </c>
      <c r="GO483" s="224">
        <f t="shared" si="114"/>
        <v>0</v>
      </c>
      <c r="GP483" s="224">
        <f t="shared" si="114"/>
        <v>0</v>
      </c>
      <c r="GQ483" s="224">
        <f t="shared" si="114"/>
        <v>0</v>
      </c>
      <c r="GR483" s="224">
        <f t="shared" si="114"/>
        <v>0</v>
      </c>
      <c r="GS483" s="224">
        <f t="shared" si="114"/>
        <v>0</v>
      </c>
      <c r="GT483" s="224">
        <f t="shared" si="114"/>
        <v>0</v>
      </c>
      <c r="GU483" s="224">
        <f t="shared" si="114"/>
        <v>0</v>
      </c>
      <c r="GV483" s="224">
        <f t="shared" si="114"/>
        <v>0</v>
      </c>
      <c r="GW483" s="224">
        <f t="shared" si="114"/>
        <v>0</v>
      </c>
      <c r="GX483" s="224">
        <f t="shared" si="114"/>
        <v>0</v>
      </c>
    </row>
    <row r="485" spans="1:245" x14ac:dyDescent="0.2">
      <c r="A485" s="222">
        <v>4</v>
      </c>
      <c r="B485" s="222">
        <v>1</v>
      </c>
      <c r="C485" s="222"/>
      <c r="D485" s="222">
        <f>ROW(A492)</f>
        <v>492</v>
      </c>
      <c r="E485" s="222"/>
      <c r="F485" s="222" t="s">
        <v>650</v>
      </c>
      <c r="G485" s="222" t="s">
        <v>781</v>
      </c>
      <c r="H485" s="222" t="s">
        <v>83</v>
      </c>
      <c r="I485" s="222">
        <v>0</v>
      </c>
      <c r="J485" s="222"/>
      <c r="K485" s="222">
        <v>0</v>
      </c>
      <c r="L485" s="222"/>
      <c r="M485" s="222" t="s">
        <v>83</v>
      </c>
      <c r="N485" s="222"/>
      <c r="O485" s="222"/>
      <c r="P485" s="222"/>
      <c r="Q485" s="222"/>
      <c r="R485" s="222"/>
      <c r="S485" s="222">
        <v>0</v>
      </c>
      <c r="T485" s="222"/>
      <c r="U485" s="222" t="s">
        <v>83</v>
      </c>
      <c r="V485" s="222">
        <v>0</v>
      </c>
      <c r="W485" s="222"/>
      <c r="X485" s="222"/>
      <c r="Y485" s="222"/>
      <c r="Z485" s="222"/>
      <c r="AA485" s="222"/>
      <c r="AB485" s="222" t="s">
        <v>83</v>
      </c>
      <c r="AC485" s="222" t="s">
        <v>83</v>
      </c>
      <c r="AD485" s="222" t="s">
        <v>83</v>
      </c>
      <c r="AE485" s="222" t="s">
        <v>83</v>
      </c>
      <c r="AF485" s="222" t="s">
        <v>83</v>
      </c>
      <c r="AG485" s="222" t="s">
        <v>83</v>
      </c>
      <c r="AH485" s="222"/>
      <c r="AI485" s="222"/>
      <c r="AJ485" s="222"/>
      <c r="AK485" s="222"/>
      <c r="AL485" s="222"/>
      <c r="AM485" s="222"/>
      <c r="AN485" s="222"/>
      <c r="AO485" s="222"/>
      <c r="AP485" s="222" t="s">
        <v>83</v>
      </c>
      <c r="AQ485" s="222" t="s">
        <v>83</v>
      </c>
      <c r="AR485" s="222" t="s">
        <v>83</v>
      </c>
      <c r="AS485" s="222"/>
      <c r="AT485" s="222"/>
      <c r="AU485" s="222"/>
      <c r="AV485" s="222"/>
      <c r="AW485" s="222"/>
      <c r="AX485" s="222"/>
      <c r="AY485" s="222"/>
      <c r="AZ485" s="222" t="s">
        <v>83</v>
      </c>
      <c r="BA485" s="222"/>
      <c r="BB485" s="222" t="s">
        <v>83</v>
      </c>
      <c r="BC485" s="222" t="s">
        <v>83</v>
      </c>
      <c r="BD485" s="222" t="s">
        <v>83</v>
      </c>
      <c r="BE485" s="222" t="s">
        <v>83</v>
      </c>
      <c r="BF485" s="222" t="s">
        <v>83</v>
      </c>
      <c r="BG485" s="222" t="s">
        <v>83</v>
      </c>
      <c r="BH485" s="222" t="s">
        <v>83</v>
      </c>
      <c r="BI485" s="222" t="s">
        <v>83</v>
      </c>
      <c r="BJ485" s="222" t="s">
        <v>83</v>
      </c>
      <c r="BK485" s="222" t="s">
        <v>83</v>
      </c>
      <c r="BL485" s="222" t="s">
        <v>83</v>
      </c>
      <c r="BM485" s="222" t="s">
        <v>83</v>
      </c>
      <c r="BN485" s="222" t="s">
        <v>83</v>
      </c>
      <c r="BO485" s="222" t="s">
        <v>83</v>
      </c>
      <c r="BP485" s="222" t="s">
        <v>83</v>
      </c>
      <c r="BQ485" s="222"/>
      <c r="BR485" s="222"/>
      <c r="BS485" s="222"/>
      <c r="BT485" s="222"/>
      <c r="BU485" s="222"/>
      <c r="BV485" s="222"/>
      <c r="BW485" s="222"/>
      <c r="BX485" s="222">
        <v>0</v>
      </c>
      <c r="BY485" s="222"/>
      <c r="BZ485" s="222"/>
      <c r="CA485" s="222"/>
      <c r="CB485" s="222"/>
      <c r="CC485" s="222"/>
      <c r="CD485" s="222"/>
      <c r="CE485" s="222"/>
      <c r="CF485" s="222"/>
      <c r="CG485" s="222"/>
      <c r="CH485" s="222"/>
      <c r="CI485" s="222"/>
      <c r="CJ485" s="222">
        <v>0</v>
      </c>
    </row>
    <row r="487" spans="1:245" x14ac:dyDescent="0.2">
      <c r="A487" s="223">
        <v>52</v>
      </c>
      <c r="B487" s="223">
        <f t="shared" ref="B487:G487" si="115">B492</f>
        <v>1</v>
      </c>
      <c r="C487" s="223">
        <f t="shared" si="115"/>
        <v>4</v>
      </c>
      <c r="D487" s="223">
        <f t="shared" si="115"/>
        <v>485</v>
      </c>
      <c r="E487" s="223">
        <f t="shared" si="115"/>
        <v>0</v>
      </c>
      <c r="F487" s="223" t="str">
        <f t="shared" si="115"/>
        <v>Новый раздел</v>
      </c>
      <c r="G487" s="223" t="str">
        <f t="shared" si="115"/>
        <v>Пусконаладочные работы ТМГ-630кВА (Х2К2)</v>
      </c>
      <c r="H487" s="223"/>
      <c r="I487" s="223"/>
      <c r="J487" s="223"/>
      <c r="K487" s="223"/>
      <c r="L487" s="223"/>
      <c r="M487" s="223"/>
      <c r="N487" s="223"/>
      <c r="O487" s="223">
        <f t="shared" ref="O487:BZ487" si="116">O492</f>
        <v>16454.669999999998</v>
      </c>
      <c r="P487" s="223">
        <f t="shared" si="116"/>
        <v>0</v>
      </c>
      <c r="Q487" s="223">
        <f t="shared" si="116"/>
        <v>0</v>
      </c>
      <c r="R487" s="223">
        <f t="shared" si="116"/>
        <v>0</v>
      </c>
      <c r="S487" s="223">
        <f t="shared" si="116"/>
        <v>16454.669999999998</v>
      </c>
      <c r="T487" s="223">
        <f t="shared" si="116"/>
        <v>0</v>
      </c>
      <c r="U487" s="223">
        <f t="shared" si="116"/>
        <v>15.66</v>
      </c>
      <c r="V487" s="223">
        <f t="shared" si="116"/>
        <v>0</v>
      </c>
      <c r="W487" s="223">
        <f t="shared" si="116"/>
        <v>0</v>
      </c>
      <c r="X487" s="223">
        <f t="shared" si="116"/>
        <v>12176.46</v>
      </c>
      <c r="Y487" s="223">
        <f t="shared" si="116"/>
        <v>5923.68</v>
      </c>
      <c r="Z487" s="223">
        <f t="shared" si="116"/>
        <v>0</v>
      </c>
      <c r="AA487" s="223">
        <f t="shared" si="116"/>
        <v>0</v>
      </c>
      <c r="AB487" s="223">
        <f t="shared" si="116"/>
        <v>16454.669999999998</v>
      </c>
      <c r="AC487" s="223">
        <f t="shared" si="116"/>
        <v>0</v>
      </c>
      <c r="AD487" s="223">
        <f t="shared" si="116"/>
        <v>0</v>
      </c>
      <c r="AE487" s="223">
        <f t="shared" si="116"/>
        <v>0</v>
      </c>
      <c r="AF487" s="223">
        <f t="shared" si="116"/>
        <v>16454.669999999998</v>
      </c>
      <c r="AG487" s="223">
        <f t="shared" si="116"/>
        <v>0</v>
      </c>
      <c r="AH487" s="223">
        <f t="shared" si="116"/>
        <v>15.66</v>
      </c>
      <c r="AI487" s="223">
        <f t="shared" si="116"/>
        <v>0</v>
      </c>
      <c r="AJ487" s="223">
        <f t="shared" si="116"/>
        <v>0</v>
      </c>
      <c r="AK487" s="223">
        <f t="shared" si="116"/>
        <v>12176.46</v>
      </c>
      <c r="AL487" s="223">
        <f t="shared" si="116"/>
        <v>5923.68</v>
      </c>
      <c r="AM487" s="223">
        <f t="shared" si="116"/>
        <v>0</v>
      </c>
      <c r="AN487" s="223">
        <f t="shared" si="116"/>
        <v>0</v>
      </c>
      <c r="AO487" s="223">
        <f t="shared" si="116"/>
        <v>0</v>
      </c>
      <c r="AP487" s="223">
        <f t="shared" si="116"/>
        <v>0</v>
      </c>
      <c r="AQ487" s="223">
        <f t="shared" si="116"/>
        <v>0</v>
      </c>
      <c r="AR487" s="223">
        <f t="shared" si="116"/>
        <v>34554.81</v>
      </c>
      <c r="AS487" s="223">
        <f t="shared" si="116"/>
        <v>0</v>
      </c>
      <c r="AT487" s="223">
        <f t="shared" si="116"/>
        <v>0</v>
      </c>
      <c r="AU487" s="223">
        <f t="shared" si="116"/>
        <v>34554.81</v>
      </c>
      <c r="AV487" s="223">
        <f t="shared" si="116"/>
        <v>0</v>
      </c>
      <c r="AW487" s="223">
        <f t="shared" si="116"/>
        <v>0</v>
      </c>
      <c r="AX487" s="223">
        <f t="shared" si="116"/>
        <v>0</v>
      </c>
      <c r="AY487" s="223">
        <f t="shared" si="116"/>
        <v>0</v>
      </c>
      <c r="AZ487" s="223">
        <f t="shared" si="116"/>
        <v>0</v>
      </c>
      <c r="BA487" s="223">
        <f t="shared" si="116"/>
        <v>0</v>
      </c>
      <c r="BB487" s="223">
        <f t="shared" si="116"/>
        <v>0</v>
      </c>
      <c r="BC487" s="223">
        <f t="shared" si="116"/>
        <v>0</v>
      </c>
      <c r="BD487" s="223">
        <f t="shared" si="116"/>
        <v>0</v>
      </c>
      <c r="BE487" s="223">
        <f t="shared" si="116"/>
        <v>0</v>
      </c>
      <c r="BF487" s="223">
        <f t="shared" si="116"/>
        <v>0</v>
      </c>
      <c r="BG487" s="223">
        <f t="shared" si="116"/>
        <v>0</v>
      </c>
      <c r="BH487" s="223">
        <f t="shared" si="116"/>
        <v>0</v>
      </c>
      <c r="BI487" s="223">
        <f t="shared" si="116"/>
        <v>0</v>
      </c>
      <c r="BJ487" s="223">
        <f t="shared" si="116"/>
        <v>0</v>
      </c>
      <c r="BK487" s="223">
        <f t="shared" si="116"/>
        <v>0</v>
      </c>
      <c r="BL487" s="223">
        <f t="shared" si="116"/>
        <v>0</v>
      </c>
      <c r="BM487" s="223">
        <f t="shared" si="116"/>
        <v>0</v>
      </c>
      <c r="BN487" s="223">
        <f t="shared" si="116"/>
        <v>0</v>
      </c>
      <c r="BO487" s="223">
        <f t="shared" si="116"/>
        <v>0</v>
      </c>
      <c r="BP487" s="223">
        <f t="shared" si="116"/>
        <v>0</v>
      </c>
      <c r="BQ487" s="223">
        <f t="shared" si="116"/>
        <v>0</v>
      </c>
      <c r="BR487" s="223">
        <f t="shared" si="116"/>
        <v>0</v>
      </c>
      <c r="BS487" s="223">
        <f t="shared" si="116"/>
        <v>0</v>
      </c>
      <c r="BT487" s="223">
        <f t="shared" si="116"/>
        <v>0</v>
      </c>
      <c r="BU487" s="223">
        <f t="shared" si="116"/>
        <v>0</v>
      </c>
      <c r="BV487" s="223">
        <f t="shared" si="116"/>
        <v>0</v>
      </c>
      <c r="BW487" s="223">
        <f t="shared" si="116"/>
        <v>0</v>
      </c>
      <c r="BX487" s="223">
        <f t="shared" si="116"/>
        <v>0</v>
      </c>
      <c r="BY487" s="223">
        <f t="shared" si="116"/>
        <v>0</v>
      </c>
      <c r="BZ487" s="223">
        <f t="shared" si="116"/>
        <v>0</v>
      </c>
      <c r="CA487" s="223">
        <f t="shared" ref="CA487:EL487" si="117">CA492</f>
        <v>34554.81</v>
      </c>
      <c r="CB487" s="223">
        <f t="shared" si="117"/>
        <v>0</v>
      </c>
      <c r="CC487" s="223">
        <f t="shared" si="117"/>
        <v>0</v>
      </c>
      <c r="CD487" s="223">
        <f t="shared" si="117"/>
        <v>34554.81</v>
      </c>
      <c r="CE487" s="223">
        <f t="shared" si="117"/>
        <v>0</v>
      </c>
      <c r="CF487" s="223">
        <f t="shared" si="117"/>
        <v>0</v>
      </c>
      <c r="CG487" s="223">
        <f t="shared" si="117"/>
        <v>0</v>
      </c>
      <c r="CH487" s="223">
        <f t="shared" si="117"/>
        <v>0</v>
      </c>
      <c r="CI487" s="223">
        <f t="shared" si="117"/>
        <v>0</v>
      </c>
      <c r="CJ487" s="223">
        <f t="shared" si="117"/>
        <v>0</v>
      </c>
      <c r="CK487" s="223">
        <f t="shared" si="117"/>
        <v>0</v>
      </c>
      <c r="CL487" s="223">
        <f t="shared" si="117"/>
        <v>0</v>
      </c>
      <c r="CM487" s="223">
        <f t="shared" si="117"/>
        <v>0</v>
      </c>
      <c r="CN487" s="223">
        <f t="shared" si="117"/>
        <v>0</v>
      </c>
      <c r="CO487" s="223">
        <f t="shared" si="117"/>
        <v>0</v>
      </c>
      <c r="CP487" s="223">
        <f t="shared" si="117"/>
        <v>0</v>
      </c>
      <c r="CQ487" s="223">
        <f t="shared" si="117"/>
        <v>0</v>
      </c>
      <c r="CR487" s="223">
        <f t="shared" si="117"/>
        <v>0</v>
      </c>
      <c r="CS487" s="223">
        <f t="shared" si="117"/>
        <v>0</v>
      </c>
      <c r="CT487" s="223">
        <f t="shared" si="117"/>
        <v>0</v>
      </c>
      <c r="CU487" s="223">
        <f t="shared" si="117"/>
        <v>0</v>
      </c>
      <c r="CV487" s="223">
        <f t="shared" si="117"/>
        <v>0</v>
      </c>
      <c r="CW487" s="223">
        <f t="shared" si="117"/>
        <v>0</v>
      </c>
      <c r="CX487" s="223">
        <f t="shared" si="117"/>
        <v>0</v>
      </c>
      <c r="CY487" s="223">
        <f t="shared" si="117"/>
        <v>0</v>
      </c>
      <c r="CZ487" s="223">
        <f t="shared" si="117"/>
        <v>0</v>
      </c>
      <c r="DA487" s="223">
        <f t="shared" si="117"/>
        <v>0</v>
      </c>
      <c r="DB487" s="223">
        <f t="shared" si="117"/>
        <v>0</v>
      </c>
      <c r="DC487" s="223">
        <f t="shared" si="117"/>
        <v>0</v>
      </c>
      <c r="DD487" s="223">
        <f t="shared" si="117"/>
        <v>0</v>
      </c>
      <c r="DE487" s="223">
        <f t="shared" si="117"/>
        <v>0</v>
      </c>
      <c r="DF487" s="223">
        <f t="shared" si="117"/>
        <v>0</v>
      </c>
      <c r="DG487" s="224">
        <f t="shared" si="117"/>
        <v>0</v>
      </c>
      <c r="DH487" s="224">
        <f t="shared" si="117"/>
        <v>0</v>
      </c>
      <c r="DI487" s="224">
        <f t="shared" si="117"/>
        <v>0</v>
      </c>
      <c r="DJ487" s="224">
        <f t="shared" si="117"/>
        <v>0</v>
      </c>
      <c r="DK487" s="224">
        <f t="shared" si="117"/>
        <v>0</v>
      </c>
      <c r="DL487" s="224">
        <f t="shared" si="117"/>
        <v>0</v>
      </c>
      <c r="DM487" s="224">
        <f t="shared" si="117"/>
        <v>0</v>
      </c>
      <c r="DN487" s="224">
        <f t="shared" si="117"/>
        <v>0</v>
      </c>
      <c r="DO487" s="224">
        <f t="shared" si="117"/>
        <v>0</v>
      </c>
      <c r="DP487" s="224">
        <f t="shared" si="117"/>
        <v>0</v>
      </c>
      <c r="DQ487" s="224">
        <f t="shared" si="117"/>
        <v>0</v>
      </c>
      <c r="DR487" s="224">
        <f t="shared" si="117"/>
        <v>0</v>
      </c>
      <c r="DS487" s="224">
        <f t="shared" si="117"/>
        <v>0</v>
      </c>
      <c r="DT487" s="224">
        <f t="shared" si="117"/>
        <v>0</v>
      </c>
      <c r="DU487" s="224">
        <f t="shared" si="117"/>
        <v>0</v>
      </c>
      <c r="DV487" s="224">
        <f t="shared" si="117"/>
        <v>0</v>
      </c>
      <c r="DW487" s="224">
        <f t="shared" si="117"/>
        <v>0</v>
      </c>
      <c r="DX487" s="224">
        <f t="shared" si="117"/>
        <v>0</v>
      </c>
      <c r="DY487" s="224">
        <f t="shared" si="117"/>
        <v>0</v>
      </c>
      <c r="DZ487" s="224">
        <f t="shared" si="117"/>
        <v>0</v>
      </c>
      <c r="EA487" s="224">
        <f t="shared" si="117"/>
        <v>0</v>
      </c>
      <c r="EB487" s="224">
        <f t="shared" si="117"/>
        <v>0</v>
      </c>
      <c r="EC487" s="224">
        <f t="shared" si="117"/>
        <v>0</v>
      </c>
      <c r="ED487" s="224">
        <f t="shared" si="117"/>
        <v>0</v>
      </c>
      <c r="EE487" s="224">
        <f t="shared" si="117"/>
        <v>0</v>
      </c>
      <c r="EF487" s="224">
        <f t="shared" si="117"/>
        <v>0</v>
      </c>
      <c r="EG487" s="224">
        <f t="shared" si="117"/>
        <v>0</v>
      </c>
      <c r="EH487" s="224">
        <f t="shared" si="117"/>
        <v>0</v>
      </c>
      <c r="EI487" s="224">
        <f t="shared" si="117"/>
        <v>0</v>
      </c>
      <c r="EJ487" s="224">
        <f t="shared" si="117"/>
        <v>0</v>
      </c>
      <c r="EK487" s="224">
        <f t="shared" si="117"/>
        <v>0</v>
      </c>
      <c r="EL487" s="224">
        <f t="shared" si="117"/>
        <v>0</v>
      </c>
      <c r="EM487" s="224">
        <f t="shared" ref="EM487:GX487" si="118">EM492</f>
        <v>0</v>
      </c>
      <c r="EN487" s="224">
        <f t="shared" si="118"/>
        <v>0</v>
      </c>
      <c r="EO487" s="224">
        <f t="shared" si="118"/>
        <v>0</v>
      </c>
      <c r="EP487" s="224">
        <f t="shared" si="118"/>
        <v>0</v>
      </c>
      <c r="EQ487" s="224">
        <f t="shared" si="118"/>
        <v>0</v>
      </c>
      <c r="ER487" s="224">
        <f t="shared" si="118"/>
        <v>0</v>
      </c>
      <c r="ES487" s="224">
        <f t="shared" si="118"/>
        <v>0</v>
      </c>
      <c r="ET487" s="224">
        <f t="shared" si="118"/>
        <v>0</v>
      </c>
      <c r="EU487" s="224">
        <f t="shared" si="118"/>
        <v>0</v>
      </c>
      <c r="EV487" s="224">
        <f t="shared" si="118"/>
        <v>0</v>
      </c>
      <c r="EW487" s="224">
        <f t="shared" si="118"/>
        <v>0</v>
      </c>
      <c r="EX487" s="224">
        <f t="shared" si="118"/>
        <v>0</v>
      </c>
      <c r="EY487" s="224">
        <f t="shared" si="118"/>
        <v>0</v>
      </c>
      <c r="EZ487" s="224">
        <f t="shared" si="118"/>
        <v>0</v>
      </c>
      <c r="FA487" s="224">
        <f t="shared" si="118"/>
        <v>0</v>
      </c>
      <c r="FB487" s="224">
        <f t="shared" si="118"/>
        <v>0</v>
      </c>
      <c r="FC487" s="224">
        <f t="shared" si="118"/>
        <v>0</v>
      </c>
      <c r="FD487" s="224">
        <f t="shared" si="118"/>
        <v>0</v>
      </c>
      <c r="FE487" s="224">
        <f t="shared" si="118"/>
        <v>0</v>
      </c>
      <c r="FF487" s="224">
        <f t="shared" si="118"/>
        <v>0</v>
      </c>
      <c r="FG487" s="224">
        <f t="shared" si="118"/>
        <v>0</v>
      </c>
      <c r="FH487" s="224">
        <f t="shared" si="118"/>
        <v>0</v>
      </c>
      <c r="FI487" s="224">
        <f t="shared" si="118"/>
        <v>0</v>
      </c>
      <c r="FJ487" s="224">
        <f t="shared" si="118"/>
        <v>0</v>
      </c>
      <c r="FK487" s="224">
        <f t="shared" si="118"/>
        <v>0</v>
      </c>
      <c r="FL487" s="224">
        <f t="shared" si="118"/>
        <v>0</v>
      </c>
      <c r="FM487" s="224">
        <f t="shared" si="118"/>
        <v>0</v>
      </c>
      <c r="FN487" s="224">
        <f t="shared" si="118"/>
        <v>0</v>
      </c>
      <c r="FO487" s="224">
        <f t="shared" si="118"/>
        <v>0</v>
      </c>
      <c r="FP487" s="224">
        <f t="shared" si="118"/>
        <v>0</v>
      </c>
      <c r="FQ487" s="224">
        <f t="shared" si="118"/>
        <v>0</v>
      </c>
      <c r="FR487" s="224">
        <f t="shared" si="118"/>
        <v>0</v>
      </c>
      <c r="FS487" s="224">
        <f t="shared" si="118"/>
        <v>0</v>
      </c>
      <c r="FT487" s="224">
        <f t="shared" si="118"/>
        <v>0</v>
      </c>
      <c r="FU487" s="224">
        <f t="shared" si="118"/>
        <v>0</v>
      </c>
      <c r="FV487" s="224">
        <f t="shared" si="118"/>
        <v>0</v>
      </c>
      <c r="FW487" s="224">
        <f t="shared" si="118"/>
        <v>0</v>
      </c>
      <c r="FX487" s="224">
        <f t="shared" si="118"/>
        <v>0</v>
      </c>
      <c r="FY487" s="224">
        <f t="shared" si="118"/>
        <v>0</v>
      </c>
      <c r="FZ487" s="224">
        <f t="shared" si="118"/>
        <v>0</v>
      </c>
      <c r="GA487" s="224">
        <f t="shared" si="118"/>
        <v>0</v>
      </c>
      <c r="GB487" s="224">
        <f t="shared" si="118"/>
        <v>0</v>
      </c>
      <c r="GC487" s="224">
        <f t="shared" si="118"/>
        <v>0</v>
      </c>
      <c r="GD487" s="224">
        <f t="shared" si="118"/>
        <v>0</v>
      </c>
      <c r="GE487" s="224">
        <f t="shared" si="118"/>
        <v>0</v>
      </c>
      <c r="GF487" s="224">
        <f t="shared" si="118"/>
        <v>0</v>
      </c>
      <c r="GG487" s="224">
        <f t="shared" si="118"/>
        <v>0</v>
      </c>
      <c r="GH487" s="224">
        <f t="shared" si="118"/>
        <v>0</v>
      </c>
      <c r="GI487" s="224">
        <f t="shared" si="118"/>
        <v>0</v>
      </c>
      <c r="GJ487" s="224">
        <f t="shared" si="118"/>
        <v>0</v>
      </c>
      <c r="GK487" s="224">
        <f t="shared" si="118"/>
        <v>0</v>
      </c>
      <c r="GL487" s="224">
        <f t="shared" si="118"/>
        <v>0</v>
      </c>
      <c r="GM487" s="224">
        <f t="shared" si="118"/>
        <v>0</v>
      </c>
      <c r="GN487" s="224">
        <f t="shared" si="118"/>
        <v>0</v>
      </c>
      <c r="GO487" s="224">
        <f t="shared" si="118"/>
        <v>0</v>
      </c>
      <c r="GP487" s="224">
        <f t="shared" si="118"/>
        <v>0</v>
      </c>
      <c r="GQ487" s="224">
        <f t="shared" si="118"/>
        <v>0</v>
      </c>
      <c r="GR487" s="224">
        <f t="shared" si="118"/>
        <v>0</v>
      </c>
      <c r="GS487" s="224">
        <f t="shared" si="118"/>
        <v>0</v>
      </c>
      <c r="GT487" s="224">
        <f t="shared" si="118"/>
        <v>0</v>
      </c>
      <c r="GU487" s="224">
        <f t="shared" si="118"/>
        <v>0</v>
      </c>
      <c r="GV487" s="224">
        <f t="shared" si="118"/>
        <v>0</v>
      </c>
      <c r="GW487" s="224">
        <f t="shared" si="118"/>
        <v>0</v>
      </c>
      <c r="GX487" s="224">
        <f t="shared" si="118"/>
        <v>0</v>
      </c>
    </row>
    <row r="489" spans="1:245" x14ac:dyDescent="0.2">
      <c r="A489" s="154">
        <v>17</v>
      </c>
      <c r="B489" s="154">
        <v>1</v>
      </c>
      <c r="C489" s="154">
        <f>ROW(SmtRes!A133)</f>
        <v>133</v>
      </c>
      <c r="D489" s="154">
        <f>ROW(EtalonRes!A133)</f>
        <v>133</v>
      </c>
      <c r="E489" s="154" t="s">
        <v>87</v>
      </c>
      <c r="F489" s="154" t="s">
        <v>782</v>
      </c>
      <c r="G489" s="154" t="s">
        <v>783</v>
      </c>
      <c r="H489" s="154" t="s">
        <v>545</v>
      </c>
      <c r="I489" s="154">
        <v>1</v>
      </c>
      <c r="J489" s="154">
        <v>0</v>
      </c>
      <c r="K489" s="154">
        <v>1</v>
      </c>
      <c r="O489" s="154">
        <f>ROUND(CP489,2)</f>
        <v>11366.94</v>
      </c>
      <c r="P489" s="154">
        <f>SUMIF(SmtRes!AQ132:'SmtRes'!AQ133,"=1",SmtRes!DF132:'SmtRes'!DF133)</f>
        <v>0</v>
      </c>
      <c r="Q489" s="154">
        <f>SUMIF(SmtRes!AQ132:'SmtRes'!AQ133,"=1",SmtRes!DG132:'SmtRes'!DG133)</f>
        <v>0</v>
      </c>
      <c r="R489" s="154">
        <f>SUMIF(SmtRes!AQ132:'SmtRes'!AQ133,"=1",SmtRes!DH132:'SmtRes'!DH133)</f>
        <v>0</v>
      </c>
      <c r="S489" s="154">
        <f>SUMIF(SmtRes!AQ132:'SmtRes'!AQ133,"=1",SmtRes!DI132:'SmtRes'!DI133)</f>
        <v>11366.94</v>
      </c>
      <c r="T489" s="154">
        <f>ROUND(CU489*I489,2)</f>
        <v>0</v>
      </c>
      <c r="U489" s="154">
        <f>SUMIF(SmtRes!AQ132:'SmtRes'!AQ133,"=1",SmtRes!CV132:'SmtRes'!CV133)</f>
        <v>10.8</v>
      </c>
      <c r="V489" s="154">
        <f>SUMIF(SmtRes!AQ132:'SmtRes'!AQ133,"=1",SmtRes!CW132:'SmtRes'!CW133)</f>
        <v>0</v>
      </c>
      <c r="W489" s="154">
        <f>ROUND(CX489*I489,2)</f>
        <v>0</v>
      </c>
      <c r="X489" s="154">
        <f>ROUND(CY489,2)</f>
        <v>8411.5400000000009</v>
      </c>
      <c r="Y489" s="154">
        <f>ROUND(CZ489,2)</f>
        <v>4092.1</v>
      </c>
      <c r="AA489" s="154">
        <v>82937233</v>
      </c>
      <c r="AB489" s="154">
        <f>ROUND((AC489+AD489+AF489),6)</f>
        <v>11366.9352</v>
      </c>
      <c r="AC489" s="154">
        <f>ROUND((0),6)</f>
        <v>0</v>
      </c>
      <c r="AD489" s="154">
        <f>ROUND((((0)-(0))+AE489),6)</f>
        <v>0</v>
      </c>
      <c r="AE489" s="154">
        <f>ROUND((0),6)</f>
        <v>0</v>
      </c>
      <c r="AF489" s="154">
        <f>ROUND((SUM(SmtRes!BT132:'SmtRes'!BT133)),6)</f>
        <v>11366.9352</v>
      </c>
      <c r="AG489" s="154">
        <f>ROUND((AP489),6)</f>
        <v>0</v>
      </c>
      <c r="AH489" s="154">
        <f>(SUM(SmtRes!BU132:'SmtRes'!BU133))</f>
        <v>10.8</v>
      </c>
      <c r="AI489" s="154">
        <f>(0)</f>
        <v>0</v>
      </c>
      <c r="AJ489" s="154">
        <f>(AS489)</f>
        <v>0</v>
      </c>
      <c r="AK489" s="154">
        <v>11366.9352</v>
      </c>
      <c r="AL489" s="154">
        <v>0</v>
      </c>
      <c r="AM489" s="154">
        <v>0</v>
      </c>
      <c r="AN489" s="154">
        <v>0</v>
      </c>
      <c r="AO489" s="154">
        <v>11366.9352</v>
      </c>
      <c r="AP489" s="154">
        <v>0</v>
      </c>
      <c r="AQ489" s="154">
        <v>10.8</v>
      </c>
      <c r="AR489" s="154">
        <v>0</v>
      </c>
      <c r="AS489" s="154">
        <v>0</v>
      </c>
      <c r="AT489" s="154">
        <v>74</v>
      </c>
      <c r="AU489" s="154">
        <v>36</v>
      </c>
      <c r="AV489" s="154">
        <v>1</v>
      </c>
      <c r="AW489" s="154">
        <v>1</v>
      </c>
      <c r="AZ489" s="154">
        <v>1</v>
      </c>
      <c r="BA489" s="154">
        <v>1</v>
      </c>
      <c r="BB489" s="154">
        <v>1</v>
      </c>
      <c r="BC489" s="154">
        <v>1</v>
      </c>
      <c r="BD489" s="154" t="s">
        <v>83</v>
      </c>
      <c r="BE489" s="154" t="s">
        <v>83</v>
      </c>
      <c r="BF489" s="154" t="s">
        <v>83</v>
      </c>
      <c r="BG489" s="154" t="s">
        <v>83</v>
      </c>
      <c r="BH489" s="154">
        <v>0</v>
      </c>
      <c r="BI489" s="154">
        <v>4</v>
      </c>
      <c r="BJ489" s="154" t="s">
        <v>784</v>
      </c>
      <c r="BM489" s="154">
        <v>200001</v>
      </c>
      <c r="BN489" s="154">
        <v>0</v>
      </c>
      <c r="BO489" s="154" t="s">
        <v>83</v>
      </c>
      <c r="BP489" s="154">
        <v>0</v>
      </c>
      <c r="BQ489" s="154">
        <v>4</v>
      </c>
      <c r="BR489" s="154">
        <v>0</v>
      </c>
      <c r="BS489" s="154">
        <v>1</v>
      </c>
      <c r="BT489" s="154">
        <v>1</v>
      </c>
      <c r="BU489" s="154">
        <v>1</v>
      </c>
      <c r="BV489" s="154">
        <v>1</v>
      </c>
      <c r="BW489" s="154">
        <v>1</v>
      </c>
      <c r="BX489" s="154">
        <v>1</v>
      </c>
      <c r="BY489" s="154" t="s">
        <v>83</v>
      </c>
      <c r="BZ489" s="154">
        <v>74</v>
      </c>
      <c r="CA489" s="154">
        <v>36</v>
      </c>
      <c r="CB489" s="154" t="s">
        <v>83</v>
      </c>
      <c r="CE489" s="154">
        <v>0</v>
      </c>
      <c r="CF489" s="154">
        <v>0</v>
      </c>
      <c r="CG489" s="154">
        <v>0</v>
      </c>
      <c r="CM489" s="154">
        <v>0</v>
      </c>
      <c r="CN489" s="154" t="s">
        <v>83</v>
      </c>
      <c r="CO489" s="154">
        <v>0</v>
      </c>
      <c r="CP489" s="154">
        <f>(P489+Q489+S489+R489)</f>
        <v>11366.94</v>
      </c>
      <c r="CQ489" s="154">
        <f>SUMIF(SmtRes!AQ132:'SmtRes'!AQ133,"=1",SmtRes!AA132:'SmtRes'!AA133)</f>
        <v>0</v>
      </c>
      <c r="CR489" s="154">
        <f>SUMIF(SmtRes!AQ132:'SmtRes'!AQ133,"=1",SmtRes!AB132:'SmtRes'!AB133)</f>
        <v>0</v>
      </c>
      <c r="CS489" s="154">
        <f>SUMIF(SmtRes!AQ132:'SmtRes'!AQ133,"=1",SmtRes!AC132:'SmtRes'!AC133)</f>
        <v>0</v>
      </c>
      <c r="CT489" s="154">
        <f>SUMIF(SmtRes!AQ132:'SmtRes'!AQ133,"=1",SmtRes!AD132:'SmtRes'!AD133)</f>
        <v>2003.3600000000001</v>
      </c>
      <c r="CU489" s="154">
        <f>AG489</f>
        <v>0</v>
      </c>
      <c r="CV489" s="154">
        <f>SUMIF(SmtRes!AQ132:'SmtRes'!AQ133,"=1",SmtRes!BU132:'SmtRes'!BU133)</f>
        <v>10.8</v>
      </c>
      <c r="CW489" s="154">
        <f>SUMIF(SmtRes!AQ132:'SmtRes'!AQ133,"=1",SmtRes!BV132:'SmtRes'!BV133)</f>
        <v>0</v>
      </c>
      <c r="CX489" s="154">
        <f>AJ489</f>
        <v>0</v>
      </c>
      <c r="CY489" s="154">
        <f>(((S489+R489)*AT489)/100)</f>
        <v>8411.5356000000011</v>
      </c>
      <c r="CZ489" s="154">
        <f>(((S489+R489)*AU489)/100)</f>
        <v>4092.0984000000003</v>
      </c>
      <c r="DC489" s="154" t="s">
        <v>83</v>
      </c>
      <c r="DD489" s="154" t="s">
        <v>83</v>
      </c>
      <c r="DE489" s="154" t="s">
        <v>83</v>
      </c>
      <c r="DF489" s="154" t="s">
        <v>83</v>
      </c>
      <c r="DG489" s="154" t="s">
        <v>83</v>
      </c>
      <c r="DH489" s="154" t="s">
        <v>83</v>
      </c>
      <c r="DI489" s="154" t="s">
        <v>83</v>
      </c>
      <c r="DJ489" s="154" t="s">
        <v>83</v>
      </c>
      <c r="DK489" s="154" t="s">
        <v>83</v>
      </c>
      <c r="DL489" s="154" t="s">
        <v>83</v>
      </c>
      <c r="DM489" s="154" t="s">
        <v>83</v>
      </c>
      <c r="DN489" s="154">
        <v>0</v>
      </c>
      <c r="DO489" s="154">
        <v>0</v>
      </c>
      <c r="DP489" s="154">
        <v>1</v>
      </c>
      <c r="DQ489" s="154">
        <v>1</v>
      </c>
      <c r="DU489" s="154">
        <v>1013</v>
      </c>
      <c r="DV489" s="154" t="s">
        <v>545</v>
      </c>
      <c r="DW489" s="154" t="s">
        <v>545</v>
      </c>
      <c r="DX489" s="154">
        <v>1</v>
      </c>
      <c r="DZ489" s="154" t="s">
        <v>83</v>
      </c>
      <c r="EA489" s="154" t="s">
        <v>83</v>
      </c>
      <c r="EB489" s="154" t="s">
        <v>83</v>
      </c>
      <c r="EC489" s="154" t="s">
        <v>83</v>
      </c>
      <c r="EE489" s="154">
        <v>80116090</v>
      </c>
      <c r="EF489" s="154">
        <v>4</v>
      </c>
      <c r="EG489" s="154" t="s">
        <v>532</v>
      </c>
      <c r="EH489" s="154">
        <v>83</v>
      </c>
      <c r="EI489" s="154" t="s">
        <v>532</v>
      </c>
      <c r="EJ489" s="154">
        <v>4</v>
      </c>
      <c r="EK489" s="154">
        <v>200001</v>
      </c>
      <c r="EL489" s="154" t="s">
        <v>767</v>
      </c>
      <c r="EM489" s="154" t="s">
        <v>768</v>
      </c>
      <c r="EO489" s="154" t="s">
        <v>83</v>
      </c>
      <c r="EQ489" s="154">
        <v>1310720</v>
      </c>
      <c r="ER489" s="154">
        <v>0</v>
      </c>
      <c r="ES489" s="154">
        <v>0</v>
      </c>
      <c r="ET489" s="154">
        <v>0</v>
      </c>
      <c r="EU489" s="154">
        <v>0</v>
      </c>
      <c r="EV489" s="154">
        <v>0</v>
      </c>
      <c r="EW489" s="154">
        <v>10.8</v>
      </c>
      <c r="EX489" s="154">
        <v>0</v>
      </c>
      <c r="EY489" s="154">
        <v>0</v>
      </c>
      <c r="FQ489" s="154">
        <v>0</v>
      </c>
      <c r="FR489" s="154">
        <v>0</v>
      </c>
      <c r="FS489" s="154">
        <v>0</v>
      </c>
      <c r="FX489" s="154">
        <v>74</v>
      </c>
      <c r="FY489" s="154">
        <v>36</v>
      </c>
      <c r="GA489" s="154" t="s">
        <v>83</v>
      </c>
      <c r="GD489" s="154">
        <v>1</v>
      </c>
      <c r="GF489" s="154">
        <v>-538940121</v>
      </c>
      <c r="GG489" s="154">
        <v>2</v>
      </c>
      <c r="GH489" s="154">
        <v>1</v>
      </c>
      <c r="GI489" s="154">
        <v>-2</v>
      </c>
      <c r="GJ489" s="154">
        <v>0</v>
      </c>
      <c r="GK489" s="154">
        <v>0</v>
      </c>
      <c r="GL489" s="154">
        <f>ROUND(IF(AND(BH489=3,BI489=3,FS489&lt;&gt;0),P489,0),2)</f>
        <v>0</v>
      </c>
      <c r="GM489" s="154">
        <f>ROUND(O489+X489+Y489,2)+GX489</f>
        <v>23870.58</v>
      </c>
      <c r="GN489" s="154">
        <f>IF(OR(BI489=0,BI489=1),GM489-GX489,0)</f>
        <v>0</v>
      </c>
      <c r="GO489" s="154">
        <f>IF(BI489=2,GM489-GX489,0)</f>
        <v>0</v>
      </c>
      <c r="GP489" s="154">
        <f>IF(BI489=4,GM489-GX489,0)</f>
        <v>23870.58</v>
      </c>
      <c r="GR489" s="154">
        <v>0</v>
      </c>
      <c r="GS489" s="154">
        <v>3</v>
      </c>
      <c r="GT489" s="154">
        <v>0</v>
      </c>
      <c r="GU489" s="154" t="s">
        <v>83</v>
      </c>
      <c r="GV489" s="154">
        <f>ROUND((GT489),6)</f>
        <v>0</v>
      </c>
      <c r="GW489" s="154">
        <v>1</v>
      </c>
      <c r="GX489" s="154">
        <f>ROUND(HC489*I489,2)</f>
        <v>0</v>
      </c>
      <c r="HA489" s="154">
        <v>0</v>
      </c>
      <c r="HB489" s="154">
        <v>0</v>
      </c>
      <c r="HC489" s="154">
        <f>GV489*GW489</f>
        <v>0</v>
      </c>
      <c r="HE489" s="154" t="s">
        <v>83</v>
      </c>
      <c r="HF489" s="154" t="s">
        <v>83</v>
      </c>
      <c r="HM489" s="154" t="s">
        <v>83</v>
      </c>
      <c r="HN489" s="154" t="s">
        <v>579</v>
      </c>
      <c r="HO489" s="154" t="s">
        <v>581</v>
      </c>
      <c r="HP489" s="154" t="s">
        <v>532</v>
      </c>
      <c r="HQ489" s="154" t="s">
        <v>532</v>
      </c>
      <c r="HS489" s="154">
        <v>0</v>
      </c>
      <c r="IK489" s="154">
        <v>0</v>
      </c>
    </row>
    <row r="490" spans="1:245" x14ac:dyDescent="0.2">
      <c r="A490" s="154">
        <v>17</v>
      </c>
      <c r="B490" s="154">
        <v>1</v>
      </c>
      <c r="C490" s="154">
        <f>ROW(SmtRes!A135)</f>
        <v>135</v>
      </c>
      <c r="D490" s="154">
        <f>ROW(EtalonRes!A135)</f>
        <v>135</v>
      </c>
      <c r="E490" s="154" t="s">
        <v>90</v>
      </c>
      <c r="F490" s="154" t="s">
        <v>785</v>
      </c>
      <c r="G490" s="154" t="s">
        <v>786</v>
      </c>
      <c r="H490" s="154" t="s">
        <v>765</v>
      </c>
      <c r="I490" s="154">
        <v>2</v>
      </c>
      <c r="J490" s="154">
        <v>0</v>
      </c>
      <c r="K490" s="154">
        <v>2</v>
      </c>
      <c r="O490" s="154">
        <f>ROUND(CP490,2)</f>
        <v>5087.7299999999996</v>
      </c>
      <c r="P490" s="154">
        <f>SUMIF(SmtRes!AQ134:'SmtRes'!AQ135,"=1",SmtRes!DF134:'SmtRes'!DF135)</f>
        <v>0</v>
      </c>
      <c r="Q490" s="154">
        <f>SUMIF(SmtRes!AQ134:'SmtRes'!AQ135,"=1",SmtRes!DG134:'SmtRes'!DG135)</f>
        <v>0</v>
      </c>
      <c r="R490" s="154">
        <f>SUMIF(SmtRes!AQ134:'SmtRes'!AQ135,"=1",SmtRes!DH134:'SmtRes'!DH135)</f>
        <v>0</v>
      </c>
      <c r="S490" s="154">
        <f>SUMIF(SmtRes!AQ134:'SmtRes'!AQ135,"=1",SmtRes!DI134:'SmtRes'!DI135)</f>
        <v>5087.7300000000005</v>
      </c>
      <c r="T490" s="154">
        <f>ROUND(CU490*I490,2)</f>
        <v>0</v>
      </c>
      <c r="U490" s="154">
        <f>SUMIF(SmtRes!AQ134:'SmtRes'!AQ135,"=1",SmtRes!CV134:'SmtRes'!CV135)</f>
        <v>4.8599999999999994</v>
      </c>
      <c r="V490" s="154">
        <f>SUMIF(SmtRes!AQ134:'SmtRes'!AQ135,"=1",SmtRes!CW134:'SmtRes'!CW135)</f>
        <v>0</v>
      </c>
      <c r="W490" s="154">
        <f>ROUND(CX490*I490,2)</f>
        <v>0</v>
      </c>
      <c r="X490" s="154">
        <f>ROUND(CY490,2)</f>
        <v>3764.92</v>
      </c>
      <c r="Y490" s="154">
        <f>ROUND(CZ490,2)</f>
        <v>1831.58</v>
      </c>
      <c r="AA490" s="154">
        <v>82937233</v>
      </c>
      <c r="AB490" s="154">
        <f>ROUND((AC490+AD490+AF490),6)</f>
        <v>2543.8647000000001</v>
      </c>
      <c r="AC490" s="154">
        <f>ROUND((0),6)</f>
        <v>0</v>
      </c>
      <c r="AD490" s="154">
        <f>ROUND((((0)-(0))+AE490),6)</f>
        <v>0</v>
      </c>
      <c r="AE490" s="154">
        <f>ROUND((0),6)</f>
        <v>0</v>
      </c>
      <c r="AF490" s="154">
        <f>ROUND((SUM(SmtRes!BT134:'SmtRes'!BT135)),6)</f>
        <v>2543.8647000000001</v>
      </c>
      <c r="AG490" s="154">
        <f>ROUND((AP490),6)</f>
        <v>0</v>
      </c>
      <c r="AH490" s="154">
        <f>(SUM(SmtRes!BU134:'SmtRes'!BU135))</f>
        <v>2.4299999999999997</v>
      </c>
      <c r="AI490" s="154">
        <f>(0)</f>
        <v>0</v>
      </c>
      <c r="AJ490" s="154">
        <f>(AS490)</f>
        <v>0</v>
      </c>
      <c r="AK490" s="154">
        <v>2543.8647000000001</v>
      </c>
      <c r="AL490" s="154">
        <v>0</v>
      </c>
      <c r="AM490" s="154">
        <v>0</v>
      </c>
      <c r="AN490" s="154">
        <v>0</v>
      </c>
      <c r="AO490" s="154">
        <v>2543.8647000000001</v>
      </c>
      <c r="AP490" s="154">
        <v>0</v>
      </c>
      <c r="AQ490" s="154">
        <v>2.4299999999999997</v>
      </c>
      <c r="AR490" s="154">
        <v>0</v>
      </c>
      <c r="AS490" s="154">
        <v>0</v>
      </c>
      <c r="AT490" s="154">
        <v>74</v>
      </c>
      <c r="AU490" s="154">
        <v>36</v>
      </c>
      <c r="AV490" s="154">
        <v>1</v>
      </c>
      <c r="AW490" s="154">
        <v>1</v>
      </c>
      <c r="AZ490" s="154">
        <v>1</v>
      </c>
      <c r="BA490" s="154">
        <v>1</v>
      </c>
      <c r="BB490" s="154">
        <v>1</v>
      </c>
      <c r="BC490" s="154">
        <v>1</v>
      </c>
      <c r="BD490" s="154" t="s">
        <v>83</v>
      </c>
      <c r="BE490" s="154" t="s">
        <v>83</v>
      </c>
      <c r="BF490" s="154" t="s">
        <v>83</v>
      </c>
      <c r="BG490" s="154" t="s">
        <v>83</v>
      </c>
      <c r="BH490" s="154">
        <v>0</v>
      </c>
      <c r="BI490" s="154">
        <v>4</v>
      </c>
      <c r="BJ490" s="154" t="s">
        <v>787</v>
      </c>
      <c r="BM490" s="154">
        <v>200001</v>
      </c>
      <c r="BN490" s="154">
        <v>0</v>
      </c>
      <c r="BO490" s="154" t="s">
        <v>83</v>
      </c>
      <c r="BP490" s="154">
        <v>0</v>
      </c>
      <c r="BQ490" s="154">
        <v>4</v>
      </c>
      <c r="BR490" s="154">
        <v>0</v>
      </c>
      <c r="BS490" s="154">
        <v>1</v>
      </c>
      <c r="BT490" s="154">
        <v>1</v>
      </c>
      <c r="BU490" s="154">
        <v>1</v>
      </c>
      <c r="BV490" s="154">
        <v>1</v>
      </c>
      <c r="BW490" s="154">
        <v>1</v>
      </c>
      <c r="BX490" s="154">
        <v>1</v>
      </c>
      <c r="BY490" s="154" t="s">
        <v>83</v>
      </c>
      <c r="BZ490" s="154">
        <v>74</v>
      </c>
      <c r="CA490" s="154">
        <v>36</v>
      </c>
      <c r="CB490" s="154" t="s">
        <v>83</v>
      </c>
      <c r="CE490" s="154">
        <v>0</v>
      </c>
      <c r="CF490" s="154">
        <v>0</v>
      </c>
      <c r="CG490" s="154">
        <v>0</v>
      </c>
      <c r="CM490" s="154">
        <v>0</v>
      </c>
      <c r="CN490" s="154" t="s">
        <v>83</v>
      </c>
      <c r="CO490" s="154">
        <v>0</v>
      </c>
      <c r="CP490" s="154">
        <f>(P490+Q490+S490+R490)</f>
        <v>5087.7300000000005</v>
      </c>
      <c r="CQ490" s="154">
        <f>SUMIF(SmtRes!AQ134:'SmtRes'!AQ135,"=1",SmtRes!AA134:'SmtRes'!AA135)</f>
        <v>0</v>
      </c>
      <c r="CR490" s="154">
        <f>SUMIF(SmtRes!AQ134:'SmtRes'!AQ135,"=1",SmtRes!AB134:'SmtRes'!AB135)</f>
        <v>0</v>
      </c>
      <c r="CS490" s="154">
        <f>SUMIF(SmtRes!AQ134:'SmtRes'!AQ135,"=1",SmtRes!AC134:'SmtRes'!AC135)</f>
        <v>0</v>
      </c>
      <c r="CT490" s="154">
        <f>SUMIF(SmtRes!AQ134:'SmtRes'!AQ135,"=1",SmtRes!AD134:'SmtRes'!AD135)</f>
        <v>2044.25</v>
      </c>
      <c r="CU490" s="154">
        <f>AG490</f>
        <v>0</v>
      </c>
      <c r="CV490" s="154">
        <f>SUMIF(SmtRes!AQ134:'SmtRes'!AQ135,"=1",SmtRes!BU134:'SmtRes'!BU135)</f>
        <v>2.4299999999999997</v>
      </c>
      <c r="CW490" s="154">
        <f>SUMIF(SmtRes!AQ134:'SmtRes'!AQ135,"=1",SmtRes!BV134:'SmtRes'!BV135)</f>
        <v>0</v>
      </c>
      <c r="CX490" s="154">
        <f>AJ490</f>
        <v>0</v>
      </c>
      <c r="CY490" s="154">
        <f>(((S490+R490)*AT490)/100)</f>
        <v>3764.9202</v>
      </c>
      <c r="CZ490" s="154">
        <f>(((S490+R490)*AU490)/100)</f>
        <v>1831.5828000000004</v>
      </c>
      <c r="DC490" s="154" t="s">
        <v>83</v>
      </c>
      <c r="DD490" s="154" t="s">
        <v>83</v>
      </c>
      <c r="DE490" s="154" t="s">
        <v>83</v>
      </c>
      <c r="DF490" s="154" t="s">
        <v>83</v>
      </c>
      <c r="DG490" s="154" t="s">
        <v>83</v>
      </c>
      <c r="DH490" s="154" t="s">
        <v>83</v>
      </c>
      <c r="DI490" s="154" t="s">
        <v>83</v>
      </c>
      <c r="DJ490" s="154" t="s">
        <v>83</v>
      </c>
      <c r="DK490" s="154" t="s">
        <v>83</v>
      </c>
      <c r="DL490" s="154" t="s">
        <v>83</v>
      </c>
      <c r="DM490" s="154" t="s">
        <v>83</v>
      </c>
      <c r="DN490" s="154">
        <v>0</v>
      </c>
      <c r="DO490" s="154">
        <v>0</v>
      </c>
      <c r="DP490" s="154">
        <v>1</v>
      </c>
      <c r="DQ490" s="154">
        <v>1</v>
      </c>
      <c r="DU490" s="154">
        <v>1013</v>
      </c>
      <c r="DV490" s="154" t="s">
        <v>765</v>
      </c>
      <c r="DW490" s="154" t="s">
        <v>765</v>
      </c>
      <c r="DX490" s="154">
        <v>1</v>
      </c>
      <c r="DZ490" s="154" t="s">
        <v>83</v>
      </c>
      <c r="EA490" s="154" t="s">
        <v>83</v>
      </c>
      <c r="EB490" s="154" t="s">
        <v>83</v>
      </c>
      <c r="EC490" s="154" t="s">
        <v>83</v>
      </c>
      <c r="EE490" s="154">
        <v>80116090</v>
      </c>
      <c r="EF490" s="154">
        <v>4</v>
      </c>
      <c r="EG490" s="154" t="s">
        <v>532</v>
      </c>
      <c r="EH490" s="154">
        <v>83</v>
      </c>
      <c r="EI490" s="154" t="s">
        <v>532</v>
      </c>
      <c r="EJ490" s="154">
        <v>4</v>
      </c>
      <c r="EK490" s="154">
        <v>200001</v>
      </c>
      <c r="EL490" s="154" t="s">
        <v>767</v>
      </c>
      <c r="EM490" s="154" t="s">
        <v>768</v>
      </c>
      <c r="EO490" s="154" t="s">
        <v>83</v>
      </c>
      <c r="EQ490" s="154">
        <v>1310720</v>
      </c>
      <c r="ER490" s="154">
        <v>0</v>
      </c>
      <c r="ES490" s="154">
        <v>0</v>
      </c>
      <c r="ET490" s="154">
        <v>0</v>
      </c>
      <c r="EU490" s="154">
        <v>0</v>
      </c>
      <c r="EV490" s="154">
        <v>0</v>
      </c>
      <c r="EW490" s="154">
        <v>2.4300000000000002</v>
      </c>
      <c r="EX490" s="154">
        <v>0</v>
      </c>
      <c r="EY490" s="154">
        <v>0</v>
      </c>
      <c r="FQ490" s="154">
        <v>0</v>
      </c>
      <c r="FR490" s="154">
        <v>0</v>
      </c>
      <c r="FS490" s="154">
        <v>0</v>
      </c>
      <c r="FX490" s="154">
        <v>74</v>
      </c>
      <c r="FY490" s="154">
        <v>36</v>
      </c>
      <c r="GA490" s="154" t="s">
        <v>83</v>
      </c>
      <c r="GD490" s="154">
        <v>1</v>
      </c>
      <c r="GF490" s="154">
        <v>-1243058921</v>
      </c>
      <c r="GG490" s="154">
        <v>2</v>
      </c>
      <c r="GH490" s="154">
        <v>1</v>
      </c>
      <c r="GI490" s="154">
        <v>-2</v>
      </c>
      <c r="GJ490" s="154">
        <v>0</v>
      </c>
      <c r="GK490" s="154">
        <v>0</v>
      </c>
      <c r="GL490" s="154">
        <f>ROUND(IF(AND(BH490=3,BI490=3,FS490&lt;&gt;0),P490,0),2)</f>
        <v>0</v>
      </c>
      <c r="GM490" s="154">
        <f>ROUND(O490+X490+Y490,2)+GX490</f>
        <v>10684.23</v>
      </c>
      <c r="GN490" s="154">
        <f>IF(OR(BI490=0,BI490=1),GM490-GX490,0)</f>
        <v>0</v>
      </c>
      <c r="GO490" s="154">
        <f>IF(BI490=2,GM490-GX490,0)</f>
        <v>0</v>
      </c>
      <c r="GP490" s="154">
        <f>IF(BI490=4,GM490-GX490,0)</f>
        <v>10684.23</v>
      </c>
      <c r="GR490" s="154">
        <v>0</v>
      </c>
      <c r="GS490" s="154">
        <v>3</v>
      </c>
      <c r="GT490" s="154">
        <v>0</v>
      </c>
      <c r="GU490" s="154" t="s">
        <v>83</v>
      </c>
      <c r="GV490" s="154">
        <f>ROUND((GT490),6)</f>
        <v>0</v>
      </c>
      <c r="GW490" s="154">
        <v>1</v>
      </c>
      <c r="GX490" s="154">
        <f>ROUND(HC490*I490,2)</f>
        <v>0</v>
      </c>
      <c r="HA490" s="154">
        <v>0</v>
      </c>
      <c r="HB490" s="154">
        <v>0</v>
      </c>
      <c r="HC490" s="154">
        <f>GV490*GW490</f>
        <v>0</v>
      </c>
      <c r="HE490" s="154" t="s">
        <v>83</v>
      </c>
      <c r="HF490" s="154" t="s">
        <v>83</v>
      </c>
      <c r="HM490" s="154" t="s">
        <v>83</v>
      </c>
      <c r="HN490" s="154" t="s">
        <v>579</v>
      </c>
      <c r="HO490" s="154" t="s">
        <v>581</v>
      </c>
      <c r="HP490" s="154" t="s">
        <v>532</v>
      </c>
      <c r="HQ490" s="154" t="s">
        <v>532</v>
      </c>
      <c r="HS490" s="154">
        <v>0</v>
      </c>
      <c r="IK490" s="154">
        <v>0</v>
      </c>
    </row>
    <row r="492" spans="1:245" x14ac:dyDescent="0.2">
      <c r="A492" s="223">
        <v>51</v>
      </c>
      <c r="B492" s="223">
        <f>B485</f>
        <v>1</v>
      </c>
      <c r="C492" s="223">
        <f>A485</f>
        <v>4</v>
      </c>
      <c r="D492" s="223">
        <f>ROW(A485)</f>
        <v>485</v>
      </c>
      <c r="E492" s="223"/>
      <c r="F492" s="223" t="str">
        <f>IF(F485&lt;&gt;"",F485,"")</f>
        <v>Новый раздел</v>
      </c>
      <c r="G492" s="223" t="str">
        <f>IF(G485&lt;&gt;"",G485,"")</f>
        <v>Пусконаладочные работы ТМГ-630кВА (Х2К2)</v>
      </c>
      <c r="H492" s="223">
        <v>0</v>
      </c>
      <c r="I492" s="223"/>
      <c r="J492" s="223"/>
      <c r="K492" s="223"/>
      <c r="L492" s="223"/>
      <c r="M492" s="223"/>
      <c r="N492" s="223"/>
      <c r="O492" s="223">
        <f t="shared" ref="O492:T492" si="119">ROUND(AB492,2)</f>
        <v>16454.669999999998</v>
      </c>
      <c r="P492" s="223">
        <f t="shared" si="119"/>
        <v>0</v>
      </c>
      <c r="Q492" s="223">
        <f t="shared" si="119"/>
        <v>0</v>
      </c>
      <c r="R492" s="223">
        <f t="shared" si="119"/>
        <v>0</v>
      </c>
      <c r="S492" s="223">
        <f t="shared" si="119"/>
        <v>16454.669999999998</v>
      </c>
      <c r="T492" s="223">
        <f t="shared" si="119"/>
        <v>0</v>
      </c>
      <c r="U492" s="223">
        <f>AH492</f>
        <v>15.66</v>
      </c>
      <c r="V492" s="223">
        <f>AI492</f>
        <v>0</v>
      </c>
      <c r="W492" s="223">
        <f>ROUND(AJ492,2)</f>
        <v>0</v>
      </c>
      <c r="X492" s="223">
        <f>ROUND(AK492,2)</f>
        <v>12176.46</v>
      </c>
      <c r="Y492" s="223">
        <f>ROUND(AL492,2)</f>
        <v>5923.68</v>
      </c>
      <c r="Z492" s="223"/>
      <c r="AA492" s="223"/>
      <c r="AB492" s="223">
        <f>ROUND(SUMIF(AA489:AA490,"=82937233",O489:O490),2)</f>
        <v>16454.669999999998</v>
      </c>
      <c r="AC492" s="223">
        <f>ROUND(SUMIF(AA489:AA490,"=82937233",P489:P490),2)</f>
        <v>0</v>
      </c>
      <c r="AD492" s="223">
        <f>ROUND(SUMIF(AA489:AA490,"=82937233",Q489:Q490),2)</f>
        <v>0</v>
      </c>
      <c r="AE492" s="223">
        <f>ROUND(SUMIF(AA489:AA490,"=82937233",R489:R490),2)</f>
        <v>0</v>
      </c>
      <c r="AF492" s="223">
        <f>ROUND(SUMIF(AA489:AA490,"=82937233",S489:S490),2)</f>
        <v>16454.669999999998</v>
      </c>
      <c r="AG492" s="223">
        <f>ROUND(SUMIF(AA489:AA490,"=82937233",T489:T490),2)</f>
        <v>0</v>
      </c>
      <c r="AH492" s="223">
        <f>SUMIF(AA489:AA490,"=82937233",U489:U490)</f>
        <v>15.66</v>
      </c>
      <c r="AI492" s="223">
        <f>SUMIF(AA489:AA490,"=82937233",V489:V490)</f>
        <v>0</v>
      </c>
      <c r="AJ492" s="223">
        <f>ROUND(SUMIF(AA489:AA490,"=82937233",W489:W490),2)</f>
        <v>0</v>
      </c>
      <c r="AK492" s="223">
        <f>ROUND(SUMIF(AA489:AA490,"=82937233",X489:X490),2)</f>
        <v>12176.46</v>
      </c>
      <c r="AL492" s="223">
        <f>ROUND(SUMIF(AA489:AA490,"=82937233",Y489:Y490),2)</f>
        <v>5923.68</v>
      </c>
      <c r="AM492" s="223"/>
      <c r="AN492" s="223"/>
      <c r="AO492" s="223">
        <f t="shared" ref="AO492:BD492" si="120">ROUND(BX492,2)</f>
        <v>0</v>
      </c>
      <c r="AP492" s="223">
        <f t="shared" si="120"/>
        <v>0</v>
      </c>
      <c r="AQ492" s="223">
        <f t="shared" si="120"/>
        <v>0</v>
      </c>
      <c r="AR492" s="223">
        <f t="shared" si="120"/>
        <v>34554.81</v>
      </c>
      <c r="AS492" s="223">
        <f t="shared" si="120"/>
        <v>0</v>
      </c>
      <c r="AT492" s="223">
        <f t="shared" si="120"/>
        <v>0</v>
      </c>
      <c r="AU492" s="223">
        <f t="shared" si="120"/>
        <v>34554.81</v>
      </c>
      <c r="AV492" s="223">
        <f t="shared" si="120"/>
        <v>0</v>
      </c>
      <c r="AW492" s="223">
        <f t="shared" si="120"/>
        <v>0</v>
      </c>
      <c r="AX492" s="223">
        <f t="shared" si="120"/>
        <v>0</v>
      </c>
      <c r="AY492" s="223">
        <f t="shared" si="120"/>
        <v>0</v>
      </c>
      <c r="AZ492" s="223">
        <f t="shared" si="120"/>
        <v>0</v>
      </c>
      <c r="BA492" s="223">
        <f t="shared" si="120"/>
        <v>0</v>
      </c>
      <c r="BB492" s="223">
        <f t="shared" si="120"/>
        <v>0</v>
      </c>
      <c r="BC492" s="223">
        <f t="shared" si="120"/>
        <v>0</v>
      </c>
      <c r="BD492" s="223">
        <f t="shared" si="120"/>
        <v>0</v>
      </c>
      <c r="BE492" s="223"/>
      <c r="BF492" s="223"/>
      <c r="BG492" s="223"/>
      <c r="BH492" s="223"/>
      <c r="BI492" s="223"/>
      <c r="BJ492" s="223"/>
      <c r="BK492" s="223"/>
      <c r="BL492" s="223"/>
      <c r="BM492" s="223"/>
      <c r="BN492" s="223"/>
      <c r="BO492" s="223"/>
      <c r="BP492" s="223"/>
      <c r="BQ492" s="223"/>
      <c r="BR492" s="223"/>
      <c r="BS492" s="223"/>
      <c r="BT492" s="223"/>
      <c r="BU492" s="223"/>
      <c r="BV492" s="223"/>
      <c r="BW492" s="223"/>
      <c r="BX492" s="223">
        <f>ROUND(SUMIF(AA489:AA490,"=82937233",FQ489:FQ490),2)</f>
        <v>0</v>
      </c>
      <c r="BY492" s="223">
        <f>ROUND(SUMIF(AA489:AA490,"=82937233",FR489:FR490),2)</f>
        <v>0</v>
      </c>
      <c r="BZ492" s="223">
        <f>ROUND(SUMIF(AA489:AA490,"=82937233",GL489:GL490),2)</f>
        <v>0</v>
      </c>
      <c r="CA492" s="223">
        <f>ROUND(SUMIF(AA489:AA490,"=82937233",GM489:GM490),2)</f>
        <v>34554.81</v>
      </c>
      <c r="CB492" s="223">
        <f>ROUND(SUMIF(AA489:AA490,"=82937233",GN489:GN490),2)</f>
        <v>0</v>
      </c>
      <c r="CC492" s="223">
        <f>ROUND(SUMIF(AA489:AA490,"=82937233",GO489:GO490),2)</f>
        <v>0</v>
      </c>
      <c r="CD492" s="223">
        <f>ROUND(SUMIF(AA489:AA490,"=82937233",GP489:GP490),2)</f>
        <v>34554.81</v>
      </c>
      <c r="CE492" s="223">
        <f>AC492-BX492</f>
        <v>0</v>
      </c>
      <c r="CF492" s="223">
        <f>AC492-BY492</f>
        <v>0</v>
      </c>
      <c r="CG492" s="223">
        <f>BX492-BZ492</f>
        <v>0</v>
      </c>
      <c r="CH492" s="223">
        <f>AC492-BX492-BY492+BZ492</f>
        <v>0</v>
      </c>
      <c r="CI492" s="223">
        <f>BY492-BZ492</f>
        <v>0</v>
      </c>
      <c r="CJ492" s="223">
        <f>ROUND(SUMIF(AA489:AA490,"=82937233",GX489:GX490),2)</f>
        <v>0</v>
      </c>
      <c r="CK492" s="223">
        <f>ROUND(SUMIF(AA489:AA490,"=82937233",GY489:GY490),2)</f>
        <v>0</v>
      </c>
      <c r="CL492" s="223">
        <f>ROUND(SUMIF(AA489:AA490,"=82937233",GZ489:GZ490),2)</f>
        <v>0</v>
      </c>
      <c r="CM492" s="223">
        <f>ROUND(SUMIF(AA489:AA490,"=82937233",HD489:HD490),2)</f>
        <v>0</v>
      </c>
      <c r="CN492" s="223"/>
      <c r="CO492" s="223"/>
      <c r="CP492" s="223"/>
      <c r="CQ492" s="223"/>
      <c r="CR492" s="223"/>
      <c r="CS492" s="223"/>
      <c r="CT492" s="223"/>
      <c r="CU492" s="223"/>
      <c r="CV492" s="223"/>
      <c r="CW492" s="223"/>
      <c r="CX492" s="223"/>
      <c r="CY492" s="223"/>
      <c r="CZ492" s="223"/>
      <c r="DA492" s="223"/>
      <c r="DB492" s="223"/>
      <c r="DC492" s="223"/>
      <c r="DD492" s="223"/>
      <c r="DE492" s="223"/>
      <c r="DF492" s="223"/>
      <c r="DG492" s="224"/>
      <c r="DH492" s="224"/>
      <c r="DI492" s="224"/>
      <c r="DJ492" s="224"/>
      <c r="DK492" s="224"/>
      <c r="DL492" s="224"/>
      <c r="DM492" s="224"/>
      <c r="DN492" s="224"/>
      <c r="DO492" s="224"/>
      <c r="DP492" s="224"/>
      <c r="DQ492" s="224"/>
      <c r="DR492" s="224"/>
      <c r="DS492" s="224"/>
      <c r="DT492" s="224"/>
      <c r="DU492" s="224"/>
      <c r="DV492" s="224"/>
      <c r="DW492" s="224"/>
      <c r="DX492" s="224"/>
      <c r="DY492" s="224"/>
      <c r="DZ492" s="224"/>
      <c r="EA492" s="224"/>
      <c r="EB492" s="224"/>
      <c r="EC492" s="224"/>
      <c r="ED492" s="224"/>
      <c r="EE492" s="224"/>
      <c r="EF492" s="224"/>
      <c r="EG492" s="224"/>
      <c r="EH492" s="224"/>
      <c r="EI492" s="224"/>
      <c r="EJ492" s="224"/>
      <c r="EK492" s="224"/>
      <c r="EL492" s="224"/>
      <c r="EM492" s="224"/>
      <c r="EN492" s="224"/>
      <c r="EO492" s="224"/>
      <c r="EP492" s="224"/>
      <c r="EQ492" s="224"/>
      <c r="ER492" s="224"/>
      <c r="ES492" s="224"/>
      <c r="ET492" s="224"/>
      <c r="EU492" s="224"/>
      <c r="EV492" s="224"/>
      <c r="EW492" s="224"/>
      <c r="EX492" s="224"/>
      <c r="EY492" s="224"/>
      <c r="EZ492" s="224"/>
      <c r="FA492" s="224"/>
      <c r="FB492" s="224"/>
      <c r="FC492" s="224"/>
      <c r="FD492" s="224"/>
      <c r="FE492" s="224"/>
      <c r="FF492" s="224"/>
      <c r="FG492" s="224"/>
      <c r="FH492" s="224"/>
      <c r="FI492" s="224"/>
      <c r="FJ492" s="224"/>
      <c r="FK492" s="224"/>
      <c r="FL492" s="224"/>
      <c r="FM492" s="224"/>
      <c r="FN492" s="224"/>
      <c r="FO492" s="224"/>
      <c r="FP492" s="224"/>
      <c r="FQ492" s="224"/>
      <c r="FR492" s="224"/>
      <c r="FS492" s="224"/>
      <c r="FT492" s="224"/>
      <c r="FU492" s="224"/>
      <c r="FV492" s="224"/>
      <c r="FW492" s="224"/>
      <c r="FX492" s="224"/>
      <c r="FY492" s="224"/>
      <c r="FZ492" s="224"/>
      <c r="GA492" s="224"/>
      <c r="GB492" s="224"/>
      <c r="GC492" s="224"/>
      <c r="GD492" s="224"/>
      <c r="GE492" s="224"/>
      <c r="GF492" s="224"/>
      <c r="GG492" s="224"/>
      <c r="GH492" s="224"/>
      <c r="GI492" s="224"/>
      <c r="GJ492" s="224"/>
      <c r="GK492" s="224"/>
      <c r="GL492" s="224"/>
      <c r="GM492" s="224"/>
      <c r="GN492" s="224"/>
      <c r="GO492" s="224"/>
      <c r="GP492" s="224"/>
      <c r="GQ492" s="224"/>
      <c r="GR492" s="224"/>
      <c r="GS492" s="224"/>
      <c r="GT492" s="224"/>
      <c r="GU492" s="224"/>
      <c r="GV492" s="224"/>
      <c r="GW492" s="224"/>
      <c r="GX492" s="224">
        <v>0</v>
      </c>
    </row>
    <row r="494" spans="1:245" x14ac:dyDescent="0.2">
      <c r="A494" s="225">
        <v>50</v>
      </c>
      <c r="B494" s="225">
        <v>0</v>
      </c>
      <c r="C494" s="225">
        <v>0</v>
      </c>
      <c r="D494" s="225">
        <v>1</v>
      </c>
      <c r="E494" s="225">
        <v>201</v>
      </c>
      <c r="F494" s="225">
        <f>ROUND(Source!O492,O494)</f>
        <v>16454.669999999998</v>
      </c>
      <c r="G494" s="225" t="s">
        <v>677</v>
      </c>
      <c r="H494" s="225" t="s">
        <v>678</v>
      </c>
      <c r="I494" s="225"/>
      <c r="J494" s="225"/>
      <c r="K494" s="225">
        <v>201</v>
      </c>
      <c r="L494" s="225">
        <v>1</v>
      </c>
      <c r="M494" s="225">
        <v>3</v>
      </c>
      <c r="N494" s="225" t="s">
        <v>83</v>
      </c>
      <c r="O494" s="225">
        <v>2</v>
      </c>
      <c r="P494" s="225"/>
      <c r="Q494" s="225"/>
      <c r="R494" s="225"/>
      <c r="S494" s="225"/>
      <c r="T494" s="225"/>
      <c r="U494" s="225"/>
      <c r="V494" s="225"/>
      <c r="W494" s="225">
        <v>16454.670000000002</v>
      </c>
      <c r="X494" s="225">
        <v>1</v>
      </c>
      <c r="Y494" s="225">
        <v>16454.670000000002</v>
      </c>
      <c r="Z494" s="225"/>
      <c r="AA494" s="225"/>
      <c r="AB494" s="225"/>
    </row>
    <row r="495" spans="1:245" x14ac:dyDescent="0.2">
      <c r="A495" s="225">
        <v>50</v>
      </c>
      <c r="B495" s="225">
        <v>0</v>
      </c>
      <c r="C495" s="225">
        <v>0</v>
      </c>
      <c r="D495" s="225">
        <v>1</v>
      </c>
      <c r="E495" s="225">
        <v>202</v>
      </c>
      <c r="F495" s="225">
        <f>ROUND(Source!P492,O495)</f>
        <v>0</v>
      </c>
      <c r="G495" s="225" t="s">
        <v>679</v>
      </c>
      <c r="H495" s="225" t="s">
        <v>680</v>
      </c>
      <c r="I495" s="225"/>
      <c r="J495" s="225"/>
      <c r="K495" s="225">
        <v>202</v>
      </c>
      <c r="L495" s="225">
        <v>2</v>
      </c>
      <c r="M495" s="225">
        <v>3</v>
      </c>
      <c r="N495" s="225" t="s">
        <v>83</v>
      </c>
      <c r="O495" s="225">
        <v>2</v>
      </c>
      <c r="P495" s="225"/>
      <c r="Q495" s="225"/>
      <c r="R495" s="225"/>
      <c r="S495" s="225"/>
      <c r="T495" s="225"/>
      <c r="U495" s="225"/>
      <c r="V495" s="225"/>
      <c r="W495" s="225">
        <v>0</v>
      </c>
      <c r="X495" s="225">
        <v>1</v>
      </c>
      <c r="Y495" s="225">
        <v>0</v>
      </c>
      <c r="Z495" s="225"/>
      <c r="AA495" s="225"/>
      <c r="AB495" s="225"/>
    </row>
    <row r="496" spans="1:245" x14ac:dyDescent="0.2">
      <c r="A496" s="225">
        <v>50</v>
      </c>
      <c r="B496" s="225">
        <v>0</v>
      </c>
      <c r="C496" s="225">
        <v>0</v>
      </c>
      <c r="D496" s="225">
        <v>1</v>
      </c>
      <c r="E496" s="225">
        <v>222</v>
      </c>
      <c r="F496" s="225">
        <f>ROUND(Source!AO492,O496)</f>
        <v>0</v>
      </c>
      <c r="G496" s="225" t="s">
        <v>681</v>
      </c>
      <c r="H496" s="225" t="s">
        <v>682</v>
      </c>
      <c r="I496" s="225"/>
      <c r="J496" s="225"/>
      <c r="K496" s="225">
        <v>222</v>
      </c>
      <c r="L496" s="225">
        <v>3</v>
      </c>
      <c r="M496" s="225">
        <v>3</v>
      </c>
      <c r="N496" s="225" t="s">
        <v>83</v>
      </c>
      <c r="O496" s="225">
        <v>2</v>
      </c>
      <c r="P496" s="225"/>
      <c r="Q496" s="225"/>
      <c r="R496" s="225"/>
      <c r="S496" s="225"/>
      <c r="T496" s="225"/>
      <c r="U496" s="225"/>
      <c r="V496" s="225"/>
      <c r="W496" s="225">
        <v>0</v>
      </c>
      <c r="X496" s="225">
        <v>1</v>
      </c>
      <c r="Y496" s="225">
        <v>0</v>
      </c>
      <c r="Z496" s="225"/>
      <c r="AA496" s="225"/>
      <c r="AB496" s="225"/>
    </row>
    <row r="497" spans="1:28" x14ac:dyDescent="0.2">
      <c r="A497" s="225">
        <v>50</v>
      </c>
      <c r="B497" s="225">
        <v>0</v>
      </c>
      <c r="C497" s="225">
        <v>0</v>
      </c>
      <c r="D497" s="225">
        <v>1</v>
      </c>
      <c r="E497" s="225">
        <v>225</v>
      </c>
      <c r="F497" s="225">
        <f>ROUND(Source!AV492,O497)</f>
        <v>0</v>
      </c>
      <c r="G497" s="225" t="s">
        <v>683</v>
      </c>
      <c r="H497" s="225" t="s">
        <v>684</v>
      </c>
      <c r="I497" s="225"/>
      <c r="J497" s="225"/>
      <c r="K497" s="225">
        <v>225</v>
      </c>
      <c r="L497" s="225">
        <v>4</v>
      </c>
      <c r="M497" s="225">
        <v>3</v>
      </c>
      <c r="N497" s="225" t="s">
        <v>83</v>
      </c>
      <c r="O497" s="225">
        <v>2</v>
      </c>
      <c r="P497" s="225"/>
      <c r="Q497" s="225"/>
      <c r="R497" s="225"/>
      <c r="S497" s="225"/>
      <c r="T497" s="225"/>
      <c r="U497" s="225"/>
      <c r="V497" s="225"/>
      <c r="W497" s="225">
        <v>0</v>
      </c>
      <c r="X497" s="225">
        <v>1</v>
      </c>
      <c r="Y497" s="225">
        <v>0</v>
      </c>
      <c r="Z497" s="225"/>
      <c r="AA497" s="225"/>
      <c r="AB497" s="225"/>
    </row>
    <row r="498" spans="1:28" x14ac:dyDescent="0.2">
      <c r="A498" s="225">
        <v>50</v>
      </c>
      <c r="B498" s="225">
        <v>0</v>
      </c>
      <c r="C498" s="225">
        <v>0</v>
      </c>
      <c r="D498" s="225">
        <v>1</v>
      </c>
      <c r="E498" s="225">
        <v>226</v>
      </c>
      <c r="F498" s="225">
        <f>ROUND(Source!AW492,O498)</f>
        <v>0</v>
      </c>
      <c r="G498" s="225" t="s">
        <v>685</v>
      </c>
      <c r="H498" s="225" t="s">
        <v>686</v>
      </c>
      <c r="I498" s="225"/>
      <c r="J498" s="225"/>
      <c r="K498" s="225">
        <v>226</v>
      </c>
      <c r="L498" s="225">
        <v>5</v>
      </c>
      <c r="M498" s="225">
        <v>3</v>
      </c>
      <c r="N498" s="225" t="s">
        <v>83</v>
      </c>
      <c r="O498" s="225">
        <v>2</v>
      </c>
      <c r="P498" s="225"/>
      <c r="Q498" s="225"/>
      <c r="R498" s="225"/>
      <c r="S498" s="225"/>
      <c r="T498" s="225"/>
      <c r="U498" s="225"/>
      <c r="V498" s="225"/>
      <c r="W498" s="225">
        <v>0</v>
      </c>
      <c r="X498" s="225">
        <v>1</v>
      </c>
      <c r="Y498" s="225">
        <v>0</v>
      </c>
      <c r="Z498" s="225"/>
      <c r="AA498" s="225"/>
      <c r="AB498" s="225"/>
    </row>
    <row r="499" spans="1:28" x14ac:dyDescent="0.2">
      <c r="A499" s="225">
        <v>50</v>
      </c>
      <c r="B499" s="225">
        <v>0</v>
      </c>
      <c r="C499" s="225">
        <v>0</v>
      </c>
      <c r="D499" s="225">
        <v>1</v>
      </c>
      <c r="E499" s="225">
        <v>227</v>
      </c>
      <c r="F499" s="225">
        <f>ROUND(Source!AX492,O499)</f>
        <v>0</v>
      </c>
      <c r="G499" s="225" t="s">
        <v>687</v>
      </c>
      <c r="H499" s="225" t="s">
        <v>688</v>
      </c>
      <c r="I499" s="225"/>
      <c r="J499" s="225"/>
      <c r="K499" s="225">
        <v>227</v>
      </c>
      <c r="L499" s="225">
        <v>6</v>
      </c>
      <c r="M499" s="225">
        <v>3</v>
      </c>
      <c r="N499" s="225" t="s">
        <v>83</v>
      </c>
      <c r="O499" s="225">
        <v>2</v>
      </c>
      <c r="P499" s="225"/>
      <c r="Q499" s="225"/>
      <c r="R499" s="225"/>
      <c r="S499" s="225"/>
      <c r="T499" s="225"/>
      <c r="U499" s="225"/>
      <c r="V499" s="225"/>
      <c r="W499" s="225">
        <v>0</v>
      </c>
      <c r="X499" s="225">
        <v>1</v>
      </c>
      <c r="Y499" s="225">
        <v>0</v>
      </c>
      <c r="Z499" s="225"/>
      <c r="AA499" s="225"/>
      <c r="AB499" s="225"/>
    </row>
    <row r="500" spans="1:28" x14ac:dyDescent="0.2">
      <c r="A500" s="225">
        <v>50</v>
      </c>
      <c r="B500" s="225">
        <v>0</v>
      </c>
      <c r="C500" s="225">
        <v>0</v>
      </c>
      <c r="D500" s="225">
        <v>1</v>
      </c>
      <c r="E500" s="225">
        <v>228</v>
      </c>
      <c r="F500" s="225">
        <f>ROUND(Source!AY492,O500)</f>
        <v>0</v>
      </c>
      <c r="G500" s="225" t="s">
        <v>689</v>
      </c>
      <c r="H500" s="225" t="s">
        <v>690</v>
      </c>
      <c r="I500" s="225"/>
      <c r="J500" s="225"/>
      <c r="K500" s="225">
        <v>228</v>
      </c>
      <c r="L500" s="225">
        <v>7</v>
      </c>
      <c r="M500" s="225">
        <v>3</v>
      </c>
      <c r="N500" s="225" t="s">
        <v>83</v>
      </c>
      <c r="O500" s="225">
        <v>2</v>
      </c>
      <c r="P500" s="225"/>
      <c r="Q500" s="225"/>
      <c r="R500" s="225"/>
      <c r="S500" s="225"/>
      <c r="T500" s="225"/>
      <c r="U500" s="225"/>
      <c r="V500" s="225"/>
      <c r="W500" s="225">
        <v>0</v>
      </c>
      <c r="X500" s="225">
        <v>1</v>
      </c>
      <c r="Y500" s="225">
        <v>0</v>
      </c>
      <c r="Z500" s="225"/>
      <c r="AA500" s="225"/>
      <c r="AB500" s="225"/>
    </row>
    <row r="501" spans="1:28" x14ac:dyDescent="0.2">
      <c r="A501" s="225">
        <v>50</v>
      </c>
      <c r="B501" s="225">
        <v>0</v>
      </c>
      <c r="C501" s="225">
        <v>0</v>
      </c>
      <c r="D501" s="225">
        <v>1</v>
      </c>
      <c r="E501" s="225">
        <v>216</v>
      </c>
      <c r="F501" s="225">
        <f>ROUND(Source!AP492,O501)</f>
        <v>0</v>
      </c>
      <c r="G501" s="225" t="s">
        <v>691</v>
      </c>
      <c r="H501" s="225" t="s">
        <v>692</v>
      </c>
      <c r="I501" s="225"/>
      <c r="J501" s="225"/>
      <c r="K501" s="225">
        <v>216</v>
      </c>
      <c r="L501" s="225">
        <v>8</v>
      </c>
      <c r="M501" s="225">
        <v>3</v>
      </c>
      <c r="N501" s="225" t="s">
        <v>83</v>
      </c>
      <c r="O501" s="225">
        <v>2</v>
      </c>
      <c r="P501" s="225"/>
      <c r="Q501" s="225"/>
      <c r="R501" s="225"/>
      <c r="S501" s="225"/>
      <c r="T501" s="225"/>
      <c r="U501" s="225"/>
      <c r="V501" s="225"/>
      <c r="W501" s="225">
        <v>0</v>
      </c>
      <c r="X501" s="225">
        <v>1</v>
      </c>
      <c r="Y501" s="225">
        <v>0</v>
      </c>
      <c r="Z501" s="225"/>
      <c r="AA501" s="225"/>
      <c r="AB501" s="225"/>
    </row>
    <row r="502" spans="1:28" x14ac:dyDescent="0.2">
      <c r="A502" s="225">
        <v>50</v>
      </c>
      <c r="B502" s="225">
        <v>0</v>
      </c>
      <c r="C502" s="225">
        <v>0</v>
      </c>
      <c r="D502" s="225">
        <v>1</v>
      </c>
      <c r="E502" s="225">
        <v>223</v>
      </c>
      <c r="F502" s="225">
        <f>ROUND(Source!AQ492,O502)</f>
        <v>0</v>
      </c>
      <c r="G502" s="225" t="s">
        <v>693</v>
      </c>
      <c r="H502" s="225" t="s">
        <v>694</v>
      </c>
      <c r="I502" s="225"/>
      <c r="J502" s="225"/>
      <c r="K502" s="225">
        <v>223</v>
      </c>
      <c r="L502" s="225">
        <v>9</v>
      </c>
      <c r="M502" s="225">
        <v>3</v>
      </c>
      <c r="N502" s="225" t="s">
        <v>83</v>
      </c>
      <c r="O502" s="225">
        <v>2</v>
      </c>
      <c r="P502" s="225"/>
      <c r="Q502" s="225"/>
      <c r="R502" s="225"/>
      <c r="S502" s="225"/>
      <c r="T502" s="225"/>
      <c r="U502" s="225"/>
      <c r="V502" s="225"/>
      <c r="W502" s="225">
        <v>0</v>
      </c>
      <c r="X502" s="225">
        <v>1</v>
      </c>
      <c r="Y502" s="225">
        <v>0</v>
      </c>
      <c r="Z502" s="225"/>
      <c r="AA502" s="225"/>
      <c r="AB502" s="225"/>
    </row>
    <row r="503" spans="1:28" x14ac:dyDescent="0.2">
      <c r="A503" s="225">
        <v>50</v>
      </c>
      <c r="B503" s="225">
        <v>0</v>
      </c>
      <c r="C503" s="225">
        <v>0</v>
      </c>
      <c r="D503" s="225">
        <v>1</v>
      </c>
      <c r="E503" s="225">
        <v>229</v>
      </c>
      <c r="F503" s="225">
        <f>ROUND(Source!AZ492,O503)</f>
        <v>0</v>
      </c>
      <c r="G503" s="225" t="s">
        <v>695</v>
      </c>
      <c r="H503" s="225" t="s">
        <v>696</v>
      </c>
      <c r="I503" s="225"/>
      <c r="J503" s="225"/>
      <c r="K503" s="225">
        <v>229</v>
      </c>
      <c r="L503" s="225">
        <v>10</v>
      </c>
      <c r="M503" s="225">
        <v>3</v>
      </c>
      <c r="N503" s="225" t="s">
        <v>83</v>
      </c>
      <c r="O503" s="225">
        <v>2</v>
      </c>
      <c r="P503" s="225"/>
      <c r="Q503" s="225"/>
      <c r="R503" s="225"/>
      <c r="S503" s="225"/>
      <c r="T503" s="225"/>
      <c r="U503" s="225"/>
      <c r="V503" s="225"/>
      <c r="W503" s="225">
        <v>0</v>
      </c>
      <c r="X503" s="225">
        <v>1</v>
      </c>
      <c r="Y503" s="225">
        <v>0</v>
      </c>
      <c r="Z503" s="225"/>
      <c r="AA503" s="225"/>
      <c r="AB503" s="225"/>
    </row>
    <row r="504" spans="1:28" x14ac:dyDescent="0.2">
      <c r="A504" s="225">
        <v>50</v>
      </c>
      <c r="B504" s="225">
        <v>0</v>
      </c>
      <c r="C504" s="225">
        <v>0</v>
      </c>
      <c r="D504" s="225">
        <v>1</v>
      </c>
      <c r="E504" s="225">
        <v>203</v>
      </c>
      <c r="F504" s="225">
        <f>ROUND(Source!Q492,O504)</f>
        <v>0</v>
      </c>
      <c r="G504" s="225" t="s">
        <v>697</v>
      </c>
      <c r="H504" s="225" t="s">
        <v>698</v>
      </c>
      <c r="I504" s="225"/>
      <c r="J504" s="225"/>
      <c r="K504" s="225">
        <v>203</v>
      </c>
      <c r="L504" s="225">
        <v>11</v>
      </c>
      <c r="M504" s="225">
        <v>3</v>
      </c>
      <c r="N504" s="225" t="s">
        <v>83</v>
      </c>
      <c r="O504" s="225">
        <v>2</v>
      </c>
      <c r="P504" s="225"/>
      <c r="Q504" s="225"/>
      <c r="R504" s="225"/>
      <c r="S504" s="225"/>
      <c r="T504" s="225"/>
      <c r="U504" s="225"/>
      <c r="V504" s="225"/>
      <c r="W504" s="225">
        <v>0</v>
      </c>
      <c r="X504" s="225">
        <v>1</v>
      </c>
      <c r="Y504" s="225">
        <v>0</v>
      </c>
      <c r="Z504" s="225"/>
      <c r="AA504" s="225"/>
      <c r="AB504" s="225"/>
    </row>
    <row r="505" spans="1:28" x14ac:dyDescent="0.2">
      <c r="A505" s="225">
        <v>50</v>
      </c>
      <c r="B505" s="225">
        <v>0</v>
      </c>
      <c r="C505" s="225">
        <v>0</v>
      </c>
      <c r="D505" s="225">
        <v>1</v>
      </c>
      <c r="E505" s="225">
        <v>231</v>
      </c>
      <c r="F505" s="225">
        <f>ROUND(Source!BB492,O505)</f>
        <v>0</v>
      </c>
      <c r="G505" s="225" t="s">
        <v>699</v>
      </c>
      <c r="H505" s="225" t="s">
        <v>700</v>
      </c>
      <c r="I505" s="225"/>
      <c r="J505" s="225"/>
      <c r="K505" s="225">
        <v>231</v>
      </c>
      <c r="L505" s="225">
        <v>12</v>
      </c>
      <c r="M505" s="225">
        <v>3</v>
      </c>
      <c r="N505" s="225" t="s">
        <v>83</v>
      </c>
      <c r="O505" s="225">
        <v>2</v>
      </c>
      <c r="P505" s="225"/>
      <c r="Q505" s="225"/>
      <c r="R505" s="225"/>
      <c r="S505" s="225"/>
      <c r="T505" s="225"/>
      <c r="U505" s="225"/>
      <c r="V505" s="225"/>
      <c r="W505" s="225">
        <v>0</v>
      </c>
      <c r="X505" s="225">
        <v>1</v>
      </c>
      <c r="Y505" s="225">
        <v>0</v>
      </c>
      <c r="Z505" s="225"/>
      <c r="AA505" s="225"/>
      <c r="AB505" s="225"/>
    </row>
    <row r="506" spans="1:28" x14ac:dyDescent="0.2">
      <c r="A506" s="225">
        <v>50</v>
      </c>
      <c r="B506" s="225">
        <v>0</v>
      </c>
      <c r="C506" s="225">
        <v>0</v>
      </c>
      <c r="D506" s="225">
        <v>1</v>
      </c>
      <c r="E506" s="225">
        <v>204</v>
      </c>
      <c r="F506" s="225">
        <f>ROUND(Source!R492,O506)</f>
        <v>0</v>
      </c>
      <c r="G506" s="225" t="s">
        <v>701</v>
      </c>
      <c r="H506" s="225" t="s">
        <v>702</v>
      </c>
      <c r="I506" s="225"/>
      <c r="J506" s="225"/>
      <c r="K506" s="225">
        <v>204</v>
      </c>
      <c r="L506" s="225">
        <v>13</v>
      </c>
      <c r="M506" s="225">
        <v>3</v>
      </c>
      <c r="N506" s="225" t="s">
        <v>83</v>
      </c>
      <c r="O506" s="225">
        <v>2</v>
      </c>
      <c r="P506" s="225"/>
      <c r="Q506" s="225"/>
      <c r="R506" s="225"/>
      <c r="S506" s="225"/>
      <c r="T506" s="225"/>
      <c r="U506" s="225"/>
      <c r="V506" s="225"/>
      <c r="W506" s="225">
        <v>0</v>
      </c>
      <c r="X506" s="225">
        <v>1</v>
      </c>
      <c r="Y506" s="225">
        <v>0</v>
      </c>
      <c r="Z506" s="225"/>
      <c r="AA506" s="225"/>
      <c r="AB506" s="225"/>
    </row>
    <row r="507" spans="1:28" x14ac:dyDescent="0.2">
      <c r="A507" s="225">
        <v>50</v>
      </c>
      <c r="B507" s="225">
        <v>0</v>
      </c>
      <c r="C507" s="225">
        <v>0</v>
      </c>
      <c r="D507" s="225">
        <v>1</v>
      </c>
      <c r="E507" s="225">
        <v>205</v>
      </c>
      <c r="F507" s="225">
        <f>ROUND(Source!S492,O507)</f>
        <v>16454.669999999998</v>
      </c>
      <c r="G507" s="225" t="s">
        <v>703</v>
      </c>
      <c r="H507" s="225" t="s">
        <v>704</v>
      </c>
      <c r="I507" s="225"/>
      <c r="J507" s="225"/>
      <c r="K507" s="225">
        <v>205</v>
      </c>
      <c r="L507" s="225">
        <v>14</v>
      </c>
      <c r="M507" s="225">
        <v>3</v>
      </c>
      <c r="N507" s="225" t="s">
        <v>83</v>
      </c>
      <c r="O507" s="225">
        <v>2</v>
      </c>
      <c r="P507" s="225"/>
      <c r="Q507" s="225"/>
      <c r="R507" s="225"/>
      <c r="S507" s="225"/>
      <c r="T507" s="225"/>
      <c r="U507" s="225"/>
      <c r="V507" s="225"/>
      <c r="W507" s="225">
        <v>16454.670000000002</v>
      </c>
      <c r="X507" s="225">
        <v>1</v>
      </c>
      <c r="Y507" s="225">
        <v>16454.670000000002</v>
      </c>
      <c r="Z507" s="225"/>
      <c r="AA507" s="225"/>
      <c r="AB507" s="225"/>
    </row>
    <row r="508" spans="1:28" x14ac:dyDescent="0.2">
      <c r="A508" s="225">
        <v>50</v>
      </c>
      <c r="B508" s="225">
        <v>0</v>
      </c>
      <c r="C508" s="225">
        <v>0</v>
      </c>
      <c r="D508" s="225">
        <v>1</v>
      </c>
      <c r="E508" s="225">
        <v>232</v>
      </c>
      <c r="F508" s="225">
        <f>ROUND(Source!BC492,O508)</f>
        <v>0</v>
      </c>
      <c r="G508" s="225" t="s">
        <v>705</v>
      </c>
      <c r="H508" s="225" t="s">
        <v>706</v>
      </c>
      <c r="I508" s="225"/>
      <c r="J508" s="225"/>
      <c r="K508" s="225">
        <v>232</v>
      </c>
      <c r="L508" s="225">
        <v>15</v>
      </c>
      <c r="M508" s="225">
        <v>3</v>
      </c>
      <c r="N508" s="225" t="s">
        <v>83</v>
      </c>
      <c r="O508" s="225">
        <v>2</v>
      </c>
      <c r="P508" s="225"/>
      <c r="Q508" s="225"/>
      <c r="R508" s="225"/>
      <c r="S508" s="225"/>
      <c r="T508" s="225"/>
      <c r="U508" s="225"/>
      <c r="V508" s="225"/>
      <c r="W508" s="225">
        <v>0</v>
      </c>
      <c r="X508" s="225">
        <v>1</v>
      </c>
      <c r="Y508" s="225">
        <v>0</v>
      </c>
      <c r="Z508" s="225"/>
      <c r="AA508" s="225"/>
      <c r="AB508" s="225"/>
    </row>
    <row r="509" spans="1:28" x14ac:dyDescent="0.2">
      <c r="A509" s="225">
        <v>50</v>
      </c>
      <c r="B509" s="225">
        <v>0</v>
      </c>
      <c r="C509" s="225">
        <v>0</v>
      </c>
      <c r="D509" s="225">
        <v>1</v>
      </c>
      <c r="E509" s="225">
        <v>214</v>
      </c>
      <c r="F509" s="225">
        <f>ROUND(Source!AS492,O509)</f>
        <v>0</v>
      </c>
      <c r="G509" s="225" t="s">
        <v>707</v>
      </c>
      <c r="H509" s="225" t="s">
        <v>708</v>
      </c>
      <c r="I509" s="225"/>
      <c r="J509" s="225"/>
      <c r="K509" s="225">
        <v>214</v>
      </c>
      <c r="L509" s="225">
        <v>16</v>
      </c>
      <c r="M509" s="225">
        <v>3</v>
      </c>
      <c r="N509" s="225" t="s">
        <v>83</v>
      </c>
      <c r="O509" s="225">
        <v>2</v>
      </c>
      <c r="P509" s="225"/>
      <c r="Q509" s="225"/>
      <c r="R509" s="225"/>
      <c r="S509" s="225"/>
      <c r="T509" s="225"/>
      <c r="U509" s="225"/>
      <c r="V509" s="225"/>
      <c r="W509" s="225">
        <v>0</v>
      </c>
      <c r="X509" s="225">
        <v>1</v>
      </c>
      <c r="Y509" s="225">
        <v>0</v>
      </c>
      <c r="Z509" s="225"/>
      <c r="AA509" s="225"/>
      <c r="AB509" s="225"/>
    </row>
    <row r="510" spans="1:28" x14ac:dyDescent="0.2">
      <c r="A510" s="225">
        <v>50</v>
      </c>
      <c r="B510" s="225">
        <v>0</v>
      </c>
      <c r="C510" s="225">
        <v>0</v>
      </c>
      <c r="D510" s="225">
        <v>1</v>
      </c>
      <c r="E510" s="225">
        <v>215</v>
      </c>
      <c r="F510" s="225">
        <f>ROUND(Source!AT492,O510)</f>
        <v>0</v>
      </c>
      <c r="G510" s="225" t="s">
        <v>709</v>
      </c>
      <c r="H510" s="225" t="s">
        <v>710</v>
      </c>
      <c r="I510" s="225"/>
      <c r="J510" s="225"/>
      <c r="K510" s="225">
        <v>215</v>
      </c>
      <c r="L510" s="225">
        <v>17</v>
      </c>
      <c r="M510" s="225">
        <v>3</v>
      </c>
      <c r="N510" s="225" t="s">
        <v>83</v>
      </c>
      <c r="O510" s="225">
        <v>2</v>
      </c>
      <c r="P510" s="225"/>
      <c r="Q510" s="225"/>
      <c r="R510" s="225"/>
      <c r="S510" s="225"/>
      <c r="T510" s="225"/>
      <c r="U510" s="225"/>
      <c r="V510" s="225"/>
      <c r="W510" s="225">
        <v>0</v>
      </c>
      <c r="X510" s="225">
        <v>1</v>
      </c>
      <c r="Y510" s="225">
        <v>0</v>
      </c>
      <c r="Z510" s="225"/>
      <c r="AA510" s="225"/>
      <c r="AB510" s="225"/>
    </row>
    <row r="511" spans="1:28" x14ac:dyDescent="0.2">
      <c r="A511" s="225">
        <v>50</v>
      </c>
      <c r="B511" s="225">
        <v>0</v>
      </c>
      <c r="C511" s="225">
        <v>0</v>
      </c>
      <c r="D511" s="225">
        <v>1</v>
      </c>
      <c r="E511" s="225">
        <v>217</v>
      </c>
      <c r="F511" s="225">
        <f>ROUND(Source!AU492,O511)</f>
        <v>34554.81</v>
      </c>
      <c r="G511" s="225" t="s">
        <v>711</v>
      </c>
      <c r="H511" s="225" t="s">
        <v>712</v>
      </c>
      <c r="I511" s="225"/>
      <c r="J511" s="225"/>
      <c r="K511" s="225">
        <v>217</v>
      </c>
      <c r="L511" s="225">
        <v>18</v>
      </c>
      <c r="M511" s="225">
        <v>3</v>
      </c>
      <c r="N511" s="225" t="s">
        <v>83</v>
      </c>
      <c r="O511" s="225">
        <v>2</v>
      </c>
      <c r="P511" s="225"/>
      <c r="Q511" s="225"/>
      <c r="R511" s="225"/>
      <c r="S511" s="225"/>
      <c r="T511" s="225"/>
      <c r="U511" s="225"/>
      <c r="V511" s="225"/>
      <c r="W511" s="225">
        <v>34554.81</v>
      </c>
      <c r="X511" s="225">
        <v>1</v>
      </c>
      <c r="Y511" s="225">
        <v>34554.81</v>
      </c>
      <c r="Z511" s="225"/>
      <c r="AA511" s="225"/>
      <c r="AB511" s="225"/>
    </row>
    <row r="512" spans="1:28" x14ac:dyDescent="0.2">
      <c r="A512" s="225">
        <v>50</v>
      </c>
      <c r="B512" s="225">
        <v>0</v>
      </c>
      <c r="C512" s="225">
        <v>0</v>
      </c>
      <c r="D512" s="225">
        <v>1</v>
      </c>
      <c r="E512" s="225">
        <v>230</v>
      </c>
      <c r="F512" s="225">
        <f>ROUND(Source!BA492,O512)</f>
        <v>0</v>
      </c>
      <c r="G512" s="225" t="s">
        <v>713</v>
      </c>
      <c r="H512" s="225" t="s">
        <v>714</v>
      </c>
      <c r="I512" s="225"/>
      <c r="J512" s="225"/>
      <c r="K512" s="225">
        <v>230</v>
      </c>
      <c r="L512" s="225">
        <v>19</v>
      </c>
      <c r="M512" s="225">
        <v>3</v>
      </c>
      <c r="N512" s="225" t="s">
        <v>83</v>
      </c>
      <c r="O512" s="225">
        <v>2</v>
      </c>
      <c r="P512" s="225"/>
      <c r="Q512" s="225"/>
      <c r="R512" s="225"/>
      <c r="S512" s="225"/>
      <c r="T512" s="225"/>
      <c r="U512" s="225"/>
      <c r="V512" s="225"/>
      <c r="W512" s="225">
        <v>0</v>
      </c>
      <c r="X512" s="225">
        <v>1</v>
      </c>
      <c r="Y512" s="225">
        <v>0</v>
      </c>
      <c r="Z512" s="225"/>
      <c r="AA512" s="225"/>
      <c r="AB512" s="225"/>
    </row>
    <row r="513" spans="1:206" x14ac:dyDescent="0.2">
      <c r="A513" s="225">
        <v>50</v>
      </c>
      <c r="B513" s="225">
        <v>0</v>
      </c>
      <c r="C513" s="225">
        <v>0</v>
      </c>
      <c r="D513" s="225">
        <v>1</v>
      </c>
      <c r="E513" s="225">
        <v>206</v>
      </c>
      <c r="F513" s="225">
        <f>ROUND(Source!T492,O513)</f>
        <v>0</v>
      </c>
      <c r="G513" s="225" t="s">
        <v>715</v>
      </c>
      <c r="H513" s="225" t="s">
        <v>716</v>
      </c>
      <c r="I513" s="225"/>
      <c r="J513" s="225"/>
      <c r="K513" s="225">
        <v>206</v>
      </c>
      <c r="L513" s="225">
        <v>20</v>
      </c>
      <c r="M513" s="225">
        <v>3</v>
      </c>
      <c r="N513" s="225" t="s">
        <v>83</v>
      </c>
      <c r="O513" s="225">
        <v>2</v>
      </c>
      <c r="P513" s="225"/>
      <c r="Q513" s="225"/>
      <c r="R513" s="225"/>
      <c r="S513" s="225"/>
      <c r="T513" s="225"/>
      <c r="U513" s="225"/>
      <c r="V513" s="225"/>
      <c r="W513" s="225">
        <v>0</v>
      </c>
      <c r="X513" s="225">
        <v>1</v>
      </c>
      <c r="Y513" s="225">
        <v>0</v>
      </c>
      <c r="Z513" s="225"/>
      <c r="AA513" s="225"/>
      <c r="AB513" s="225"/>
    </row>
    <row r="514" spans="1:206" x14ac:dyDescent="0.2">
      <c r="A514" s="225">
        <v>50</v>
      </c>
      <c r="B514" s="225">
        <v>0</v>
      </c>
      <c r="C514" s="225">
        <v>0</v>
      </c>
      <c r="D514" s="225">
        <v>1</v>
      </c>
      <c r="E514" s="225">
        <v>207</v>
      </c>
      <c r="F514" s="225">
        <f>ROUND(Source!U492,O514)</f>
        <v>15.66</v>
      </c>
      <c r="G514" s="225" t="s">
        <v>717</v>
      </c>
      <c r="H514" s="225" t="s">
        <v>718</v>
      </c>
      <c r="I514" s="225"/>
      <c r="J514" s="225"/>
      <c r="K514" s="225">
        <v>207</v>
      </c>
      <c r="L514" s="225">
        <v>21</v>
      </c>
      <c r="M514" s="225">
        <v>3</v>
      </c>
      <c r="N514" s="225" t="s">
        <v>83</v>
      </c>
      <c r="O514" s="225">
        <v>7</v>
      </c>
      <c r="P514" s="225"/>
      <c r="Q514" s="225"/>
      <c r="R514" s="225"/>
      <c r="S514" s="225"/>
      <c r="T514" s="225"/>
      <c r="U514" s="225"/>
      <c r="V514" s="225"/>
      <c r="W514" s="225">
        <v>15.66</v>
      </c>
      <c r="X514" s="225">
        <v>1</v>
      </c>
      <c r="Y514" s="225">
        <v>15.66</v>
      </c>
      <c r="Z514" s="225"/>
      <c r="AA514" s="225"/>
      <c r="AB514" s="225"/>
    </row>
    <row r="515" spans="1:206" x14ac:dyDescent="0.2">
      <c r="A515" s="225">
        <v>50</v>
      </c>
      <c r="B515" s="225">
        <v>0</v>
      </c>
      <c r="C515" s="225">
        <v>0</v>
      </c>
      <c r="D515" s="225">
        <v>1</v>
      </c>
      <c r="E515" s="225">
        <v>208</v>
      </c>
      <c r="F515" s="225">
        <f>ROUND(Source!V492,O515)</f>
        <v>0</v>
      </c>
      <c r="G515" s="225" t="s">
        <v>719</v>
      </c>
      <c r="H515" s="225" t="s">
        <v>720</v>
      </c>
      <c r="I515" s="225"/>
      <c r="J515" s="225"/>
      <c r="K515" s="225">
        <v>208</v>
      </c>
      <c r="L515" s="225">
        <v>22</v>
      </c>
      <c r="M515" s="225">
        <v>3</v>
      </c>
      <c r="N515" s="225" t="s">
        <v>83</v>
      </c>
      <c r="O515" s="225">
        <v>7</v>
      </c>
      <c r="P515" s="225"/>
      <c r="Q515" s="225"/>
      <c r="R515" s="225"/>
      <c r="S515" s="225"/>
      <c r="T515" s="225"/>
      <c r="U515" s="225"/>
      <c r="V515" s="225"/>
      <c r="W515" s="225">
        <v>0</v>
      </c>
      <c r="X515" s="225">
        <v>1</v>
      </c>
      <c r="Y515" s="225">
        <v>0</v>
      </c>
      <c r="Z515" s="225"/>
      <c r="AA515" s="225"/>
      <c r="AB515" s="225"/>
    </row>
    <row r="516" spans="1:206" x14ac:dyDescent="0.2">
      <c r="A516" s="225">
        <v>50</v>
      </c>
      <c r="B516" s="225">
        <v>0</v>
      </c>
      <c r="C516" s="225">
        <v>0</v>
      </c>
      <c r="D516" s="225">
        <v>1</v>
      </c>
      <c r="E516" s="225">
        <v>209</v>
      </c>
      <c r="F516" s="225">
        <f>ROUND(Source!W492,O516)</f>
        <v>0</v>
      </c>
      <c r="G516" s="225" t="s">
        <v>721</v>
      </c>
      <c r="H516" s="225" t="s">
        <v>722</v>
      </c>
      <c r="I516" s="225"/>
      <c r="J516" s="225"/>
      <c r="K516" s="225">
        <v>209</v>
      </c>
      <c r="L516" s="225">
        <v>23</v>
      </c>
      <c r="M516" s="225">
        <v>3</v>
      </c>
      <c r="N516" s="225" t="s">
        <v>83</v>
      </c>
      <c r="O516" s="225">
        <v>2</v>
      </c>
      <c r="P516" s="225"/>
      <c r="Q516" s="225"/>
      <c r="R516" s="225"/>
      <c r="S516" s="225"/>
      <c r="T516" s="225"/>
      <c r="U516" s="225"/>
      <c r="V516" s="225"/>
      <c r="W516" s="225">
        <v>0</v>
      </c>
      <c r="X516" s="225">
        <v>1</v>
      </c>
      <c r="Y516" s="225">
        <v>0</v>
      </c>
      <c r="Z516" s="225"/>
      <c r="AA516" s="225"/>
      <c r="AB516" s="225"/>
    </row>
    <row r="517" spans="1:206" x14ac:dyDescent="0.2">
      <c r="A517" s="225">
        <v>50</v>
      </c>
      <c r="B517" s="225">
        <v>0</v>
      </c>
      <c r="C517" s="225">
        <v>0</v>
      </c>
      <c r="D517" s="225">
        <v>1</v>
      </c>
      <c r="E517" s="225">
        <v>233</v>
      </c>
      <c r="F517" s="225">
        <f>ROUND(Source!BD492,O517)</f>
        <v>0</v>
      </c>
      <c r="G517" s="225" t="s">
        <v>723</v>
      </c>
      <c r="H517" s="225" t="s">
        <v>724</v>
      </c>
      <c r="I517" s="225"/>
      <c r="J517" s="225"/>
      <c r="K517" s="225">
        <v>233</v>
      </c>
      <c r="L517" s="225">
        <v>24</v>
      </c>
      <c r="M517" s="225">
        <v>3</v>
      </c>
      <c r="N517" s="225" t="s">
        <v>83</v>
      </c>
      <c r="O517" s="225">
        <v>2</v>
      </c>
      <c r="P517" s="225"/>
      <c r="Q517" s="225"/>
      <c r="R517" s="225"/>
      <c r="S517" s="225"/>
      <c r="T517" s="225"/>
      <c r="U517" s="225"/>
      <c r="V517" s="225"/>
      <c r="W517" s="225">
        <v>0</v>
      </c>
      <c r="X517" s="225">
        <v>1</v>
      </c>
      <c r="Y517" s="225">
        <v>0</v>
      </c>
      <c r="Z517" s="225"/>
      <c r="AA517" s="225"/>
      <c r="AB517" s="225"/>
    </row>
    <row r="518" spans="1:206" x14ac:dyDescent="0.2">
      <c r="A518" s="225">
        <v>50</v>
      </c>
      <c r="B518" s="225">
        <v>0</v>
      </c>
      <c r="C518" s="225">
        <v>0</v>
      </c>
      <c r="D518" s="225">
        <v>1</v>
      </c>
      <c r="E518" s="225">
        <v>210</v>
      </c>
      <c r="F518" s="225">
        <f>ROUND(Source!X492,O518)</f>
        <v>12176.46</v>
      </c>
      <c r="G518" s="225" t="s">
        <v>725</v>
      </c>
      <c r="H518" s="225" t="s">
        <v>726</v>
      </c>
      <c r="I518" s="225"/>
      <c r="J518" s="225"/>
      <c r="K518" s="225">
        <v>210</v>
      </c>
      <c r="L518" s="225">
        <v>25</v>
      </c>
      <c r="M518" s="225">
        <v>3</v>
      </c>
      <c r="N518" s="225" t="s">
        <v>83</v>
      </c>
      <c r="O518" s="225">
        <v>2</v>
      </c>
      <c r="P518" s="225"/>
      <c r="Q518" s="225"/>
      <c r="R518" s="225"/>
      <c r="S518" s="225"/>
      <c r="T518" s="225"/>
      <c r="U518" s="225"/>
      <c r="V518" s="225"/>
      <c r="W518" s="225">
        <v>12176.46</v>
      </c>
      <c r="X518" s="225">
        <v>1</v>
      </c>
      <c r="Y518" s="225">
        <v>12176.46</v>
      </c>
      <c r="Z518" s="225"/>
      <c r="AA518" s="225"/>
      <c r="AB518" s="225"/>
    </row>
    <row r="519" spans="1:206" x14ac:dyDescent="0.2">
      <c r="A519" s="225">
        <v>50</v>
      </c>
      <c r="B519" s="225">
        <v>0</v>
      </c>
      <c r="C519" s="225">
        <v>0</v>
      </c>
      <c r="D519" s="225">
        <v>1</v>
      </c>
      <c r="E519" s="225">
        <v>211</v>
      </c>
      <c r="F519" s="225">
        <f>ROUND(Source!Y492,O519)</f>
        <v>5923.68</v>
      </c>
      <c r="G519" s="225" t="s">
        <v>727</v>
      </c>
      <c r="H519" s="225" t="s">
        <v>728</v>
      </c>
      <c r="I519" s="225"/>
      <c r="J519" s="225"/>
      <c r="K519" s="225">
        <v>211</v>
      </c>
      <c r="L519" s="225">
        <v>26</v>
      </c>
      <c r="M519" s="225">
        <v>3</v>
      </c>
      <c r="N519" s="225" t="s">
        <v>83</v>
      </c>
      <c r="O519" s="225">
        <v>2</v>
      </c>
      <c r="P519" s="225"/>
      <c r="Q519" s="225"/>
      <c r="R519" s="225"/>
      <c r="S519" s="225"/>
      <c r="T519" s="225"/>
      <c r="U519" s="225"/>
      <c r="V519" s="225"/>
      <c r="W519" s="225">
        <v>5923.68</v>
      </c>
      <c r="X519" s="225">
        <v>1</v>
      </c>
      <c r="Y519" s="225">
        <v>5923.68</v>
      </c>
      <c r="Z519" s="225"/>
      <c r="AA519" s="225"/>
      <c r="AB519" s="225"/>
    </row>
    <row r="520" spans="1:206" x14ac:dyDescent="0.2">
      <c r="A520" s="225">
        <v>50</v>
      </c>
      <c r="B520" s="225">
        <v>0</v>
      </c>
      <c r="C520" s="225">
        <v>0</v>
      </c>
      <c r="D520" s="225">
        <v>1</v>
      </c>
      <c r="E520" s="225">
        <v>224</v>
      </c>
      <c r="F520" s="225">
        <f>ROUND(Source!AR492,O520)</f>
        <v>34554.81</v>
      </c>
      <c r="G520" s="225" t="s">
        <v>729</v>
      </c>
      <c r="H520" s="225" t="s">
        <v>730</v>
      </c>
      <c r="I520" s="225"/>
      <c r="J520" s="225"/>
      <c r="K520" s="225">
        <v>224</v>
      </c>
      <c r="L520" s="225">
        <v>27</v>
      </c>
      <c r="M520" s="225">
        <v>3</v>
      </c>
      <c r="N520" s="225" t="s">
        <v>83</v>
      </c>
      <c r="O520" s="225">
        <v>2</v>
      </c>
      <c r="P520" s="225"/>
      <c r="Q520" s="225"/>
      <c r="R520" s="225"/>
      <c r="S520" s="225"/>
      <c r="T520" s="225"/>
      <c r="U520" s="225"/>
      <c r="V520" s="225"/>
      <c r="W520" s="225">
        <v>34554.81</v>
      </c>
      <c r="X520" s="225">
        <v>1</v>
      </c>
      <c r="Y520" s="225">
        <v>34554.81</v>
      </c>
      <c r="Z520" s="225"/>
      <c r="AA520" s="225"/>
      <c r="AB520" s="225"/>
    </row>
    <row r="522" spans="1:206" x14ac:dyDescent="0.2">
      <c r="A522" s="223">
        <v>51</v>
      </c>
      <c r="B522" s="223">
        <f>B481</f>
        <v>1</v>
      </c>
      <c r="C522" s="223">
        <f>A481</f>
        <v>3</v>
      </c>
      <c r="D522" s="223">
        <f>ROW(A481)</f>
        <v>481</v>
      </c>
      <c r="E522" s="223"/>
      <c r="F522" s="223" t="str">
        <f>IF(F481&lt;&gt;"",F481,"")</f>
        <v>09-01-02</v>
      </c>
      <c r="G522" s="223" t="str">
        <f>IF(G481&lt;&gt;"",G481,"")</f>
        <v>ТМГ-630кВА (Х2К2). ПНР</v>
      </c>
      <c r="H522" s="223">
        <v>0</v>
      </c>
      <c r="I522" s="223"/>
      <c r="J522" s="223"/>
      <c r="K522" s="223"/>
      <c r="L522" s="223"/>
      <c r="M522" s="223"/>
      <c r="N522" s="223"/>
      <c r="O522" s="223">
        <f t="shared" ref="O522:T522" si="121">ROUND(O492+AB522,2)</f>
        <v>16454.669999999998</v>
      </c>
      <c r="P522" s="223">
        <f t="shared" si="121"/>
        <v>0</v>
      </c>
      <c r="Q522" s="223">
        <f t="shared" si="121"/>
        <v>0</v>
      </c>
      <c r="R522" s="223">
        <f t="shared" si="121"/>
        <v>0</v>
      </c>
      <c r="S522" s="223">
        <f t="shared" si="121"/>
        <v>16454.669999999998</v>
      </c>
      <c r="T522" s="223">
        <f t="shared" si="121"/>
        <v>0</v>
      </c>
      <c r="U522" s="223">
        <f>U492+AH522</f>
        <v>15.66</v>
      </c>
      <c r="V522" s="223">
        <f>V492+AI522</f>
        <v>0</v>
      </c>
      <c r="W522" s="223">
        <f>ROUND(W492+AJ522,2)</f>
        <v>0</v>
      </c>
      <c r="X522" s="223">
        <f>ROUND(X492+AK522,2)</f>
        <v>12176.46</v>
      </c>
      <c r="Y522" s="223">
        <f>ROUND(Y492+AL522,2)</f>
        <v>5923.68</v>
      </c>
      <c r="Z522" s="223"/>
      <c r="AA522" s="223"/>
      <c r="AB522" s="223"/>
      <c r="AC522" s="223"/>
      <c r="AD522" s="223"/>
      <c r="AE522" s="223"/>
      <c r="AF522" s="223"/>
      <c r="AG522" s="223"/>
      <c r="AH522" s="223"/>
      <c r="AI522" s="223"/>
      <c r="AJ522" s="223"/>
      <c r="AK522" s="223"/>
      <c r="AL522" s="223"/>
      <c r="AM522" s="223"/>
      <c r="AN522" s="223"/>
      <c r="AO522" s="223">
        <f t="shared" ref="AO522:BD522" si="122">ROUND(AO492+BX522,2)</f>
        <v>0</v>
      </c>
      <c r="AP522" s="223">
        <f t="shared" si="122"/>
        <v>0</v>
      </c>
      <c r="AQ522" s="223">
        <f t="shared" si="122"/>
        <v>0</v>
      </c>
      <c r="AR522" s="223">
        <f t="shared" si="122"/>
        <v>34554.81</v>
      </c>
      <c r="AS522" s="223">
        <f t="shared" si="122"/>
        <v>0</v>
      </c>
      <c r="AT522" s="223">
        <f t="shared" si="122"/>
        <v>0</v>
      </c>
      <c r="AU522" s="223">
        <f t="shared" si="122"/>
        <v>34554.81</v>
      </c>
      <c r="AV522" s="223">
        <f t="shared" si="122"/>
        <v>0</v>
      </c>
      <c r="AW522" s="223">
        <f t="shared" si="122"/>
        <v>0</v>
      </c>
      <c r="AX522" s="223">
        <f t="shared" si="122"/>
        <v>0</v>
      </c>
      <c r="AY522" s="223">
        <f t="shared" si="122"/>
        <v>0</v>
      </c>
      <c r="AZ522" s="223">
        <f t="shared" si="122"/>
        <v>0</v>
      </c>
      <c r="BA522" s="223">
        <f t="shared" si="122"/>
        <v>0</v>
      </c>
      <c r="BB522" s="223">
        <f t="shared" si="122"/>
        <v>0</v>
      </c>
      <c r="BC522" s="223">
        <f t="shared" si="122"/>
        <v>0</v>
      </c>
      <c r="BD522" s="223">
        <f t="shared" si="122"/>
        <v>0</v>
      </c>
      <c r="BE522" s="223"/>
      <c r="BF522" s="223"/>
      <c r="BG522" s="223"/>
      <c r="BH522" s="223"/>
      <c r="BI522" s="223"/>
      <c r="BJ522" s="223"/>
      <c r="BK522" s="223"/>
      <c r="BL522" s="223"/>
      <c r="BM522" s="223"/>
      <c r="BN522" s="223"/>
      <c r="BO522" s="223"/>
      <c r="BP522" s="223"/>
      <c r="BQ522" s="223"/>
      <c r="BR522" s="223"/>
      <c r="BS522" s="223"/>
      <c r="BT522" s="223"/>
      <c r="BU522" s="223"/>
      <c r="BV522" s="223"/>
      <c r="BW522" s="223"/>
      <c r="BX522" s="223"/>
      <c r="BY522" s="223"/>
      <c r="BZ522" s="223"/>
      <c r="CA522" s="223"/>
      <c r="CB522" s="223"/>
      <c r="CC522" s="223"/>
      <c r="CD522" s="223"/>
      <c r="CE522" s="223"/>
      <c r="CF522" s="223"/>
      <c r="CG522" s="223"/>
      <c r="CH522" s="223"/>
      <c r="CI522" s="223"/>
      <c r="CJ522" s="223"/>
      <c r="CK522" s="223"/>
      <c r="CL522" s="223"/>
      <c r="CM522" s="223"/>
      <c r="CN522" s="223"/>
      <c r="CO522" s="223"/>
      <c r="CP522" s="223"/>
      <c r="CQ522" s="223"/>
      <c r="CR522" s="223"/>
      <c r="CS522" s="223"/>
      <c r="CT522" s="223"/>
      <c r="CU522" s="223"/>
      <c r="CV522" s="223"/>
      <c r="CW522" s="223"/>
      <c r="CX522" s="223"/>
      <c r="CY522" s="223"/>
      <c r="CZ522" s="223"/>
      <c r="DA522" s="223"/>
      <c r="DB522" s="223"/>
      <c r="DC522" s="223"/>
      <c r="DD522" s="223"/>
      <c r="DE522" s="223"/>
      <c r="DF522" s="223"/>
      <c r="DG522" s="224"/>
      <c r="DH522" s="224"/>
      <c r="DI522" s="224"/>
      <c r="DJ522" s="224"/>
      <c r="DK522" s="224"/>
      <c r="DL522" s="224"/>
      <c r="DM522" s="224"/>
      <c r="DN522" s="224"/>
      <c r="DO522" s="224"/>
      <c r="DP522" s="224"/>
      <c r="DQ522" s="224"/>
      <c r="DR522" s="224"/>
      <c r="DS522" s="224"/>
      <c r="DT522" s="224"/>
      <c r="DU522" s="224"/>
      <c r="DV522" s="224"/>
      <c r="DW522" s="224"/>
      <c r="DX522" s="224"/>
      <c r="DY522" s="224"/>
      <c r="DZ522" s="224"/>
      <c r="EA522" s="224"/>
      <c r="EB522" s="224"/>
      <c r="EC522" s="224"/>
      <c r="ED522" s="224"/>
      <c r="EE522" s="224"/>
      <c r="EF522" s="224"/>
      <c r="EG522" s="224"/>
      <c r="EH522" s="224"/>
      <c r="EI522" s="224"/>
      <c r="EJ522" s="224"/>
      <c r="EK522" s="224"/>
      <c r="EL522" s="224"/>
      <c r="EM522" s="224"/>
      <c r="EN522" s="224"/>
      <c r="EO522" s="224"/>
      <c r="EP522" s="224"/>
      <c r="EQ522" s="224"/>
      <c r="ER522" s="224"/>
      <c r="ES522" s="224"/>
      <c r="ET522" s="224"/>
      <c r="EU522" s="224"/>
      <c r="EV522" s="224"/>
      <c r="EW522" s="224"/>
      <c r="EX522" s="224"/>
      <c r="EY522" s="224"/>
      <c r="EZ522" s="224"/>
      <c r="FA522" s="224"/>
      <c r="FB522" s="224"/>
      <c r="FC522" s="224"/>
      <c r="FD522" s="224"/>
      <c r="FE522" s="224"/>
      <c r="FF522" s="224"/>
      <c r="FG522" s="224"/>
      <c r="FH522" s="224"/>
      <c r="FI522" s="224"/>
      <c r="FJ522" s="224"/>
      <c r="FK522" s="224"/>
      <c r="FL522" s="224"/>
      <c r="FM522" s="224"/>
      <c r="FN522" s="224"/>
      <c r="FO522" s="224"/>
      <c r="FP522" s="224"/>
      <c r="FQ522" s="224"/>
      <c r="FR522" s="224"/>
      <c r="FS522" s="224"/>
      <c r="FT522" s="224"/>
      <c r="FU522" s="224"/>
      <c r="FV522" s="224"/>
      <c r="FW522" s="224"/>
      <c r="FX522" s="224"/>
      <c r="FY522" s="224"/>
      <c r="FZ522" s="224"/>
      <c r="GA522" s="224"/>
      <c r="GB522" s="224"/>
      <c r="GC522" s="224"/>
      <c r="GD522" s="224"/>
      <c r="GE522" s="224"/>
      <c r="GF522" s="224"/>
      <c r="GG522" s="224"/>
      <c r="GH522" s="224"/>
      <c r="GI522" s="224"/>
      <c r="GJ522" s="224"/>
      <c r="GK522" s="224"/>
      <c r="GL522" s="224"/>
      <c r="GM522" s="224"/>
      <c r="GN522" s="224"/>
      <c r="GO522" s="224"/>
      <c r="GP522" s="224"/>
      <c r="GQ522" s="224"/>
      <c r="GR522" s="224"/>
      <c r="GS522" s="224"/>
      <c r="GT522" s="224"/>
      <c r="GU522" s="224"/>
      <c r="GV522" s="224"/>
      <c r="GW522" s="224"/>
      <c r="GX522" s="224">
        <v>0</v>
      </c>
    </row>
    <row r="524" spans="1:206" x14ac:dyDescent="0.2">
      <c r="A524" s="225">
        <v>50</v>
      </c>
      <c r="B524" s="225">
        <v>0</v>
      </c>
      <c r="C524" s="225">
        <v>0</v>
      </c>
      <c r="D524" s="225">
        <v>1</v>
      </c>
      <c r="E524" s="225">
        <v>201</v>
      </c>
      <c r="F524" s="225">
        <f>ROUND(Source!O522,O524)</f>
        <v>16454.669999999998</v>
      </c>
      <c r="G524" s="225" t="s">
        <v>677</v>
      </c>
      <c r="H524" s="225" t="s">
        <v>678</v>
      </c>
      <c r="I524" s="225"/>
      <c r="J524" s="225"/>
      <c r="K524" s="225">
        <v>201</v>
      </c>
      <c r="L524" s="225">
        <v>1</v>
      </c>
      <c r="M524" s="225">
        <v>3</v>
      </c>
      <c r="N524" s="225" t="s">
        <v>83</v>
      </c>
      <c r="O524" s="225">
        <v>2</v>
      </c>
      <c r="P524" s="225"/>
      <c r="Q524" s="225"/>
      <c r="R524" s="225"/>
      <c r="S524" s="225"/>
      <c r="T524" s="225"/>
      <c r="U524" s="225"/>
      <c r="V524" s="225"/>
      <c r="W524" s="225">
        <v>16454.670000000002</v>
      </c>
      <c r="X524" s="225">
        <v>1</v>
      </c>
      <c r="Y524" s="225">
        <v>16454.670000000002</v>
      </c>
      <c r="Z524" s="225"/>
      <c r="AA524" s="225"/>
      <c r="AB524" s="225"/>
    </row>
    <row r="525" spans="1:206" x14ac:dyDescent="0.2">
      <c r="A525" s="225">
        <v>50</v>
      </c>
      <c r="B525" s="225">
        <v>0</v>
      </c>
      <c r="C525" s="225">
        <v>0</v>
      </c>
      <c r="D525" s="225">
        <v>1</v>
      </c>
      <c r="E525" s="225">
        <v>202</v>
      </c>
      <c r="F525" s="225">
        <f>ROUND(Source!P522,O525)</f>
        <v>0</v>
      </c>
      <c r="G525" s="225" t="s">
        <v>679</v>
      </c>
      <c r="H525" s="225" t="s">
        <v>680</v>
      </c>
      <c r="I525" s="225"/>
      <c r="J525" s="225"/>
      <c r="K525" s="225">
        <v>202</v>
      </c>
      <c r="L525" s="225">
        <v>2</v>
      </c>
      <c r="M525" s="225">
        <v>3</v>
      </c>
      <c r="N525" s="225" t="s">
        <v>83</v>
      </c>
      <c r="O525" s="225">
        <v>2</v>
      </c>
      <c r="P525" s="225"/>
      <c r="Q525" s="225"/>
      <c r="R525" s="225"/>
      <c r="S525" s="225"/>
      <c r="T525" s="225"/>
      <c r="U525" s="225"/>
      <c r="V525" s="225"/>
      <c r="W525" s="225">
        <v>0</v>
      </c>
      <c r="X525" s="225">
        <v>1</v>
      </c>
      <c r="Y525" s="225">
        <v>0</v>
      </c>
      <c r="Z525" s="225"/>
      <c r="AA525" s="225"/>
      <c r="AB525" s="225"/>
    </row>
    <row r="526" spans="1:206" x14ac:dyDescent="0.2">
      <c r="A526" s="225">
        <v>50</v>
      </c>
      <c r="B526" s="225">
        <v>0</v>
      </c>
      <c r="C526" s="225">
        <v>0</v>
      </c>
      <c r="D526" s="225">
        <v>1</v>
      </c>
      <c r="E526" s="225">
        <v>222</v>
      </c>
      <c r="F526" s="225">
        <f>ROUND(Source!AO522,O526)</f>
        <v>0</v>
      </c>
      <c r="G526" s="225" t="s">
        <v>681</v>
      </c>
      <c r="H526" s="225" t="s">
        <v>682</v>
      </c>
      <c r="I526" s="225"/>
      <c r="J526" s="225"/>
      <c r="K526" s="225">
        <v>222</v>
      </c>
      <c r="L526" s="225">
        <v>3</v>
      </c>
      <c r="M526" s="225">
        <v>3</v>
      </c>
      <c r="N526" s="225" t="s">
        <v>83</v>
      </c>
      <c r="O526" s="225">
        <v>2</v>
      </c>
      <c r="P526" s="225"/>
      <c r="Q526" s="225"/>
      <c r="R526" s="225"/>
      <c r="S526" s="225"/>
      <c r="T526" s="225"/>
      <c r="U526" s="225"/>
      <c r="V526" s="225"/>
      <c r="W526" s="225">
        <v>0</v>
      </c>
      <c r="X526" s="225">
        <v>1</v>
      </c>
      <c r="Y526" s="225">
        <v>0</v>
      </c>
      <c r="Z526" s="225"/>
      <c r="AA526" s="225"/>
      <c r="AB526" s="225"/>
    </row>
    <row r="527" spans="1:206" x14ac:dyDescent="0.2">
      <c r="A527" s="225">
        <v>50</v>
      </c>
      <c r="B527" s="225">
        <v>0</v>
      </c>
      <c r="C527" s="225">
        <v>0</v>
      </c>
      <c r="D527" s="225">
        <v>1</v>
      </c>
      <c r="E527" s="225">
        <v>225</v>
      </c>
      <c r="F527" s="225">
        <f>ROUND(Source!AV522,O527)</f>
        <v>0</v>
      </c>
      <c r="G527" s="225" t="s">
        <v>683</v>
      </c>
      <c r="H527" s="225" t="s">
        <v>684</v>
      </c>
      <c r="I527" s="225"/>
      <c r="J527" s="225"/>
      <c r="K527" s="225">
        <v>225</v>
      </c>
      <c r="L527" s="225">
        <v>4</v>
      </c>
      <c r="M527" s="225">
        <v>3</v>
      </c>
      <c r="N527" s="225" t="s">
        <v>83</v>
      </c>
      <c r="O527" s="225">
        <v>2</v>
      </c>
      <c r="P527" s="225"/>
      <c r="Q527" s="225"/>
      <c r="R527" s="225"/>
      <c r="S527" s="225"/>
      <c r="T527" s="225"/>
      <c r="U527" s="225"/>
      <c r="V527" s="225"/>
      <c r="W527" s="225">
        <v>0</v>
      </c>
      <c r="X527" s="225">
        <v>1</v>
      </c>
      <c r="Y527" s="225">
        <v>0</v>
      </c>
      <c r="Z527" s="225"/>
      <c r="AA527" s="225"/>
      <c r="AB527" s="225"/>
    </row>
    <row r="528" spans="1:206" x14ac:dyDescent="0.2">
      <c r="A528" s="225">
        <v>50</v>
      </c>
      <c r="B528" s="225">
        <v>0</v>
      </c>
      <c r="C528" s="225">
        <v>0</v>
      </c>
      <c r="D528" s="225">
        <v>1</v>
      </c>
      <c r="E528" s="225">
        <v>226</v>
      </c>
      <c r="F528" s="225">
        <f>ROUND(Source!AW522,O528)</f>
        <v>0</v>
      </c>
      <c r="G528" s="225" t="s">
        <v>685</v>
      </c>
      <c r="H528" s="225" t="s">
        <v>686</v>
      </c>
      <c r="I528" s="225"/>
      <c r="J528" s="225"/>
      <c r="K528" s="225">
        <v>226</v>
      </c>
      <c r="L528" s="225">
        <v>5</v>
      </c>
      <c r="M528" s="225">
        <v>3</v>
      </c>
      <c r="N528" s="225" t="s">
        <v>83</v>
      </c>
      <c r="O528" s="225">
        <v>2</v>
      </c>
      <c r="P528" s="225"/>
      <c r="Q528" s="225"/>
      <c r="R528" s="225"/>
      <c r="S528" s="225"/>
      <c r="T528" s="225"/>
      <c r="U528" s="225"/>
      <c r="V528" s="225"/>
      <c r="W528" s="225">
        <v>0</v>
      </c>
      <c r="X528" s="225">
        <v>1</v>
      </c>
      <c r="Y528" s="225">
        <v>0</v>
      </c>
      <c r="Z528" s="225"/>
      <c r="AA528" s="225"/>
      <c r="AB528" s="225"/>
    </row>
    <row r="529" spans="1:28" x14ac:dyDescent="0.2">
      <c r="A529" s="225">
        <v>50</v>
      </c>
      <c r="B529" s="225">
        <v>0</v>
      </c>
      <c r="C529" s="225">
        <v>0</v>
      </c>
      <c r="D529" s="225">
        <v>1</v>
      </c>
      <c r="E529" s="225">
        <v>227</v>
      </c>
      <c r="F529" s="225">
        <f>ROUND(Source!AX522,O529)</f>
        <v>0</v>
      </c>
      <c r="G529" s="225" t="s">
        <v>687</v>
      </c>
      <c r="H529" s="225" t="s">
        <v>688</v>
      </c>
      <c r="I529" s="225"/>
      <c r="J529" s="225"/>
      <c r="K529" s="225">
        <v>227</v>
      </c>
      <c r="L529" s="225">
        <v>6</v>
      </c>
      <c r="M529" s="225">
        <v>3</v>
      </c>
      <c r="N529" s="225" t="s">
        <v>83</v>
      </c>
      <c r="O529" s="225">
        <v>2</v>
      </c>
      <c r="P529" s="225"/>
      <c r="Q529" s="225"/>
      <c r="R529" s="225"/>
      <c r="S529" s="225"/>
      <c r="T529" s="225"/>
      <c r="U529" s="225"/>
      <c r="V529" s="225"/>
      <c r="W529" s="225">
        <v>0</v>
      </c>
      <c r="X529" s="225">
        <v>1</v>
      </c>
      <c r="Y529" s="225">
        <v>0</v>
      </c>
      <c r="Z529" s="225"/>
      <c r="AA529" s="225"/>
      <c r="AB529" s="225"/>
    </row>
    <row r="530" spans="1:28" x14ac:dyDescent="0.2">
      <c r="A530" s="225">
        <v>50</v>
      </c>
      <c r="B530" s="225">
        <v>0</v>
      </c>
      <c r="C530" s="225">
        <v>0</v>
      </c>
      <c r="D530" s="225">
        <v>1</v>
      </c>
      <c r="E530" s="225">
        <v>228</v>
      </c>
      <c r="F530" s="225">
        <f>ROUND(Source!AY522,O530)</f>
        <v>0</v>
      </c>
      <c r="G530" s="225" t="s">
        <v>689</v>
      </c>
      <c r="H530" s="225" t="s">
        <v>690</v>
      </c>
      <c r="I530" s="225"/>
      <c r="J530" s="225"/>
      <c r="K530" s="225">
        <v>228</v>
      </c>
      <c r="L530" s="225">
        <v>7</v>
      </c>
      <c r="M530" s="225">
        <v>3</v>
      </c>
      <c r="N530" s="225" t="s">
        <v>83</v>
      </c>
      <c r="O530" s="225">
        <v>2</v>
      </c>
      <c r="P530" s="225"/>
      <c r="Q530" s="225"/>
      <c r="R530" s="225"/>
      <c r="S530" s="225"/>
      <c r="T530" s="225"/>
      <c r="U530" s="225"/>
      <c r="V530" s="225"/>
      <c r="W530" s="225">
        <v>0</v>
      </c>
      <c r="X530" s="225">
        <v>1</v>
      </c>
      <c r="Y530" s="225">
        <v>0</v>
      </c>
      <c r="Z530" s="225"/>
      <c r="AA530" s="225"/>
      <c r="AB530" s="225"/>
    </row>
    <row r="531" spans="1:28" x14ac:dyDescent="0.2">
      <c r="A531" s="225">
        <v>50</v>
      </c>
      <c r="B531" s="225">
        <v>0</v>
      </c>
      <c r="C531" s="225">
        <v>0</v>
      </c>
      <c r="D531" s="225">
        <v>1</v>
      </c>
      <c r="E531" s="225">
        <v>216</v>
      </c>
      <c r="F531" s="225">
        <f>ROUND(Source!AP522,O531)</f>
        <v>0</v>
      </c>
      <c r="G531" s="225" t="s">
        <v>691</v>
      </c>
      <c r="H531" s="225" t="s">
        <v>692</v>
      </c>
      <c r="I531" s="225"/>
      <c r="J531" s="225"/>
      <c r="K531" s="225">
        <v>216</v>
      </c>
      <c r="L531" s="225">
        <v>8</v>
      </c>
      <c r="M531" s="225">
        <v>3</v>
      </c>
      <c r="N531" s="225" t="s">
        <v>83</v>
      </c>
      <c r="O531" s="225">
        <v>2</v>
      </c>
      <c r="P531" s="225"/>
      <c r="Q531" s="225"/>
      <c r="R531" s="225"/>
      <c r="S531" s="225"/>
      <c r="T531" s="225"/>
      <c r="U531" s="225"/>
      <c r="V531" s="225"/>
      <c r="W531" s="225">
        <v>0</v>
      </c>
      <c r="X531" s="225">
        <v>1</v>
      </c>
      <c r="Y531" s="225">
        <v>0</v>
      </c>
      <c r="Z531" s="225"/>
      <c r="AA531" s="225"/>
      <c r="AB531" s="225"/>
    </row>
    <row r="532" spans="1:28" x14ac:dyDescent="0.2">
      <c r="A532" s="225">
        <v>50</v>
      </c>
      <c r="B532" s="225">
        <v>0</v>
      </c>
      <c r="C532" s="225">
        <v>0</v>
      </c>
      <c r="D532" s="225">
        <v>1</v>
      </c>
      <c r="E532" s="225">
        <v>223</v>
      </c>
      <c r="F532" s="225">
        <f>ROUND(Source!AQ522,O532)</f>
        <v>0</v>
      </c>
      <c r="G532" s="225" t="s">
        <v>693</v>
      </c>
      <c r="H532" s="225" t="s">
        <v>694</v>
      </c>
      <c r="I532" s="225"/>
      <c r="J532" s="225"/>
      <c r="K532" s="225">
        <v>223</v>
      </c>
      <c r="L532" s="225">
        <v>9</v>
      </c>
      <c r="M532" s="225">
        <v>3</v>
      </c>
      <c r="N532" s="225" t="s">
        <v>83</v>
      </c>
      <c r="O532" s="225">
        <v>2</v>
      </c>
      <c r="P532" s="225"/>
      <c r="Q532" s="225"/>
      <c r="R532" s="225"/>
      <c r="S532" s="225"/>
      <c r="T532" s="225"/>
      <c r="U532" s="225"/>
      <c r="V532" s="225"/>
      <c r="W532" s="225">
        <v>0</v>
      </c>
      <c r="X532" s="225">
        <v>1</v>
      </c>
      <c r="Y532" s="225">
        <v>0</v>
      </c>
      <c r="Z532" s="225"/>
      <c r="AA532" s="225"/>
      <c r="AB532" s="225"/>
    </row>
    <row r="533" spans="1:28" x14ac:dyDescent="0.2">
      <c r="A533" s="225">
        <v>50</v>
      </c>
      <c r="B533" s="225">
        <v>0</v>
      </c>
      <c r="C533" s="225">
        <v>0</v>
      </c>
      <c r="D533" s="225">
        <v>1</v>
      </c>
      <c r="E533" s="225">
        <v>229</v>
      </c>
      <c r="F533" s="225">
        <f>ROUND(Source!AZ522,O533)</f>
        <v>0</v>
      </c>
      <c r="G533" s="225" t="s">
        <v>695</v>
      </c>
      <c r="H533" s="225" t="s">
        <v>696</v>
      </c>
      <c r="I533" s="225"/>
      <c r="J533" s="225"/>
      <c r="K533" s="225">
        <v>229</v>
      </c>
      <c r="L533" s="225">
        <v>10</v>
      </c>
      <c r="M533" s="225">
        <v>3</v>
      </c>
      <c r="N533" s="225" t="s">
        <v>83</v>
      </c>
      <c r="O533" s="225">
        <v>2</v>
      </c>
      <c r="P533" s="225"/>
      <c r="Q533" s="225"/>
      <c r="R533" s="225"/>
      <c r="S533" s="225"/>
      <c r="T533" s="225"/>
      <c r="U533" s="225"/>
      <c r="V533" s="225"/>
      <c r="W533" s="225">
        <v>0</v>
      </c>
      <c r="X533" s="225">
        <v>1</v>
      </c>
      <c r="Y533" s="225">
        <v>0</v>
      </c>
      <c r="Z533" s="225"/>
      <c r="AA533" s="225"/>
      <c r="AB533" s="225"/>
    </row>
    <row r="534" spans="1:28" x14ac:dyDescent="0.2">
      <c r="A534" s="225">
        <v>50</v>
      </c>
      <c r="B534" s="225">
        <v>0</v>
      </c>
      <c r="C534" s="225">
        <v>0</v>
      </c>
      <c r="D534" s="225">
        <v>1</v>
      </c>
      <c r="E534" s="225">
        <v>203</v>
      </c>
      <c r="F534" s="225">
        <f>ROUND(Source!Q522,O534)</f>
        <v>0</v>
      </c>
      <c r="G534" s="225" t="s">
        <v>697</v>
      </c>
      <c r="H534" s="225" t="s">
        <v>698</v>
      </c>
      <c r="I534" s="225"/>
      <c r="J534" s="225"/>
      <c r="K534" s="225">
        <v>203</v>
      </c>
      <c r="L534" s="225">
        <v>11</v>
      </c>
      <c r="M534" s="225">
        <v>3</v>
      </c>
      <c r="N534" s="225" t="s">
        <v>83</v>
      </c>
      <c r="O534" s="225">
        <v>2</v>
      </c>
      <c r="P534" s="225"/>
      <c r="Q534" s="225"/>
      <c r="R534" s="225"/>
      <c r="S534" s="225"/>
      <c r="T534" s="225"/>
      <c r="U534" s="225"/>
      <c r="V534" s="225"/>
      <c r="W534" s="225">
        <v>0</v>
      </c>
      <c r="X534" s="225">
        <v>1</v>
      </c>
      <c r="Y534" s="225">
        <v>0</v>
      </c>
      <c r="Z534" s="225"/>
      <c r="AA534" s="225"/>
      <c r="AB534" s="225"/>
    </row>
    <row r="535" spans="1:28" x14ac:dyDescent="0.2">
      <c r="A535" s="225">
        <v>50</v>
      </c>
      <c r="B535" s="225">
        <v>0</v>
      </c>
      <c r="C535" s="225">
        <v>0</v>
      </c>
      <c r="D535" s="225">
        <v>1</v>
      </c>
      <c r="E535" s="225">
        <v>231</v>
      </c>
      <c r="F535" s="225">
        <f>ROUND(Source!BB522,O535)</f>
        <v>0</v>
      </c>
      <c r="G535" s="225" t="s">
        <v>699</v>
      </c>
      <c r="H535" s="225" t="s">
        <v>700</v>
      </c>
      <c r="I535" s="225"/>
      <c r="J535" s="225"/>
      <c r="K535" s="225">
        <v>231</v>
      </c>
      <c r="L535" s="225">
        <v>12</v>
      </c>
      <c r="M535" s="225">
        <v>3</v>
      </c>
      <c r="N535" s="225" t="s">
        <v>83</v>
      </c>
      <c r="O535" s="225">
        <v>2</v>
      </c>
      <c r="P535" s="225"/>
      <c r="Q535" s="225"/>
      <c r="R535" s="225"/>
      <c r="S535" s="225"/>
      <c r="T535" s="225"/>
      <c r="U535" s="225"/>
      <c r="V535" s="225"/>
      <c r="W535" s="225">
        <v>0</v>
      </c>
      <c r="X535" s="225">
        <v>1</v>
      </c>
      <c r="Y535" s="225">
        <v>0</v>
      </c>
      <c r="Z535" s="225"/>
      <c r="AA535" s="225"/>
      <c r="AB535" s="225"/>
    </row>
    <row r="536" spans="1:28" x14ac:dyDescent="0.2">
      <c r="A536" s="225">
        <v>50</v>
      </c>
      <c r="B536" s="225">
        <v>0</v>
      </c>
      <c r="C536" s="225">
        <v>0</v>
      </c>
      <c r="D536" s="225">
        <v>1</v>
      </c>
      <c r="E536" s="225">
        <v>204</v>
      </c>
      <c r="F536" s="225">
        <f>ROUND(Source!R522,O536)</f>
        <v>0</v>
      </c>
      <c r="G536" s="225" t="s">
        <v>701</v>
      </c>
      <c r="H536" s="225" t="s">
        <v>702</v>
      </c>
      <c r="I536" s="225"/>
      <c r="J536" s="225"/>
      <c r="K536" s="225">
        <v>204</v>
      </c>
      <c r="L536" s="225">
        <v>13</v>
      </c>
      <c r="M536" s="225">
        <v>3</v>
      </c>
      <c r="N536" s="225" t="s">
        <v>83</v>
      </c>
      <c r="O536" s="225">
        <v>2</v>
      </c>
      <c r="P536" s="225"/>
      <c r="Q536" s="225"/>
      <c r="R536" s="225"/>
      <c r="S536" s="225"/>
      <c r="T536" s="225"/>
      <c r="U536" s="225"/>
      <c r="V536" s="225"/>
      <c r="W536" s="225">
        <v>0</v>
      </c>
      <c r="X536" s="225">
        <v>1</v>
      </c>
      <c r="Y536" s="225">
        <v>0</v>
      </c>
      <c r="Z536" s="225"/>
      <c r="AA536" s="225"/>
      <c r="AB536" s="225"/>
    </row>
    <row r="537" spans="1:28" x14ac:dyDescent="0.2">
      <c r="A537" s="225">
        <v>50</v>
      </c>
      <c r="B537" s="225">
        <v>0</v>
      </c>
      <c r="C537" s="225">
        <v>0</v>
      </c>
      <c r="D537" s="225">
        <v>1</v>
      </c>
      <c r="E537" s="225">
        <v>205</v>
      </c>
      <c r="F537" s="225">
        <f>ROUND(Source!S522,O537)</f>
        <v>16454.669999999998</v>
      </c>
      <c r="G537" s="225" t="s">
        <v>703</v>
      </c>
      <c r="H537" s="225" t="s">
        <v>704</v>
      </c>
      <c r="I537" s="225"/>
      <c r="J537" s="225"/>
      <c r="K537" s="225">
        <v>205</v>
      </c>
      <c r="L537" s="225">
        <v>14</v>
      </c>
      <c r="M537" s="225">
        <v>3</v>
      </c>
      <c r="N537" s="225" t="s">
        <v>83</v>
      </c>
      <c r="O537" s="225">
        <v>2</v>
      </c>
      <c r="P537" s="225"/>
      <c r="Q537" s="225"/>
      <c r="R537" s="225"/>
      <c r="S537" s="225"/>
      <c r="T537" s="225"/>
      <c r="U537" s="225"/>
      <c r="V537" s="225"/>
      <c r="W537" s="225">
        <v>16454.670000000002</v>
      </c>
      <c r="X537" s="225">
        <v>1</v>
      </c>
      <c r="Y537" s="225">
        <v>16454.670000000002</v>
      </c>
      <c r="Z537" s="225"/>
      <c r="AA537" s="225"/>
      <c r="AB537" s="225"/>
    </row>
    <row r="538" spans="1:28" x14ac:dyDescent="0.2">
      <c r="A538" s="225">
        <v>50</v>
      </c>
      <c r="B538" s="225">
        <v>0</v>
      </c>
      <c r="C538" s="225">
        <v>0</v>
      </c>
      <c r="D538" s="225">
        <v>1</v>
      </c>
      <c r="E538" s="225">
        <v>232</v>
      </c>
      <c r="F538" s="225">
        <f>ROUND(Source!BC522,O538)</f>
        <v>0</v>
      </c>
      <c r="G538" s="225" t="s">
        <v>705</v>
      </c>
      <c r="H538" s="225" t="s">
        <v>706</v>
      </c>
      <c r="I538" s="225"/>
      <c r="J538" s="225"/>
      <c r="K538" s="225">
        <v>232</v>
      </c>
      <c r="L538" s="225">
        <v>15</v>
      </c>
      <c r="M538" s="225">
        <v>3</v>
      </c>
      <c r="N538" s="225" t="s">
        <v>83</v>
      </c>
      <c r="O538" s="225">
        <v>2</v>
      </c>
      <c r="P538" s="225"/>
      <c r="Q538" s="225"/>
      <c r="R538" s="225"/>
      <c r="S538" s="225"/>
      <c r="T538" s="225"/>
      <c r="U538" s="225"/>
      <c r="V538" s="225"/>
      <c r="W538" s="225">
        <v>0</v>
      </c>
      <c r="X538" s="225">
        <v>1</v>
      </c>
      <c r="Y538" s="225">
        <v>0</v>
      </c>
      <c r="Z538" s="225"/>
      <c r="AA538" s="225"/>
      <c r="AB538" s="225"/>
    </row>
    <row r="539" spans="1:28" x14ac:dyDescent="0.2">
      <c r="A539" s="225">
        <v>50</v>
      </c>
      <c r="B539" s="225">
        <v>0</v>
      </c>
      <c r="C539" s="225">
        <v>0</v>
      </c>
      <c r="D539" s="225">
        <v>1</v>
      </c>
      <c r="E539" s="225">
        <v>214</v>
      </c>
      <c r="F539" s="225">
        <f>ROUND(Source!AS522,O539)</f>
        <v>0</v>
      </c>
      <c r="G539" s="225" t="s">
        <v>707</v>
      </c>
      <c r="H539" s="225" t="s">
        <v>708</v>
      </c>
      <c r="I539" s="225"/>
      <c r="J539" s="225"/>
      <c r="K539" s="225">
        <v>214</v>
      </c>
      <c r="L539" s="225">
        <v>16</v>
      </c>
      <c r="M539" s="225">
        <v>3</v>
      </c>
      <c r="N539" s="225" t="s">
        <v>83</v>
      </c>
      <c r="O539" s="225">
        <v>2</v>
      </c>
      <c r="P539" s="225"/>
      <c r="Q539" s="225"/>
      <c r="R539" s="225"/>
      <c r="S539" s="225"/>
      <c r="T539" s="225"/>
      <c r="U539" s="225"/>
      <c r="V539" s="225"/>
      <c r="W539" s="225">
        <v>0</v>
      </c>
      <c r="X539" s="225">
        <v>1</v>
      </c>
      <c r="Y539" s="225">
        <v>0</v>
      </c>
      <c r="Z539" s="225"/>
      <c r="AA539" s="225"/>
      <c r="AB539" s="225"/>
    </row>
    <row r="540" spans="1:28" x14ac:dyDescent="0.2">
      <c r="A540" s="225">
        <v>50</v>
      </c>
      <c r="B540" s="225">
        <v>0</v>
      </c>
      <c r="C540" s="225">
        <v>0</v>
      </c>
      <c r="D540" s="225">
        <v>1</v>
      </c>
      <c r="E540" s="225">
        <v>215</v>
      </c>
      <c r="F540" s="225">
        <f>ROUND(Source!AT522,O540)</f>
        <v>0</v>
      </c>
      <c r="G540" s="225" t="s">
        <v>709</v>
      </c>
      <c r="H540" s="225" t="s">
        <v>710</v>
      </c>
      <c r="I540" s="225"/>
      <c r="J540" s="225"/>
      <c r="K540" s="225">
        <v>215</v>
      </c>
      <c r="L540" s="225">
        <v>17</v>
      </c>
      <c r="M540" s="225">
        <v>3</v>
      </c>
      <c r="N540" s="225" t="s">
        <v>83</v>
      </c>
      <c r="O540" s="225">
        <v>2</v>
      </c>
      <c r="P540" s="225"/>
      <c r="Q540" s="225"/>
      <c r="R540" s="225"/>
      <c r="S540" s="225"/>
      <c r="T540" s="225"/>
      <c r="U540" s="225"/>
      <c r="V540" s="225"/>
      <c r="W540" s="225">
        <v>0</v>
      </c>
      <c r="X540" s="225">
        <v>1</v>
      </c>
      <c r="Y540" s="225">
        <v>0</v>
      </c>
      <c r="Z540" s="225"/>
      <c r="AA540" s="225"/>
      <c r="AB540" s="225"/>
    </row>
    <row r="541" spans="1:28" x14ac:dyDescent="0.2">
      <c r="A541" s="225">
        <v>50</v>
      </c>
      <c r="B541" s="225">
        <v>0</v>
      </c>
      <c r="C541" s="225">
        <v>0</v>
      </c>
      <c r="D541" s="225">
        <v>1</v>
      </c>
      <c r="E541" s="225">
        <v>217</v>
      </c>
      <c r="F541" s="225">
        <f>ROUND(Source!AU522,O541)</f>
        <v>34554.81</v>
      </c>
      <c r="G541" s="225" t="s">
        <v>711</v>
      </c>
      <c r="H541" s="225" t="s">
        <v>712</v>
      </c>
      <c r="I541" s="225"/>
      <c r="J541" s="225"/>
      <c r="K541" s="225">
        <v>217</v>
      </c>
      <c r="L541" s="225">
        <v>18</v>
      </c>
      <c r="M541" s="225">
        <v>3</v>
      </c>
      <c r="N541" s="225" t="s">
        <v>83</v>
      </c>
      <c r="O541" s="225">
        <v>2</v>
      </c>
      <c r="P541" s="225"/>
      <c r="Q541" s="225"/>
      <c r="R541" s="225"/>
      <c r="S541" s="225"/>
      <c r="T541" s="225"/>
      <c r="U541" s="225"/>
      <c r="V541" s="225"/>
      <c r="W541" s="225">
        <v>34554.81</v>
      </c>
      <c r="X541" s="225">
        <v>1</v>
      </c>
      <c r="Y541" s="225">
        <v>34554.81</v>
      </c>
      <c r="Z541" s="225"/>
      <c r="AA541" s="225"/>
      <c r="AB541" s="225"/>
    </row>
    <row r="542" spans="1:28" x14ac:dyDescent="0.2">
      <c r="A542" s="225">
        <v>50</v>
      </c>
      <c r="B542" s="225">
        <v>0</v>
      </c>
      <c r="C542" s="225">
        <v>0</v>
      </c>
      <c r="D542" s="225">
        <v>1</v>
      </c>
      <c r="E542" s="225">
        <v>230</v>
      </c>
      <c r="F542" s="225">
        <f>ROUND(Source!BA522,O542)</f>
        <v>0</v>
      </c>
      <c r="G542" s="225" t="s">
        <v>713</v>
      </c>
      <c r="H542" s="225" t="s">
        <v>714</v>
      </c>
      <c r="I542" s="225"/>
      <c r="J542" s="225"/>
      <c r="K542" s="225">
        <v>230</v>
      </c>
      <c r="L542" s="225">
        <v>19</v>
      </c>
      <c r="M542" s="225">
        <v>3</v>
      </c>
      <c r="N542" s="225" t="s">
        <v>83</v>
      </c>
      <c r="O542" s="225">
        <v>2</v>
      </c>
      <c r="P542" s="225"/>
      <c r="Q542" s="225"/>
      <c r="R542" s="225"/>
      <c r="S542" s="225"/>
      <c r="T542" s="225"/>
      <c r="U542" s="225"/>
      <c r="V542" s="225"/>
      <c r="W542" s="225">
        <v>0</v>
      </c>
      <c r="X542" s="225">
        <v>1</v>
      </c>
      <c r="Y542" s="225">
        <v>0</v>
      </c>
      <c r="Z542" s="225"/>
      <c r="AA542" s="225"/>
      <c r="AB542" s="225"/>
    </row>
    <row r="543" spans="1:28" x14ac:dyDescent="0.2">
      <c r="A543" s="225">
        <v>50</v>
      </c>
      <c r="B543" s="225">
        <v>0</v>
      </c>
      <c r="C543" s="225">
        <v>0</v>
      </c>
      <c r="D543" s="225">
        <v>1</v>
      </c>
      <c r="E543" s="225">
        <v>206</v>
      </c>
      <c r="F543" s="225">
        <f>ROUND(Source!T522,O543)</f>
        <v>0</v>
      </c>
      <c r="G543" s="225" t="s">
        <v>715</v>
      </c>
      <c r="H543" s="225" t="s">
        <v>716</v>
      </c>
      <c r="I543" s="225"/>
      <c r="J543" s="225"/>
      <c r="K543" s="225">
        <v>206</v>
      </c>
      <c r="L543" s="225">
        <v>20</v>
      </c>
      <c r="M543" s="225">
        <v>3</v>
      </c>
      <c r="N543" s="225" t="s">
        <v>83</v>
      </c>
      <c r="O543" s="225">
        <v>2</v>
      </c>
      <c r="P543" s="225"/>
      <c r="Q543" s="225"/>
      <c r="R543" s="225"/>
      <c r="S543" s="225"/>
      <c r="T543" s="225"/>
      <c r="U543" s="225"/>
      <c r="V543" s="225"/>
      <c r="W543" s="225">
        <v>0</v>
      </c>
      <c r="X543" s="225">
        <v>1</v>
      </c>
      <c r="Y543" s="225">
        <v>0</v>
      </c>
      <c r="Z543" s="225"/>
      <c r="AA543" s="225"/>
      <c r="AB543" s="225"/>
    </row>
    <row r="544" spans="1:28" x14ac:dyDescent="0.2">
      <c r="A544" s="225">
        <v>50</v>
      </c>
      <c r="B544" s="225">
        <v>0</v>
      </c>
      <c r="C544" s="225">
        <v>0</v>
      </c>
      <c r="D544" s="225">
        <v>1</v>
      </c>
      <c r="E544" s="225">
        <v>207</v>
      </c>
      <c r="F544" s="225">
        <f>ROUND(Source!U522,O544)</f>
        <v>15.66</v>
      </c>
      <c r="G544" s="225" t="s">
        <v>717</v>
      </c>
      <c r="H544" s="225" t="s">
        <v>718</v>
      </c>
      <c r="I544" s="225"/>
      <c r="J544" s="225"/>
      <c r="K544" s="225">
        <v>207</v>
      </c>
      <c r="L544" s="225">
        <v>21</v>
      </c>
      <c r="M544" s="225">
        <v>3</v>
      </c>
      <c r="N544" s="225" t="s">
        <v>83</v>
      </c>
      <c r="O544" s="225">
        <v>7</v>
      </c>
      <c r="P544" s="225"/>
      <c r="Q544" s="225"/>
      <c r="R544" s="225"/>
      <c r="S544" s="225"/>
      <c r="T544" s="225"/>
      <c r="U544" s="225"/>
      <c r="V544" s="225"/>
      <c r="W544" s="225">
        <v>15.66</v>
      </c>
      <c r="X544" s="225">
        <v>1</v>
      </c>
      <c r="Y544" s="225">
        <v>15.66</v>
      </c>
      <c r="Z544" s="225"/>
      <c r="AA544" s="225"/>
      <c r="AB544" s="225"/>
    </row>
    <row r="545" spans="1:206" x14ac:dyDescent="0.2">
      <c r="A545" s="225">
        <v>50</v>
      </c>
      <c r="B545" s="225">
        <v>0</v>
      </c>
      <c r="C545" s="225">
        <v>0</v>
      </c>
      <c r="D545" s="225">
        <v>1</v>
      </c>
      <c r="E545" s="225">
        <v>208</v>
      </c>
      <c r="F545" s="225">
        <f>ROUND(Source!V522,O545)</f>
        <v>0</v>
      </c>
      <c r="G545" s="225" t="s">
        <v>719</v>
      </c>
      <c r="H545" s="225" t="s">
        <v>720</v>
      </c>
      <c r="I545" s="225"/>
      <c r="J545" s="225"/>
      <c r="K545" s="225">
        <v>208</v>
      </c>
      <c r="L545" s="225">
        <v>22</v>
      </c>
      <c r="M545" s="225">
        <v>3</v>
      </c>
      <c r="N545" s="225" t="s">
        <v>83</v>
      </c>
      <c r="O545" s="225">
        <v>7</v>
      </c>
      <c r="P545" s="225"/>
      <c r="Q545" s="225"/>
      <c r="R545" s="225"/>
      <c r="S545" s="225"/>
      <c r="T545" s="225"/>
      <c r="U545" s="225"/>
      <c r="V545" s="225"/>
      <c r="W545" s="225">
        <v>0</v>
      </c>
      <c r="X545" s="225">
        <v>1</v>
      </c>
      <c r="Y545" s="225">
        <v>0</v>
      </c>
      <c r="Z545" s="225"/>
      <c r="AA545" s="225"/>
      <c r="AB545" s="225"/>
    </row>
    <row r="546" spans="1:206" x14ac:dyDescent="0.2">
      <c r="A546" s="225">
        <v>50</v>
      </c>
      <c r="B546" s="225">
        <v>0</v>
      </c>
      <c r="C546" s="225">
        <v>0</v>
      </c>
      <c r="D546" s="225">
        <v>1</v>
      </c>
      <c r="E546" s="225">
        <v>209</v>
      </c>
      <c r="F546" s="225">
        <f>ROUND(Source!W522,O546)</f>
        <v>0</v>
      </c>
      <c r="G546" s="225" t="s">
        <v>721</v>
      </c>
      <c r="H546" s="225" t="s">
        <v>722</v>
      </c>
      <c r="I546" s="225"/>
      <c r="J546" s="225"/>
      <c r="K546" s="225">
        <v>209</v>
      </c>
      <c r="L546" s="225">
        <v>23</v>
      </c>
      <c r="M546" s="225">
        <v>3</v>
      </c>
      <c r="N546" s="225" t="s">
        <v>83</v>
      </c>
      <c r="O546" s="225">
        <v>2</v>
      </c>
      <c r="P546" s="225"/>
      <c r="Q546" s="225"/>
      <c r="R546" s="225"/>
      <c r="S546" s="225"/>
      <c r="T546" s="225"/>
      <c r="U546" s="225"/>
      <c r="V546" s="225"/>
      <c r="W546" s="225">
        <v>0</v>
      </c>
      <c r="X546" s="225">
        <v>1</v>
      </c>
      <c r="Y546" s="225">
        <v>0</v>
      </c>
      <c r="Z546" s="225"/>
      <c r="AA546" s="225"/>
      <c r="AB546" s="225"/>
    </row>
    <row r="547" spans="1:206" x14ac:dyDescent="0.2">
      <c r="A547" s="225">
        <v>50</v>
      </c>
      <c r="B547" s="225">
        <v>0</v>
      </c>
      <c r="C547" s="225">
        <v>0</v>
      </c>
      <c r="D547" s="225">
        <v>1</v>
      </c>
      <c r="E547" s="225">
        <v>233</v>
      </c>
      <c r="F547" s="225">
        <f>ROUND(Source!BD522,O547)</f>
        <v>0</v>
      </c>
      <c r="G547" s="225" t="s">
        <v>723</v>
      </c>
      <c r="H547" s="225" t="s">
        <v>724</v>
      </c>
      <c r="I547" s="225"/>
      <c r="J547" s="225"/>
      <c r="K547" s="225">
        <v>233</v>
      </c>
      <c r="L547" s="225">
        <v>24</v>
      </c>
      <c r="M547" s="225">
        <v>3</v>
      </c>
      <c r="N547" s="225" t="s">
        <v>83</v>
      </c>
      <c r="O547" s="225">
        <v>2</v>
      </c>
      <c r="P547" s="225"/>
      <c r="Q547" s="225"/>
      <c r="R547" s="225"/>
      <c r="S547" s="225"/>
      <c r="T547" s="225"/>
      <c r="U547" s="225"/>
      <c r="V547" s="225"/>
      <c r="W547" s="225">
        <v>0</v>
      </c>
      <c r="X547" s="225">
        <v>1</v>
      </c>
      <c r="Y547" s="225">
        <v>0</v>
      </c>
      <c r="Z547" s="225"/>
      <c r="AA547" s="225"/>
      <c r="AB547" s="225"/>
    </row>
    <row r="548" spans="1:206" x14ac:dyDescent="0.2">
      <c r="A548" s="225">
        <v>50</v>
      </c>
      <c r="B548" s="225">
        <v>0</v>
      </c>
      <c r="C548" s="225">
        <v>0</v>
      </c>
      <c r="D548" s="225">
        <v>1</v>
      </c>
      <c r="E548" s="225">
        <v>210</v>
      </c>
      <c r="F548" s="225">
        <f>ROUND(Source!X522,O548)</f>
        <v>12176.46</v>
      </c>
      <c r="G548" s="225" t="s">
        <v>725</v>
      </c>
      <c r="H548" s="225" t="s">
        <v>726</v>
      </c>
      <c r="I548" s="225"/>
      <c r="J548" s="225"/>
      <c r="K548" s="225">
        <v>210</v>
      </c>
      <c r="L548" s="225">
        <v>25</v>
      </c>
      <c r="M548" s="225">
        <v>3</v>
      </c>
      <c r="N548" s="225" t="s">
        <v>83</v>
      </c>
      <c r="O548" s="225">
        <v>2</v>
      </c>
      <c r="P548" s="225"/>
      <c r="Q548" s="225"/>
      <c r="R548" s="225"/>
      <c r="S548" s="225"/>
      <c r="T548" s="225"/>
      <c r="U548" s="225"/>
      <c r="V548" s="225"/>
      <c r="W548" s="225">
        <v>12176.46</v>
      </c>
      <c r="X548" s="225">
        <v>1</v>
      </c>
      <c r="Y548" s="225">
        <v>12176.46</v>
      </c>
      <c r="Z548" s="225"/>
      <c r="AA548" s="225"/>
      <c r="AB548" s="225"/>
    </row>
    <row r="549" spans="1:206" x14ac:dyDescent="0.2">
      <c r="A549" s="225">
        <v>50</v>
      </c>
      <c r="B549" s="225">
        <v>0</v>
      </c>
      <c r="C549" s="225">
        <v>0</v>
      </c>
      <c r="D549" s="225">
        <v>1</v>
      </c>
      <c r="E549" s="225">
        <v>211</v>
      </c>
      <c r="F549" s="225">
        <f>ROUND(Source!Y522,O549)</f>
        <v>5923.68</v>
      </c>
      <c r="G549" s="225" t="s">
        <v>727</v>
      </c>
      <c r="H549" s="225" t="s">
        <v>728</v>
      </c>
      <c r="I549" s="225"/>
      <c r="J549" s="225"/>
      <c r="K549" s="225">
        <v>211</v>
      </c>
      <c r="L549" s="225">
        <v>26</v>
      </c>
      <c r="M549" s="225">
        <v>3</v>
      </c>
      <c r="N549" s="225" t="s">
        <v>83</v>
      </c>
      <c r="O549" s="225">
        <v>2</v>
      </c>
      <c r="P549" s="225"/>
      <c r="Q549" s="225"/>
      <c r="R549" s="225"/>
      <c r="S549" s="225"/>
      <c r="T549" s="225"/>
      <c r="U549" s="225"/>
      <c r="V549" s="225"/>
      <c r="W549" s="225">
        <v>5923.68</v>
      </c>
      <c r="X549" s="225">
        <v>1</v>
      </c>
      <c r="Y549" s="225">
        <v>5923.68</v>
      </c>
      <c r="Z549" s="225"/>
      <c r="AA549" s="225"/>
      <c r="AB549" s="225"/>
    </row>
    <row r="550" spans="1:206" x14ac:dyDescent="0.2">
      <c r="A550" s="225">
        <v>50</v>
      </c>
      <c r="B550" s="225">
        <v>0</v>
      </c>
      <c r="C550" s="225">
        <v>0</v>
      </c>
      <c r="D550" s="225">
        <v>1</v>
      </c>
      <c r="E550" s="225">
        <v>224</v>
      </c>
      <c r="F550" s="225">
        <f>ROUND(Source!AR522,O550)</f>
        <v>34554.81</v>
      </c>
      <c r="G550" s="225" t="s">
        <v>729</v>
      </c>
      <c r="H550" s="225" t="s">
        <v>730</v>
      </c>
      <c r="I550" s="225"/>
      <c r="J550" s="225"/>
      <c r="K550" s="225">
        <v>224</v>
      </c>
      <c r="L550" s="225">
        <v>27</v>
      </c>
      <c r="M550" s="225">
        <v>3</v>
      </c>
      <c r="N550" s="225" t="s">
        <v>83</v>
      </c>
      <c r="O550" s="225">
        <v>2</v>
      </c>
      <c r="P550" s="225"/>
      <c r="Q550" s="225"/>
      <c r="R550" s="225"/>
      <c r="S550" s="225"/>
      <c r="T550" s="225"/>
      <c r="U550" s="225"/>
      <c r="V550" s="225"/>
      <c r="W550" s="225">
        <v>34554.81</v>
      </c>
      <c r="X550" s="225">
        <v>1</v>
      </c>
      <c r="Y550" s="225">
        <v>34554.81</v>
      </c>
      <c r="Z550" s="225"/>
      <c r="AA550" s="225"/>
      <c r="AB550" s="225"/>
    </row>
    <row r="552" spans="1:206" x14ac:dyDescent="0.2">
      <c r="A552" s="223">
        <v>51</v>
      </c>
      <c r="B552" s="223">
        <f>B12</f>
        <v>611</v>
      </c>
      <c r="C552" s="223">
        <f>A12</f>
        <v>1</v>
      </c>
      <c r="D552" s="223">
        <f>ROW(A12)</f>
        <v>12</v>
      </c>
      <c r="E552" s="223"/>
      <c r="F552" s="223" t="str">
        <f>IF(F12&lt;&gt;"",F12,"")</f>
        <v>SAP: I-320423</v>
      </c>
      <c r="G552" s="223" t="str">
        <f>IF(G12&lt;&gt;"",G12,"")</f>
        <v>РЕМ-67_25 от 16.07.2025 (SAP I-320423, ОДИН, аб. Моллаев Д.Ш.) - рим ПАО РОССЕТИ</v>
      </c>
      <c r="H552" s="223">
        <v>0</v>
      </c>
      <c r="I552" s="223"/>
      <c r="J552" s="223"/>
      <c r="K552" s="223"/>
      <c r="L552" s="223"/>
      <c r="M552" s="223"/>
      <c r="N552" s="223"/>
      <c r="O552" s="223">
        <f t="shared" ref="O552:T552" si="123">ROUND(O71+O142+O270+O377+O451+O522,2)</f>
        <v>1397868.48</v>
      </c>
      <c r="P552" s="223">
        <f t="shared" si="123"/>
        <v>1261555.18</v>
      </c>
      <c r="Q552" s="223">
        <f t="shared" si="123"/>
        <v>9736.15</v>
      </c>
      <c r="R552" s="223">
        <f t="shared" si="123"/>
        <v>9743.2800000000007</v>
      </c>
      <c r="S552" s="223">
        <f t="shared" si="123"/>
        <v>116833.87</v>
      </c>
      <c r="T552" s="223">
        <f t="shared" si="123"/>
        <v>0</v>
      </c>
      <c r="U552" s="223">
        <f>U71+U142+U270+U377+U451+U522</f>
        <v>133.59619999999998</v>
      </c>
      <c r="V552" s="223">
        <f>V71+V142+V270+V377+V451+V522</f>
        <v>10.898200000000001</v>
      </c>
      <c r="W552" s="223">
        <f>ROUND(W71+W142+W270+W377+W451+W522,2)</f>
        <v>0</v>
      </c>
      <c r="X552" s="223">
        <f>ROUND(X71+X142+X270+X377+X451+X522,2)</f>
        <v>109479.85</v>
      </c>
      <c r="Y552" s="223">
        <f>ROUND(Y71+Y142+Y270+Y377+Y451+Y522,2)</f>
        <v>55880.45</v>
      </c>
      <c r="Z552" s="223"/>
      <c r="AA552" s="223"/>
      <c r="AB552" s="223"/>
      <c r="AC552" s="223"/>
      <c r="AD552" s="223"/>
      <c r="AE552" s="223"/>
      <c r="AF552" s="223"/>
      <c r="AG552" s="223"/>
      <c r="AH552" s="223"/>
      <c r="AI552" s="223"/>
      <c r="AJ552" s="223"/>
      <c r="AK552" s="223"/>
      <c r="AL552" s="223"/>
      <c r="AM552" s="223"/>
      <c r="AN552" s="223"/>
      <c r="AO552" s="223">
        <f t="shared" ref="AO552:BD552" si="124">ROUND(AO71+AO142+AO270+AO377+AO451+AO522,2)</f>
        <v>0</v>
      </c>
      <c r="AP552" s="223">
        <f t="shared" si="124"/>
        <v>1188381.04</v>
      </c>
      <c r="AQ552" s="223">
        <f t="shared" si="124"/>
        <v>0</v>
      </c>
      <c r="AR552" s="223">
        <f t="shared" si="124"/>
        <v>1563228.78</v>
      </c>
      <c r="AS552" s="223">
        <f t="shared" si="124"/>
        <v>0</v>
      </c>
      <c r="AT552" s="223">
        <f t="shared" si="124"/>
        <v>253412.98</v>
      </c>
      <c r="AU552" s="223">
        <f t="shared" si="124"/>
        <v>121434.76</v>
      </c>
      <c r="AV552" s="223">
        <f t="shared" si="124"/>
        <v>1261555.18</v>
      </c>
      <c r="AW552" s="223">
        <f t="shared" si="124"/>
        <v>73174.14</v>
      </c>
      <c r="AX552" s="223">
        <f t="shared" si="124"/>
        <v>0</v>
      </c>
      <c r="AY552" s="223">
        <f t="shared" si="124"/>
        <v>73174.14</v>
      </c>
      <c r="AZ552" s="223">
        <f t="shared" si="124"/>
        <v>1188381.04</v>
      </c>
      <c r="BA552" s="223">
        <f t="shared" si="124"/>
        <v>0</v>
      </c>
      <c r="BB552" s="223">
        <f t="shared" si="124"/>
        <v>0</v>
      </c>
      <c r="BC552" s="223">
        <f t="shared" si="124"/>
        <v>0</v>
      </c>
      <c r="BD552" s="223">
        <f t="shared" si="124"/>
        <v>0</v>
      </c>
      <c r="BE552" s="223"/>
      <c r="BF552" s="223"/>
      <c r="BG552" s="223"/>
      <c r="BH552" s="223"/>
      <c r="BI552" s="223"/>
      <c r="BJ552" s="223"/>
      <c r="BK552" s="223"/>
      <c r="BL552" s="223"/>
      <c r="BM552" s="223"/>
      <c r="BN552" s="223"/>
      <c r="BO552" s="223"/>
      <c r="BP552" s="223"/>
      <c r="BQ552" s="223"/>
      <c r="BR552" s="223"/>
      <c r="BS552" s="223"/>
      <c r="BT552" s="223"/>
      <c r="BU552" s="223"/>
      <c r="BV552" s="223"/>
      <c r="BW552" s="223"/>
      <c r="BX552" s="223"/>
      <c r="BY552" s="223"/>
      <c r="BZ552" s="223"/>
      <c r="CA552" s="223"/>
      <c r="CB552" s="223"/>
      <c r="CC552" s="223"/>
      <c r="CD552" s="223"/>
      <c r="CE552" s="223"/>
      <c r="CF552" s="223"/>
      <c r="CG552" s="223"/>
      <c r="CH552" s="223"/>
      <c r="CI552" s="223"/>
      <c r="CJ552" s="223"/>
      <c r="CK552" s="223"/>
      <c r="CL552" s="223"/>
      <c r="CM552" s="223"/>
      <c r="CN552" s="223"/>
      <c r="CO552" s="223"/>
      <c r="CP552" s="223"/>
      <c r="CQ552" s="223"/>
      <c r="CR552" s="223"/>
      <c r="CS552" s="223"/>
      <c r="CT552" s="223"/>
      <c r="CU552" s="223"/>
      <c r="CV552" s="223"/>
      <c r="CW552" s="223"/>
      <c r="CX552" s="223"/>
      <c r="CY552" s="223"/>
      <c r="CZ552" s="223"/>
      <c r="DA552" s="223"/>
      <c r="DB552" s="223"/>
      <c r="DC552" s="223"/>
      <c r="DD552" s="223"/>
      <c r="DE552" s="223"/>
      <c r="DF552" s="223"/>
      <c r="DG552" s="224"/>
      <c r="DH552" s="224"/>
      <c r="DI552" s="224"/>
      <c r="DJ552" s="224"/>
      <c r="DK552" s="224"/>
      <c r="DL552" s="224"/>
      <c r="DM552" s="224"/>
      <c r="DN552" s="224"/>
      <c r="DO552" s="224"/>
      <c r="DP552" s="224"/>
      <c r="DQ552" s="224"/>
      <c r="DR552" s="224"/>
      <c r="DS552" s="224"/>
      <c r="DT552" s="224"/>
      <c r="DU552" s="224"/>
      <c r="DV552" s="224"/>
      <c r="DW552" s="224"/>
      <c r="DX552" s="224"/>
      <c r="DY552" s="224"/>
      <c r="DZ552" s="224"/>
      <c r="EA552" s="224"/>
      <c r="EB552" s="224"/>
      <c r="EC552" s="224"/>
      <c r="ED552" s="224"/>
      <c r="EE552" s="224"/>
      <c r="EF552" s="224"/>
      <c r="EG552" s="224"/>
      <c r="EH552" s="224"/>
      <c r="EI552" s="224"/>
      <c r="EJ552" s="224"/>
      <c r="EK552" s="224"/>
      <c r="EL552" s="224"/>
      <c r="EM552" s="224"/>
      <c r="EN552" s="224"/>
      <c r="EO552" s="224"/>
      <c r="EP552" s="224"/>
      <c r="EQ552" s="224"/>
      <c r="ER552" s="224"/>
      <c r="ES552" s="224"/>
      <c r="ET552" s="224"/>
      <c r="EU552" s="224"/>
      <c r="EV552" s="224"/>
      <c r="EW552" s="224"/>
      <c r="EX552" s="224"/>
      <c r="EY552" s="224"/>
      <c r="EZ552" s="224"/>
      <c r="FA552" s="224"/>
      <c r="FB552" s="224"/>
      <c r="FC552" s="224"/>
      <c r="FD552" s="224"/>
      <c r="FE552" s="224"/>
      <c r="FF552" s="224"/>
      <c r="FG552" s="224"/>
      <c r="FH552" s="224"/>
      <c r="FI552" s="224"/>
      <c r="FJ552" s="224"/>
      <c r="FK552" s="224"/>
      <c r="FL552" s="224"/>
      <c r="FM552" s="224"/>
      <c r="FN552" s="224"/>
      <c r="FO552" s="224"/>
      <c r="FP552" s="224"/>
      <c r="FQ552" s="224"/>
      <c r="FR552" s="224"/>
      <c r="FS552" s="224"/>
      <c r="FT552" s="224"/>
      <c r="FU552" s="224"/>
      <c r="FV552" s="224"/>
      <c r="FW552" s="224"/>
      <c r="FX552" s="224"/>
      <c r="FY552" s="224"/>
      <c r="FZ552" s="224"/>
      <c r="GA552" s="224"/>
      <c r="GB552" s="224"/>
      <c r="GC552" s="224"/>
      <c r="GD552" s="224"/>
      <c r="GE552" s="224"/>
      <c r="GF552" s="224"/>
      <c r="GG552" s="224"/>
      <c r="GH552" s="224"/>
      <c r="GI552" s="224"/>
      <c r="GJ552" s="224"/>
      <c r="GK552" s="224"/>
      <c r="GL552" s="224"/>
      <c r="GM552" s="224"/>
      <c r="GN552" s="224"/>
      <c r="GO552" s="224"/>
      <c r="GP552" s="224"/>
      <c r="GQ552" s="224"/>
      <c r="GR552" s="224"/>
      <c r="GS552" s="224"/>
      <c r="GT552" s="224"/>
      <c r="GU552" s="224"/>
      <c r="GV552" s="224"/>
      <c r="GW552" s="224"/>
      <c r="GX552" s="224">
        <v>0</v>
      </c>
    </row>
    <row r="554" spans="1:206" x14ac:dyDescent="0.2">
      <c r="A554" s="225">
        <v>50</v>
      </c>
      <c r="B554" s="225">
        <v>0</v>
      </c>
      <c r="C554" s="225">
        <v>0</v>
      </c>
      <c r="D554" s="225">
        <v>1</v>
      </c>
      <c r="E554" s="225">
        <v>201</v>
      </c>
      <c r="F554" s="225">
        <f>ROUND(Source!O552,O554)</f>
        <v>1397868.48</v>
      </c>
      <c r="G554" s="225" t="s">
        <v>677</v>
      </c>
      <c r="H554" s="225" t="s">
        <v>678</v>
      </c>
      <c r="I554" s="225"/>
      <c r="J554" s="225"/>
      <c r="K554" s="225">
        <v>201</v>
      </c>
      <c r="L554" s="225">
        <v>1</v>
      </c>
      <c r="M554" s="225">
        <v>3</v>
      </c>
      <c r="N554" s="225" t="s">
        <v>83</v>
      </c>
      <c r="O554" s="225">
        <v>2</v>
      </c>
      <c r="P554" s="225"/>
      <c r="Q554" s="225"/>
      <c r="R554" s="225"/>
      <c r="S554" s="225"/>
      <c r="T554" s="225"/>
      <c r="U554" s="225"/>
      <c r="V554" s="225"/>
      <c r="W554" s="225">
        <v>209487.44</v>
      </c>
      <c r="X554" s="225">
        <v>1</v>
      </c>
      <c r="Y554" s="225">
        <v>209487.44</v>
      </c>
      <c r="Z554" s="225"/>
      <c r="AA554" s="225"/>
      <c r="AB554" s="225"/>
    </row>
    <row r="555" spans="1:206" x14ac:dyDescent="0.2">
      <c r="A555" s="225">
        <v>50</v>
      </c>
      <c r="B555" s="225">
        <v>0</v>
      </c>
      <c r="C555" s="225">
        <v>0</v>
      </c>
      <c r="D555" s="225">
        <v>1</v>
      </c>
      <c r="E555" s="225">
        <v>202</v>
      </c>
      <c r="F555" s="225">
        <f>ROUND(Source!P552,O555)</f>
        <v>1261555.18</v>
      </c>
      <c r="G555" s="225" t="s">
        <v>679</v>
      </c>
      <c r="H555" s="225" t="s">
        <v>680</v>
      </c>
      <c r="I555" s="225"/>
      <c r="J555" s="225"/>
      <c r="K555" s="225">
        <v>202</v>
      </c>
      <c r="L555" s="225">
        <v>2</v>
      </c>
      <c r="M555" s="225">
        <v>3</v>
      </c>
      <c r="N555" s="225" t="s">
        <v>83</v>
      </c>
      <c r="O555" s="225">
        <v>2</v>
      </c>
      <c r="P555" s="225"/>
      <c r="Q555" s="225"/>
      <c r="R555" s="225"/>
      <c r="S555" s="225"/>
      <c r="T555" s="225"/>
      <c r="U555" s="225"/>
      <c r="V555" s="225"/>
      <c r="W555" s="225">
        <v>1261555.18</v>
      </c>
      <c r="X555" s="225">
        <v>1</v>
      </c>
      <c r="Y555" s="225">
        <v>1261555.18</v>
      </c>
      <c r="Z555" s="225"/>
      <c r="AA555" s="225"/>
      <c r="AB555" s="225"/>
    </row>
    <row r="556" spans="1:206" x14ac:dyDescent="0.2">
      <c r="A556" s="225">
        <v>50</v>
      </c>
      <c r="B556" s="225">
        <v>0</v>
      </c>
      <c r="C556" s="225">
        <v>0</v>
      </c>
      <c r="D556" s="225">
        <v>1</v>
      </c>
      <c r="E556" s="225">
        <v>222</v>
      </c>
      <c r="F556" s="225">
        <f>ROUND(Source!AO552,O556)</f>
        <v>0</v>
      </c>
      <c r="G556" s="225" t="s">
        <v>681</v>
      </c>
      <c r="H556" s="225" t="s">
        <v>682</v>
      </c>
      <c r="I556" s="225"/>
      <c r="J556" s="225"/>
      <c r="K556" s="225">
        <v>222</v>
      </c>
      <c r="L556" s="225">
        <v>3</v>
      </c>
      <c r="M556" s="225">
        <v>3</v>
      </c>
      <c r="N556" s="225" t="s">
        <v>83</v>
      </c>
      <c r="O556" s="225">
        <v>2</v>
      </c>
      <c r="P556" s="225"/>
      <c r="Q556" s="225"/>
      <c r="R556" s="225"/>
      <c r="S556" s="225"/>
      <c r="T556" s="225"/>
      <c r="U556" s="225"/>
      <c r="V556" s="225"/>
      <c r="W556" s="225">
        <v>0</v>
      </c>
      <c r="X556" s="225">
        <v>1</v>
      </c>
      <c r="Y556" s="225">
        <v>0</v>
      </c>
      <c r="Z556" s="225"/>
      <c r="AA556" s="225"/>
      <c r="AB556" s="225"/>
    </row>
    <row r="557" spans="1:206" x14ac:dyDescent="0.2">
      <c r="A557" s="225">
        <v>50</v>
      </c>
      <c r="B557" s="225">
        <v>0</v>
      </c>
      <c r="C557" s="225">
        <v>0</v>
      </c>
      <c r="D557" s="225">
        <v>1</v>
      </c>
      <c r="E557" s="225">
        <v>225</v>
      </c>
      <c r="F557" s="225">
        <f>ROUND(Source!AV552,O557)</f>
        <v>1261555.18</v>
      </c>
      <c r="G557" s="225" t="s">
        <v>683</v>
      </c>
      <c r="H557" s="225" t="s">
        <v>684</v>
      </c>
      <c r="I557" s="225"/>
      <c r="J557" s="225"/>
      <c r="K557" s="225">
        <v>225</v>
      </c>
      <c r="L557" s="225">
        <v>4</v>
      </c>
      <c r="M557" s="225">
        <v>3</v>
      </c>
      <c r="N557" s="225" t="s">
        <v>83</v>
      </c>
      <c r="O557" s="225">
        <v>2</v>
      </c>
      <c r="P557" s="225"/>
      <c r="Q557" s="225"/>
      <c r="R557" s="225"/>
      <c r="S557" s="225"/>
      <c r="T557" s="225"/>
      <c r="U557" s="225"/>
      <c r="V557" s="225"/>
      <c r="W557" s="225">
        <v>1261555.18</v>
      </c>
      <c r="X557" s="225">
        <v>1</v>
      </c>
      <c r="Y557" s="225">
        <v>1261555.18</v>
      </c>
      <c r="Z557" s="225"/>
      <c r="AA557" s="225"/>
      <c r="AB557" s="225"/>
    </row>
    <row r="558" spans="1:206" x14ac:dyDescent="0.2">
      <c r="A558" s="225">
        <v>50</v>
      </c>
      <c r="B558" s="225">
        <v>0</v>
      </c>
      <c r="C558" s="225">
        <v>0</v>
      </c>
      <c r="D558" s="225">
        <v>1</v>
      </c>
      <c r="E558" s="225">
        <v>226</v>
      </c>
      <c r="F558" s="225">
        <f>ROUND(Source!AW552,O558)</f>
        <v>73174.14</v>
      </c>
      <c r="G558" s="225" t="s">
        <v>685</v>
      </c>
      <c r="H558" s="225" t="s">
        <v>686</v>
      </c>
      <c r="I558" s="225"/>
      <c r="J558" s="225"/>
      <c r="K558" s="225">
        <v>226</v>
      </c>
      <c r="L558" s="225">
        <v>5</v>
      </c>
      <c r="M558" s="225">
        <v>3</v>
      </c>
      <c r="N558" s="225" t="s">
        <v>83</v>
      </c>
      <c r="O558" s="225">
        <v>2</v>
      </c>
      <c r="P558" s="225"/>
      <c r="Q558" s="225"/>
      <c r="R558" s="225"/>
      <c r="S558" s="225"/>
      <c r="T558" s="225"/>
      <c r="U558" s="225"/>
      <c r="V558" s="225"/>
      <c r="W558" s="225">
        <v>73174.14</v>
      </c>
      <c r="X558" s="225">
        <v>1</v>
      </c>
      <c r="Y558" s="225">
        <v>73174.14</v>
      </c>
      <c r="Z558" s="225"/>
      <c r="AA558" s="225"/>
      <c r="AB558" s="225"/>
    </row>
    <row r="559" spans="1:206" x14ac:dyDescent="0.2">
      <c r="A559" s="225">
        <v>50</v>
      </c>
      <c r="B559" s="225">
        <v>0</v>
      </c>
      <c r="C559" s="225">
        <v>0</v>
      </c>
      <c r="D559" s="225">
        <v>1</v>
      </c>
      <c r="E559" s="225">
        <v>227</v>
      </c>
      <c r="F559" s="225">
        <f>ROUND(Source!AX552,O559)</f>
        <v>0</v>
      </c>
      <c r="G559" s="225" t="s">
        <v>687</v>
      </c>
      <c r="H559" s="225" t="s">
        <v>688</v>
      </c>
      <c r="I559" s="225"/>
      <c r="J559" s="225"/>
      <c r="K559" s="225">
        <v>227</v>
      </c>
      <c r="L559" s="225">
        <v>6</v>
      </c>
      <c r="M559" s="225">
        <v>3</v>
      </c>
      <c r="N559" s="225" t="s">
        <v>83</v>
      </c>
      <c r="O559" s="225">
        <v>2</v>
      </c>
      <c r="P559" s="225"/>
      <c r="Q559" s="225"/>
      <c r="R559" s="225"/>
      <c r="S559" s="225"/>
      <c r="T559" s="225"/>
      <c r="U559" s="225"/>
      <c r="V559" s="225"/>
      <c r="W559" s="225">
        <v>0</v>
      </c>
      <c r="X559" s="225">
        <v>1</v>
      </c>
      <c r="Y559" s="225">
        <v>0</v>
      </c>
      <c r="Z559" s="225"/>
      <c r="AA559" s="225"/>
      <c r="AB559" s="225"/>
    </row>
    <row r="560" spans="1:206" x14ac:dyDescent="0.2">
      <c r="A560" s="225">
        <v>50</v>
      </c>
      <c r="B560" s="225">
        <v>0</v>
      </c>
      <c r="C560" s="225">
        <v>0</v>
      </c>
      <c r="D560" s="225">
        <v>1</v>
      </c>
      <c r="E560" s="225">
        <v>228</v>
      </c>
      <c r="F560" s="225">
        <f>ROUND(Source!AY552,O560)</f>
        <v>73174.14</v>
      </c>
      <c r="G560" s="225" t="s">
        <v>689</v>
      </c>
      <c r="H560" s="225" t="s">
        <v>690</v>
      </c>
      <c r="I560" s="225"/>
      <c r="J560" s="225"/>
      <c r="K560" s="225">
        <v>228</v>
      </c>
      <c r="L560" s="225">
        <v>7</v>
      </c>
      <c r="M560" s="225">
        <v>3</v>
      </c>
      <c r="N560" s="225" t="s">
        <v>83</v>
      </c>
      <c r="O560" s="225">
        <v>2</v>
      </c>
      <c r="P560" s="225"/>
      <c r="Q560" s="225"/>
      <c r="R560" s="225"/>
      <c r="S560" s="225"/>
      <c r="T560" s="225"/>
      <c r="U560" s="225"/>
      <c r="V560" s="225"/>
      <c r="W560" s="225">
        <v>73174.14</v>
      </c>
      <c r="X560" s="225">
        <v>1</v>
      </c>
      <c r="Y560" s="225">
        <v>73174.14</v>
      </c>
      <c r="Z560" s="225"/>
      <c r="AA560" s="225"/>
      <c r="AB560" s="225"/>
    </row>
    <row r="561" spans="1:28" x14ac:dyDescent="0.2">
      <c r="A561" s="225">
        <v>50</v>
      </c>
      <c r="B561" s="225">
        <v>0</v>
      </c>
      <c r="C561" s="225">
        <v>0</v>
      </c>
      <c r="D561" s="225">
        <v>1</v>
      </c>
      <c r="E561" s="225">
        <v>216</v>
      </c>
      <c r="F561" s="225">
        <f>ROUND(Source!AP552,O561)</f>
        <v>1188381.04</v>
      </c>
      <c r="G561" s="225" t="s">
        <v>691</v>
      </c>
      <c r="H561" s="225" t="s">
        <v>692</v>
      </c>
      <c r="I561" s="225"/>
      <c r="J561" s="225"/>
      <c r="K561" s="225">
        <v>216</v>
      </c>
      <c r="L561" s="225">
        <v>8</v>
      </c>
      <c r="M561" s="225">
        <v>3</v>
      </c>
      <c r="N561" s="225" t="s">
        <v>83</v>
      </c>
      <c r="O561" s="225">
        <v>2</v>
      </c>
      <c r="P561" s="225"/>
      <c r="Q561" s="225"/>
      <c r="R561" s="225"/>
      <c r="S561" s="225"/>
      <c r="T561" s="225"/>
      <c r="U561" s="225"/>
      <c r="V561" s="225"/>
      <c r="W561" s="225">
        <v>1188381.04</v>
      </c>
      <c r="X561" s="225">
        <v>1</v>
      </c>
      <c r="Y561" s="225">
        <v>1188381.04</v>
      </c>
      <c r="Z561" s="225"/>
      <c r="AA561" s="225"/>
      <c r="AB561" s="225"/>
    </row>
    <row r="562" spans="1:28" x14ac:dyDescent="0.2">
      <c r="A562" s="225">
        <v>50</v>
      </c>
      <c r="B562" s="225">
        <v>0</v>
      </c>
      <c r="C562" s="225">
        <v>0</v>
      </c>
      <c r="D562" s="225">
        <v>1</v>
      </c>
      <c r="E562" s="225">
        <v>223</v>
      </c>
      <c r="F562" s="225">
        <f>ROUND(Source!AQ552,O562)</f>
        <v>0</v>
      </c>
      <c r="G562" s="225" t="s">
        <v>693</v>
      </c>
      <c r="H562" s="225" t="s">
        <v>694</v>
      </c>
      <c r="I562" s="225"/>
      <c r="J562" s="225"/>
      <c r="K562" s="225">
        <v>223</v>
      </c>
      <c r="L562" s="225">
        <v>9</v>
      </c>
      <c r="M562" s="225">
        <v>3</v>
      </c>
      <c r="N562" s="225" t="s">
        <v>83</v>
      </c>
      <c r="O562" s="225">
        <v>2</v>
      </c>
      <c r="P562" s="225"/>
      <c r="Q562" s="225"/>
      <c r="R562" s="225"/>
      <c r="S562" s="225"/>
      <c r="T562" s="225"/>
      <c r="U562" s="225"/>
      <c r="V562" s="225"/>
      <c r="W562" s="225">
        <v>0</v>
      </c>
      <c r="X562" s="225">
        <v>1</v>
      </c>
      <c r="Y562" s="225">
        <v>0</v>
      </c>
      <c r="Z562" s="225"/>
      <c r="AA562" s="225"/>
      <c r="AB562" s="225"/>
    </row>
    <row r="563" spans="1:28" x14ac:dyDescent="0.2">
      <c r="A563" s="225">
        <v>50</v>
      </c>
      <c r="B563" s="225">
        <v>0</v>
      </c>
      <c r="C563" s="225">
        <v>0</v>
      </c>
      <c r="D563" s="225">
        <v>1</v>
      </c>
      <c r="E563" s="225">
        <v>229</v>
      </c>
      <c r="F563" s="225">
        <f>ROUND(Source!AZ552,O563)</f>
        <v>1188381.04</v>
      </c>
      <c r="G563" s="225" t="s">
        <v>695</v>
      </c>
      <c r="H563" s="225" t="s">
        <v>696</v>
      </c>
      <c r="I563" s="225"/>
      <c r="J563" s="225"/>
      <c r="K563" s="225">
        <v>229</v>
      </c>
      <c r="L563" s="225">
        <v>10</v>
      </c>
      <c r="M563" s="225">
        <v>3</v>
      </c>
      <c r="N563" s="225" t="s">
        <v>83</v>
      </c>
      <c r="O563" s="225">
        <v>2</v>
      </c>
      <c r="P563" s="225"/>
      <c r="Q563" s="225"/>
      <c r="R563" s="225"/>
      <c r="S563" s="225"/>
      <c r="T563" s="225"/>
      <c r="U563" s="225"/>
      <c r="V563" s="225"/>
      <c r="W563" s="225">
        <v>1188381.04</v>
      </c>
      <c r="X563" s="225">
        <v>1</v>
      </c>
      <c r="Y563" s="225">
        <v>1188381.04</v>
      </c>
      <c r="Z563" s="225"/>
      <c r="AA563" s="225"/>
      <c r="AB563" s="225"/>
    </row>
    <row r="564" spans="1:28" x14ac:dyDescent="0.2">
      <c r="A564" s="225">
        <v>50</v>
      </c>
      <c r="B564" s="225">
        <v>0</v>
      </c>
      <c r="C564" s="225">
        <v>0</v>
      </c>
      <c r="D564" s="225">
        <v>1</v>
      </c>
      <c r="E564" s="225">
        <v>203</v>
      </c>
      <c r="F564" s="225">
        <f>ROUND(Source!Q552,O564)</f>
        <v>9736.15</v>
      </c>
      <c r="G564" s="225" t="s">
        <v>697</v>
      </c>
      <c r="H564" s="225" t="s">
        <v>698</v>
      </c>
      <c r="I564" s="225"/>
      <c r="J564" s="225"/>
      <c r="K564" s="225">
        <v>203</v>
      </c>
      <c r="L564" s="225">
        <v>11</v>
      </c>
      <c r="M564" s="225">
        <v>3</v>
      </c>
      <c r="N564" s="225" t="s">
        <v>83</v>
      </c>
      <c r="O564" s="225">
        <v>2</v>
      </c>
      <c r="P564" s="225"/>
      <c r="Q564" s="225"/>
      <c r="R564" s="225"/>
      <c r="S564" s="225"/>
      <c r="T564" s="225"/>
      <c r="U564" s="225"/>
      <c r="V564" s="225"/>
      <c r="W564" s="225">
        <v>9736.15</v>
      </c>
      <c r="X564" s="225">
        <v>1</v>
      </c>
      <c r="Y564" s="225">
        <v>9736.15</v>
      </c>
      <c r="Z564" s="225"/>
      <c r="AA564" s="225"/>
      <c r="AB564" s="225"/>
    </row>
    <row r="565" spans="1:28" x14ac:dyDescent="0.2">
      <c r="A565" s="225">
        <v>50</v>
      </c>
      <c r="B565" s="225">
        <v>0</v>
      </c>
      <c r="C565" s="225">
        <v>0</v>
      </c>
      <c r="D565" s="225">
        <v>1</v>
      </c>
      <c r="E565" s="225">
        <v>231</v>
      </c>
      <c r="F565" s="225">
        <f>ROUND(Source!BB552,O565)</f>
        <v>0</v>
      </c>
      <c r="G565" s="225" t="s">
        <v>699</v>
      </c>
      <c r="H565" s="225" t="s">
        <v>700</v>
      </c>
      <c r="I565" s="225"/>
      <c r="J565" s="225"/>
      <c r="K565" s="225">
        <v>231</v>
      </c>
      <c r="L565" s="225">
        <v>12</v>
      </c>
      <c r="M565" s="225">
        <v>3</v>
      </c>
      <c r="N565" s="225" t="s">
        <v>83</v>
      </c>
      <c r="O565" s="225">
        <v>2</v>
      </c>
      <c r="P565" s="225"/>
      <c r="Q565" s="225"/>
      <c r="R565" s="225"/>
      <c r="S565" s="225"/>
      <c r="T565" s="225"/>
      <c r="U565" s="225"/>
      <c r="V565" s="225"/>
      <c r="W565" s="225">
        <v>0</v>
      </c>
      <c r="X565" s="225">
        <v>1</v>
      </c>
      <c r="Y565" s="225">
        <v>0</v>
      </c>
      <c r="Z565" s="225"/>
      <c r="AA565" s="225"/>
      <c r="AB565" s="225"/>
    </row>
    <row r="566" spans="1:28" x14ac:dyDescent="0.2">
      <c r="A566" s="225">
        <v>50</v>
      </c>
      <c r="B566" s="225">
        <v>0</v>
      </c>
      <c r="C566" s="225">
        <v>0</v>
      </c>
      <c r="D566" s="225">
        <v>1</v>
      </c>
      <c r="E566" s="225">
        <v>204</v>
      </c>
      <c r="F566" s="225">
        <f>ROUND(Source!R552,O566)</f>
        <v>9743.2800000000007</v>
      </c>
      <c r="G566" s="225" t="s">
        <v>701</v>
      </c>
      <c r="H566" s="225" t="s">
        <v>702</v>
      </c>
      <c r="I566" s="225"/>
      <c r="J566" s="225"/>
      <c r="K566" s="225">
        <v>204</v>
      </c>
      <c r="L566" s="225">
        <v>13</v>
      </c>
      <c r="M566" s="225">
        <v>3</v>
      </c>
      <c r="N566" s="225" t="s">
        <v>83</v>
      </c>
      <c r="O566" s="225">
        <v>2</v>
      </c>
      <c r="P566" s="225"/>
      <c r="Q566" s="225"/>
      <c r="R566" s="225"/>
      <c r="S566" s="225"/>
      <c r="T566" s="225"/>
      <c r="U566" s="225"/>
      <c r="V566" s="225"/>
      <c r="W566" s="225">
        <v>9743.2799999999988</v>
      </c>
      <c r="X566" s="225">
        <v>1</v>
      </c>
      <c r="Y566" s="225">
        <v>9743.2799999999988</v>
      </c>
      <c r="Z566" s="225"/>
      <c r="AA566" s="225"/>
      <c r="AB566" s="225"/>
    </row>
    <row r="567" spans="1:28" x14ac:dyDescent="0.2">
      <c r="A567" s="225">
        <v>50</v>
      </c>
      <c r="B567" s="225">
        <v>0</v>
      </c>
      <c r="C567" s="225">
        <v>0</v>
      </c>
      <c r="D567" s="225">
        <v>1</v>
      </c>
      <c r="E567" s="225">
        <v>205</v>
      </c>
      <c r="F567" s="225">
        <f>ROUND(Source!S552,O567)</f>
        <v>116833.87</v>
      </c>
      <c r="G567" s="225" t="s">
        <v>703</v>
      </c>
      <c r="H567" s="225" t="s">
        <v>704</v>
      </c>
      <c r="I567" s="225"/>
      <c r="J567" s="225"/>
      <c r="K567" s="225">
        <v>205</v>
      </c>
      <c r="L567" s="225">
        <v>14</v>
      </c>
      <c r="M567" s="225">
        <v>3</v>
      </c>
      <c r="N567" s="225" t="s">
        <v>83</v>
      </c>
      <c r="O567" s="225">
        <v>2</v>
      </c>
      <c r="P567" s="225"/>
      <c r="Q567" s="225"/>
      <c r="R567" s="225"/>
      <c r="S567" s="225"/>
      <c r="T567" s="225"/>
      <c r="U567" s="225"/>
      <c r="V567" s="225"/>
      <c r="W567" s="225">
        <v>116833.87</v>
      </c>
      <c r="X567" s="225">
        <v>1</v>
      </c>
      <c r="Y567" s="225">
        <v>116833.87</v>
      </c>
      <c r="Z567" s="225"/>
      <c r="AA567" s="225"/>
      <c r="AB567" s="225"/>
    </row>
    <row r="568" spans="1:28" x14ac:dyDescent="0.2">
      <c r="A568" s="225">
        <v>50</v>
      </c>
      <c r="B568" s="225">
        <v>0</v>
      </c>
      <c r="C568" s="225">
        <v>0</v>
      </c>
      <c r="D568" s="225">
        <v>1</v>
      </c>
      <c r="E568" s="225">
        <v>232</v>
      </c>
      <c r="F568" s="225">
        <f>ROUND(Source!BC552,O568)</f>
        <v>0</v>
      </c>
      <c r="G568" s="225" t="s">
        <v>705</v>
      </c>
      <c r="H568" s="225" t="s">
        <v>706</v>
      </c>
      <c r="I568" s="225"/>
      <c r="J568" s="225"/>
      <c r="K568" s="225">
        <v>232</v>
      </c>
      <c r="L568" s="225">
        <v>15</v>
      </c>
      <c r="M568" s="225">
        <v>3</v>
      </c>
      <c r="N568" s="225" t="s">
        <v>83</v>
      </c>
      <c r="O568" s="225">
        <v>2</v>
      </c>
      <c r="P568" s="225"/>
      <c r="Q568" s="225"/>
      <c r="R568" s="225"/>
      <c r="S568" s="225"/>
      <c r="T568" s="225"/>
      <c r="U568" s="225"/>
      <c r="V568" s="225"/>
      <c r="W568" s="225">
        <v>0</v>
      </c>
      <c r="X568" s="225">
        <v>1</v>
      </c>
      <c r="Y568" s="225">
        <v>0</v>
      </c>
      <c r="Z568" s="225"/>
      <c r="AA568" s="225"/>
      <c r="AB568" s="225"/>
    </row>
    <row r="569" spans="1:28" x14ac:dyDescent="0.2">
      <c r="A569" s="225">
        <v>50</v>
      </c>
      <c r="B569" s="225">
        <v>0</v>
      </c>
      <c r="C569" s="225">
        <v>0</v>
      </c>
      <c r="D569" s="225">
        <v>1</v>
      </c>
      <c r="E569" s="225">
        <v>214</v>
      </c>
      <c r="F569" s="225">
        <f>ROUND(Source!AS552,O569)</f>
        <v>0</v>
      </c>
      <c r="G569" s="225" t="s">
        <v>707</v>
      </c>
      <c r="H569" s="225" t="s">
        <v>708</v>
      </c>
      <c r="I569" s="225"/>
      <c r="J569" s="225"/>
      <c r="K569" s="225">
        <v>214</v>
      </c>
      <c r="L569" s="225">
        <v>16</v>
      </c>
      <c r="M569" s="225">
        <v>3</v>
      </c>
      <c r="N569" s="225" t="s">
        <v>83</v>
      </c>
      <c r="O569" s="225">
        <v>2</v>
      </c>
      <c r="P569" s="225"/>
      <c r="Q569" s="225"/>
      <c r="R569" s="225"/>
      <c r="S569" s="225"/>
      <c r="T569" s="225"/>
      <c r="U569" s="225"/>
      <c r="V569" s="225"/>
      <c r="W569" s="225">
        <v>0</v>
      </c>
      <c r="X569" s="225">
        <v>1</v>
      </c>
      <c r="Y569" s="225">
        <v>0</v>
      </c>
      <c r="Z569" s="225"/>
      <c r="AA569" s="225"/>
      <c r="AB569" s="225"/>
    </row>
    <row r="570" spans="1:28" x14ac:dyDescent="0.2">
      <c r="A570" s="225">
        <v>50</v>
      </c>
      <c r="B570" s="225">
        <v>0</v>
      </c>
      <c r="C570" s="225">
        <v>0</v>
      </c>
      <c r="D570" s="225">
        <v>1</v>
      </c>
      <c r="E570" s="225">
        <v>215</v>
      </c>
      <c r="F570" s="225">
        <f>ROUND(Source!AT552,O570)</f>
        <v>253412.98</v>
      </c>
      <c r="G570" s="225" t="s">
        <v>709</v>
      </c>
      <c r="H570" s="225" t="s">
        <v>710</v>
      </c>
      <c r="I570" s="225"/>
      <c r="J570" s="225"/>
      <c r="K570" s="225">
        <v>215</v>
      </c>
      <c r="L570" s="225">
        <v>17</v>
      </c>
      <c r="M570" s="225">
        <v>3</v>
      </c>
      <c r="N570" s="225" t="s">
        <v>83</v>
      </c>
      <c r="O570" s="225">
        <v>2</v>
      </c>
      <c r="P570" s="225"/>
      <c r="Q570" s="225"/>
      <c r="R570" s="225"/>
      <c r="S570" s="225"/>
      <c r="T570" s="225"/>
      <c r="U570" s="225"/>
      <c r="V570" s="225"/>
      <c r="W570" s="225">
        <v>253412.98</v>
      </c>
      <c r="X570" s="225">
        <v>1</v>
      </c>
      <c r="Y570" s="225">
        <v>253412.98</v>
      </c>
      <c r="Z570" s="225"/>
      <c r="AA570" s="225"/>
      <c r="AB570" s="225"/>
    </row>
    <row r="571" spans="1:28" x14ac:dyDescent="0.2">
      <c r="A571" s="225">
        <v>50</v>
      </c>
      <c r="B571" s="225">
        <v>0</v>
      </c>
      <c r="C571" s="225">
        <v>0</v>
      </c>
      <c r="D571" s="225">
        <v>1</v>
      </c>
      <c r="E571" s="225">
        <v>217</v>
      </c>
      <c r="F571" s="225">
        <f>ROUND(Source!AU552,O571)</f>
        <v>121434.76</v>
      </c>
      <c r="G571" s="225" t="s">
        <v>711</v>
      </c>
      <c r="H571" s="225" t="s">
        <v>712</v>
      </c>
      <c r="I571" s="225"/>
      <c r="J571" s="225"/>
      <c r="K571" s="225">
        <v>217</v>
      </c>
      <c r="L571" s="225">
        <v>18</v>
      </c>
      <c r="M571" s="225">
        <v>3</v>
      </c>
      <c r="N571" s="225" t="s">
        <v>83</v>
      </c>
      <c r="O571" s="225">
        <v>2</v>
      </c>
      <c r="P571" s="225"/>
      <c r="Q571" s="225"/>
      <c r="R571" s="225"/>
      <c r="S571" s="225"/>
      <c r="T571" s="225"/>
      <c r="U571" s="225"/>
      <c r="V571" s="225"/>
      <c r="W571" s="225">
        <v>121434.76</v>
      </c>
      <c r="X571" s="225">
        <v>1</v>
      </c>
      <c r="Y571" s="225">
        <v>121434.76</v>
      </c>
      <c r="Z571" s="225"/>
      <c r="AA571" s="225"/>
      <c r="AB571" s="225"/>
    </row>
    <row r="572" spans="1:28" x14ac:dyDescent="0.2">
      <c r="A572" s="225">
        <v>50</v>
      </c>
      <c r="B572" s="225">
        <v>0</v>
      </c>
      <c r="C572" s="225">
        <v>0</v>
      </c>
      <c r="D572" s="225">
        <v>1</v>
      </c>
      <c r="E572" s="225">
        <v>230</v>
      </c>
      <c r="F572" s="225">
        <f>ROUND(Source!BA552,O572)</f>
        <v>0</v>
      </c>
      <c r="G572" s="225" t="s">
        <v>713</v>
      </c>
      <c r="H572" s="225" t="s">
        <v>714</v>
      </c>
      <c r="I572" s="225"/>
      <c r="J572" s="225"/>
      <c r="K572" s="225">
        <v>230</v>
      </c>
      <c r="L572" s="225">
        <v>19</v>
      </c>
      <c r="M572" s="225">
        <v>3</v>
      </c>
      <c r="N572" s="225" t="s">
        <v>83</v>
      </c>
      <c r="O572" s="225">
        <v>2</v>
      </c>
      <c r="P572" s="225"/>
      <c r="Q572" s="225"/>
      <c r="R572" s="225"/>
      <c r="S572" s="225"/>
      <c r="T572" s="225"/>
      <c r="U572" s="225"/>
      <c r="V572" s="225"/>
      <c r="W572" s="225">
        <v>0</v>
      </c>
      <c r="X572" s="225">
        <v>1</v>
      </c>
      <c r="Y572" s="225">
        <v>0</v>
      </c>
      <c r="Z572" s="225"/>
      <c r="AA572" s="225"/>
      <c r="AB572" s="225"/>
    </row>
    <row r="573" spans="1:28" x14ac:dyDescent="0.2">
      <c r="A573" s="225">
        <v>50</v>
      </c>
      <c r="B573" s="225">
        <v>0</v>
      </c>
      <c r="C573" s="225">
        <v>0</v>
      </c>
      <c r="D573" s="225">
        <v>1</v>
      </c>
      <c r="E573" s="225">
        <v>206</v>
      </c>
      <c r="F573" s="225">
        <f>ROUND(Source!T552,O573)</f>
        <v>0</v>
      </c>
      <c r="G573" s="225" t="s">
        <v>715</v>
      </c>
      <c r="H573" s="225" t="s">
        <v>716</v>
      </c>
      <c r="I573" s="225"/>
      <c r="J573" s="225"/>
      <c r="K573" s="225">
        <v>206</v>
      </c>
      <c r="L573" s="225">
        <v>20</v>
      </c>
      <c r="M573" s="225">
        <v>3</v>
      </c>
      <c r="N573" s="225" t="s">
        <v>83</v>
      </c>
      <c r="O573" s="225">
        <v>2</v>
      </c>
      <c r="P573" s="225"/>
      <c r="Q573" s="225"/>
      <c r="R573" s="225"/>
      <c r="S573" s="225"/>
      <c r="T573" s="225"/>
      <c r="U573" s="225"/>
      <c r="V573" s="225"/>
      <c r="W573" s="225">
        <v>0</v>
      </c>
      <c r="X573" s="225">
        <v>1</v>
      </c>
      <c r="Y573" s="225">
        <v>0</v>
      </c>
      <c r="Z573" s="225"/>
      <c r="AA573" s="225"/>
      <c r="AB573" s="225"/>
    </row>
    <row r="574" spans="1:28" x14ac:dyDescent="0.2">
      <c r="A574" s="225">
        <v>50</v>
      </c>
      <c r="B574" s="225">
        <v>0</v>
      </c>
      <c r="C574" s="225">
        <v>0</v>
      </c>
      <c r="D574" s="225">
        <v>1</v>
      </c>
      <c r="E574" s="225">
        <v>207</v>
      </c>
      <c r="F574" s="225">
        <f>ROUND(Source!U552,O574)</f>
        <v>133.59620000000001</v>
      </c>
      <c r="G574" s="225" t="s">
        <v>717</v>
      </c>
      <c r="H574" s="225" t="s">
        <v>718</v>
      </c>
      <c r="I574" s="225"/>
      <c r="J574" s="225"/>
      <c r="K574" s="225">
        <v>207</v>
      </c>
      <c r="L574" s="225">
        <v>21</v>
      </c>
      <c r="M574" s="225">
        <v>3</v>
      </c>
      <c r="N574" s="225" t="s">
        <v>83</v>
      </c>
      <c r="O574" s="225">
        <v>7</v>
      </c>
      <c r="P574" s="225"/>
      <c r="Q574" s="225"/>
      <c r="R574" s="225"/>
      <c r="S574" s="225"/>
      <c r="T574" s="225"/>
      <c r="U574" s="225"/>
      <c r="V574" s="225"/>
      <c r="W574" s="225">
        <v>133.59620000000001</v>
      </c>
      <c r="X574" s="225">
        <v>1</v>
      </c>
      <c r="Y574" s="225">
        <v>133.59620000000001</v>
      </c>
      <c r="Z574" s="225"/>
      <c r="AA574" s="225"/>
      <c r="AB574" s="225"/>
    </row>
    <row r="575" spans="1:28" x14ac:dyDescent="0.2">
      <c r="A575" s="225">
        <v>50</v>
      </c>
      <c r="B575" s="225">
        <v>0</v>
      </c>
      <c r="C575" s="225">
        <v>0</v>
      </c>
      <c r="D575" s="225">
        <v>1</v>
      </c>
      <c r="E575" s="225">
        <v>208</v>
      </c>
      <c r="F575" s="225">
        <f>ROUND(Source!V552,O575)</f>
        <v>10.898199999999999</v>
      </c>
      <c r="G575" s="225" t="s">
        <v>719</v>
      </c>
      <c r="H575" s="225" t="s">
        <v>720</v>
      </c>
      <c r="I575" s="225"/>
      <c r="J575" s="225"/>
      <c r="K575" s="225">
        <v>208</v>
      </c>
      <c r="L575" s="225">
        <v>22</v>
      </c>
      <c r="M575" s="225">
        <v>3</v>
      </c>
      <c r="N575" s="225" t="s">
        <v>83</v>
      </c>
      <c r="O575" s="225">
        <v>7</v>
      </c>
      <c r="P575" s="225"/>
      <c r="Q575" s="225"/>
      <c r="R575" s="225"/>
      <c r="S575" s="225"/>
      <c r="T575" s="225"/>
      <c r="U575" s="225"/>
      <c r="V575" s="225"/>
      <c r="W575" s="225">
        <v>10.898199999999999</v>
      </c>
      <c r="X575" s="225">
        <v>1</v>
      </c>
      <c r="Y575" s="225">
        <v>10.898199999999999</v>
      </c>
      <c r="Z575" s="225"/>
      <c r="AA575" s="225"/>
      <c r="AB575" s="225"/>
    </row>
    <row r="576" spans="1:28" x14ac:dyDescent="0.2">
      <c r="A576" s="225">
        <v>50</v>
      </c>
      <c r="B576" s="225">
        <v>0</v>
      </c>
      <c r="C576" s="225">
        <v>0</v>
      </c>
      <c r="D576" s="225">
        <v>1</v>
      </c>
      <c r="E576" s="225">
        <v>209</v>
      </c>
      <c r="F576" s="225">
        <f>ROUND(Source!W552,O576)</f>
        <v>0</v>
      </c>
      <c r="G576" s="225" t="s">
        <v>721</v>
      </c>
      <c r="H576" s="225" t="s">
        <v>722</v>
      </c>
      <c r="I576" s="225"/>
      <c r="J576" s="225"/>
      <c r="K576" s="225">
        <v>209</v>
      </c>
      <c r="L576" s="225">
        <v>23</v>
      </c>
      <c r="M576" s="225">
        <v>3</v>
      </c>
      <c r="N576" s="225" t="s">
        <v>83</v>
      </c>
      <c r="O576" s="225">
        <v>2</v>
      </c>
      <c r="P576" s="225"/>
      <c r="Q576" s="225"/>
      <c r="R576" s="225"/>
      <c r="S576" s="225"/>
      <c r="T576" s="225"/>
      <c r="U576" s="225"/>
      <c r="V576" s="225"/>
      <c r="W576" s="225">
        <v>0</v>
      </c>
      <c r="X576" s="225">
        <v>1</v>
      </c>
      <c r="Y576" s="225">
        <v>0</v>
      </c>
      <c r="Z576" s="225"/>
      <c r="AA576" s="225"/>
      <c r="AB576" s="225"/>
    </row>
    <row r="577" spans="1:28" x14ac:dyDescent="0.2">
      <c r="A577" s="225">
        <v>50</v>
      </c>
      <c r="B577" s="225">
        <v>0</v>
      </c>
      <c r="C577" s="225">
        <v>0</v>
      </c>
      <c r="D577" s="225">
        <v>1</v>
      </c>
      <c r="E577" s="225">
        <v>233</v>
      </c>
      <c r="F577" s="225">
        <f>ROUND(Source!BD552,O577)</f>
        <v>0</v>
      </c>
      <c r="G577" s="225" t="s">
        <v>723</v>
      </c>
      <c r="H577" s="225" t="s">
        <v>724</v>
      </c>
      <c r="I577" s="225"/>
      <c r="J577" s="225"/>
      <c r="K577" s="225">
        <v>233</v>
      </c>
      <c r="L577" s="225">
        <v>24</v>
      </c>
      <c r="M577" s="225">
        <v>3</v>
      </c>
      <c r="N577" s="225" t="s">
        <v>83</v>
      </c>
      <c r="O577" s="225">
        <v>2</v>
      </c>
      <c r="P577" s="225"/>
      <c r="Q577" s="225"/>
      <c r="R577" s="225"/>
      <c r="S577" s="225"/>
      <c r="T577" s="225"/>
      <c r="U577" s="225"/>
      <c r="V577" s="225"/>
      <c r="W577" s="225">
        <v>0</v>
      </c>
      <c r="X577" s="225">
        <v>1</v>
      </c>
      <c r="Y577" s="225">
        <v>0</v>
      </c>
      <c r="Z577" s="225"/>
      <c r="AA577" s="225"/>
      <c r="AB577" s="225"/>
    </row>
    <row r="578" spans="1:28" x14ac:dyDescent="0.2">
      <c r="A578" s="225">
        <v>50</v>
      </c>
      <c r="B578" s="225">
        <v>0</v>
      </c>
      <c r="C578" s="225">
        <v>0</v>
      </c>
      <c r="D578" s="225">
        <v>1</v>
      </c>
      <c r="E578" s="225">
        <v>210</v>
      </c>
      <c r="F578" s="225">
        <f>ROUND(Source!X552,O578)</f>
        <v>109479.85</v>
      </c>
      <c r="G578" s="225" t="s">
        <v>725</v>
      </c>
      <c r="H578" s="225" t="s">
        <v>726</v>
      </c>
      <c r="I578" s="225"/>
      <c r="J578" s="225"/>
      <c r="K578" s="225">
        <v>210</v>
      </c>
      <c r="L578" s="225">
        <v>25</v>
      </c>
      <c r="M578" s="225">
        <v>3</v>
      </c>
      <c r="N578" s="225" t="s">
        <v>83</v>
      </c>
      <c r="O578" s="225">
        <v>2</v>
      </c>
      <c r="P578" s="225"/>
      <c r="Q578" s="225"/>
      <c r="R578" s="225"/>
      <c r="S578" s="225"/>
      <c r="T578" s="225"/>
      <c r="U578" s="225"/>
      <c r="V578" s="225"/>
      <c r="W578" s="225">
        <v>109479.85</v>
      </c>
      <c r="X578" s="225">
        <v>1</v>
      </c>
      <c r="Y578" s="225">
        <v>109479.85</v>
      </c>
      <c r="Z578" s="225"/>
      <c r="AA578" s="225"/>
      <c r="AB578" s="225"/>
    </row>
    <row r="579" spans="1:28" x14ac:dyDescent="0.2">
      <c r="A579" s="225">
        <v>50</v>
      </c>
      <c r="B579" s="225">
        <v>0</v>
      </c>
      <c r="C579" s="225">
        <v>0</v>
      </c>
      <c r="D579" s="225">
        <v>1</v>
      </c>
      <c r="E579" s="225">
        <v>211</v>
      </c>
      <c r="F579" s="225">
        <f>ROUND(Source!Y552,O579)</f>
        <v>55880.45</v>
      </c>
      <c r="G579" s="225" t="s">
        <v>727</v>
      </c>
      <c r="H579" s="225" t="s">
        <v>728</v>
      </c>
      <c r="I579" s="225"/>
      <c r="J579" s="225"/>
      <c r="K579" s="225">
        <v>211</v>
      </c>
      <c r="L579" s="225">
        <v>26</v>
      </c>
      <c r="M579" s="225">
        <v>3</v>
      </c>
      <c r="N579" s="225" t="s">
        <v>83</v>
      </c>
      <c r="O579" s="225">
        <v>2</v>
      </c>
      <c r="P579" s="225"/>
      <c r="Q579" s="225"/>
      <c r="R579" s="225"/>
      <c r="S579" s="225"/>
      <c r="T579" s="225"/>
      <c r="U579" s="225"/>
      <c r="V579" s="225"/>
      <c r="W579" s="225">
        <v>55880.45</v>
      </c>
      <c r="X579" s="225">
        <v>1</v>
      </c>
      <c r="Y579" s="225">
        <v>55880.45</v>
      </c>
      <c r="Z579" s="225"/>
      <c r="AA579" s="225"/>
      <c r="AB579" s="225"/>
    </row>
    <row r="580" spans="1:28" x14ac:dyDescent="0.2">
      <c r="A580" s="225">
        <v>50</v>
      </c>
      <c r="B580" s="225">
        <v>0</v>
      </c>
      <c r="C580" s="225">
        <v>0</v>
      </c>
      <c r="D580" s="225">
        <v>1</v>
      </c>
      <c r="E580" s="225">
        <v>224</v>
      </c>
      <c r="F580" s="225">
        <f>ROUND(Source!AR552,O580)</f>
        <v>1563228.78</v>
      </c>
      <c r="G580" s="225" t="s">
        <v>729</v>
      </c>
      <c r="H580" s="225" t="s">
        <v>730</v>
      </c>
      <c r="I580" s="225"/>
      <c r="J580" s="225"/>
      <c r="K580" s="225">
        <v>224</v>
      </c>
      <c r="L580" s="225">
        <v>27</v>
      </c>
      <c r="M580" s="225">
        <v>3</v>
      </c>
      <c r="N580" s="225" t="s">
        <v>83</v>
      </c>
      <c r="O580" s="225">
        <v>2</v>
      </c>
      <c r="P580" s="225"/>
      <c r="Q580" s="225"/>
      <c r="R580" s="225"/>
      <c r="S580" s="225"/>
      <c r="T580" s="225"/>
      <c r="U580" s="225"/>
      <c r="V580" s="225"/>
      <c r="W580" s="225">
        <v>1563228.78</v>
      </c>
      <c r="X580" s="225">
        <v>1</v>
      </c>
      <c r="Y580" s="225">
        <v>1563228.78</v>
      </c>
      <c r="Z580" s="225"/>
      <c r="AA580" s="225"/>
      <c r="AB580" s="225"/>
    </row>
    <row r="582" spans="1:28" x14ac:dyDescent="0.2">
      <c r="A582" s="154">
        <v>71</v>
      </c>
      <c r="B582" s="154">
        <v>1</v>
      </c>
      <c r="D582" s="154">
        <v>200001</v>
      </c>
      <c r="E582" s="154">
        <v>60788882</v>
      </c>
      <c r="F582" s="154" t="s">
        <v>788</v>
      </c>
      <c r="G582" s="154" t="s">
        <v>789</v>
      </c>
      <c r="H582" s="154">
        <v>80</v>
      </c>
      <c r="I582" s="154">
        <v>20</v>
      </c>
    </row>
    <row r="585" spans="1:28" x14ac:dyDescent="0.2">
      <c r="A585" s="154">
        <v>70</v>
      </c>
      <c r="B585" s="154">
        <v>1</v>
      </c>
      <c r="D585" s="154">
        <v>1</v>
      </c>
      <c r="E585" s="154" t="s">
        <v>790</v>
      </c>
      <c r="F585" s="154" t="s">
        <v>791</v>
      </c>
      <c r="G585" s="154">
        <v>1</v>
      </c>
      <c r="H585" s="154">
        <v>0</v>
      </c>
      <c r="I585" s="154" t="s">
        <v>83</v>
      </c>
      <c r="J585" s="154">
        <v>1</v>
      </c>
      <c r="K585" s="154">
        <v>0</v>
      </c>
      <c r="L585" s="154" t="s">
        <v>83</v>
      </c>
      <c r="M585" s="154" t="s">
        <v>83</v>
      </c>
      <c r="N585" s="154">
        <v>0</v>
      </c>
      <c r="P585" s="154" t="s">
        <v>792</v>
      </c>
    </row>
    <row r="586" spans="1:28" x14ac:dyDescent="0.2">
      <c r="A586" s="154">
        <v>70</v>
      </c>
      <c r="B586" s="154">
        <v>1</v>
      </c>
      <c r="D586" s="154">
        <v>2</v>
      </c>
      <c r="E586" s="154" t="s">
        <v>793</v>
      </c>
      <c r="F586" s="154" t="s">
        <v>794</v>
      </c>
      <c r="G586" s="154">
        <v>0</v>
      </c>
      <c r="H586" s="154">
        <v>0</v>
      </c>
      <c r="I586" s="154" t="s">
        <v>83</v>
      </c>
      <c r="J586" s="154">
        <v>1</v>
      </c>
      <c r="K586" s="154">
        <v>0</v>
      </c>
      <c r="L586" s="154" t="s">
        <v>83</v>
      </c>
      <c r="M586" s="154" t="s">
        <v>83</v>
      </c>
      <c r="N586" s="154">
        <v>0</v>
      </c>
      <c r="P586" s="154" t="s">
        <v>795</v>
      </c>
    </row>
    <row r="587" spans="1:28" x14ac:dyDescent="0.2">
      <c r="A587" s="154">
        <v>70</v>
      </c>
      <c r="B587" s="154">
        <v>1</v>
      </c>
      <c r="D587" s="154">
        <v>3</v>
      </c>
      <c r="E587" s="154" t="s">
        <v>796</v>
      </c>
      <c r="F587" s="154" t="s">
        <v>797</v>
      </c>
      <c r="G587" s="154">
        <v>0</v>
      </c>
      <c r="H587" s="154">
        <v>0</v>
      </c>
      <c r="I587" s="154" t="s">
        <v>83</v>
      </c>
      <c r="J587" s="154">
        <v>1</v>
      </c>
      <c r="K587" s="154">
        <v>0</v>
      </c>
      <c r="L587" s="154" t="s">
        <v>83</v>
      </c>
      <c r="M587" s="154" t="s">
        <v>83</v>
      </c>
      <c r="N587" s="154">
        <v>0</v>
      </c>
      <c r="P587" s="154" t="s">
        <v>798</v>
      </c>
    </row>
    <row r="588" spans="1:28" x14ac:dyDescent="0.2">
      <c r="A588" s="154">
        <v>70</v>
      </c>
      <c r="B588" s="154">
        <v>1</v>
      </c>
      <c r="D588" s="154">
        <v>4</v>
      </c>
      <c r="E588" s="154" t="s">
        <v>799</v>
      </c>
      <c r="F588" s="154" t="s">
        <v>800</v>
      </c>
      <c r="G588" s="154">
        <v>1</v>
      </c>
      <c r="H588" s="154">
        <v>0</v>
      </c>
      <c r="I588" s="154" t="s">
        <v>83</v>
      </c>
      <c r="J588" s="154">
        <v>2</v>
      </c>
      <c r="K588" s="154">
        <v>0</v>
      </c>
      <c r="L588" s="154" t="s">
        <v>83</v>
      </c>
      <c r="M588" s="154" t="s">
        <v>83</v>
      </c>
      <c r="N588" s="154">
        <v>0</v>
      </c>
      <c r="P588" s="154" t="s">
        <v>83</v>
      </c>
    </row>
    <row r="589" spans="1:28" x14ac:dyDescent="0.2">
      <c r="A589" s="154">
        <v>70</v>
      </c>
      <c r="B589" s="154">
        <v>1</v>
      </c>
      <c r="D589" s="154">
        <v>5</v>
      </c>
      <c r="E589" s="154" t="s">
        <v>801</v>
      </c>
      <c r="F589" s="154" t="s">
        <v>802</v>
      </c>
      <c r="G589" s="154">
        <v>0</v>
      </c>
      <c r="H589" s="154">
        <v>0</v>
      </c>
      <c r="I589" s="154" t="s">
        <v>83</v>
      </c>
      <c r="J589" s="154">
        <v>2</v>
      </c>
      <c r="K589" s="154">
        <v>0</v>
      </c>
      <c r="L589" s="154" t="s">
        <v>83</v>
      </c>
      <c r="M589" s="154" t="s">
        <v>83</v>
      </c>
      <c r="N589" s="154">
        <v>0</v>
      </c>
      <c r="P589" s="154" t="s">
        <v>83</v>
      </c>
    </row>
    <row r="590" spans="1:28" x14ac:dyDescent="0.2">
      <c r="A590" s="154">
        <v>70</v>
      </c>
      <c r="B590" s="154">
        <v>1</v>
      </c>
      <c r="D590" s="154">
        <v>6</v>
      </c>
      <c r="E590" s="154" t="s">
        <v>803</v>
      </c>
      <c r="F590" s="154" t="s">
        <v>804</v>
      </c>
      <c r="G590" s="154">
        <v>0</v>
      </c>
      <c r="H590" s="154">
        <v>0</v>
      </c>
      <c r="I590" s="154" t="s">
        <v>83</v>
      </c>
      <c r="J590" s="154">
        <v>2</v>
      </c>
      <c r="K590" s="154">
        <v>0</v>
      </c>
      <c r="L590" s="154" t="s">
        <v>83</v>
      </c>
      <c r="M590" s="154" t="s">
        <v>83</v>
      </c>
      <c r="N590" s="154">
        <v>0</v>
      </c>
      <c r="P590" s="154" t="s">
        <v>83</v>
      </c>
    </row>
    <row r="591" spans="1:28" x14ac:dyDescent="0.2">
      <c r="A591" s="154">
        <v>70</v>
      </c>
      <c r="B591" s="154">
        <v>1</v>
      </c>
      <c r="D591" s="154">
        <v>7</v>
      </c>
      <c r="E591" s="154" t="s">
        <v>805</v>
      </c>
      <c r="F591" s="154" t="s">
        <v>806</v>
      </c>
      <c r="G591" s="154">
        <v>0</v>
      </c>
      <c r="H591" s="154">
        <v>0</v>
      </c>
      <c r="I591" s="154" t="s">
        <v>807</v>
      </c>
      <c r="J591" s="154">
        <v>0</v>
      </c>
      <c r="K591" s="154">
        <v>0</v>
      </c>
      <c r="L591" s="154" t="s">
        <v>83</v>
      </c>
      <c r="M591" s="154" t="s">
        <v>83</v>
      </c>
      <c r="N591" s="154">
        <v>0</v>
      </c>
      <c r="P591" s="154" t="s">
        <v>808</v>
      </c>
    </row>
    <row r="592" spans="1:28" x14ac:dyDescent="0.2">
      <c r="A592" s="154">
        <v>70</v>
      </c>
      <c r="B592" s="154">
        <v>1</v>
      </c>
      <c r="D592" s="154">
        <v>8</v>
      </c>
      <c r="E592" s="154" t="s">
        <v>809</v>
      </c>
      <c r="F592" s="154" t="s">
        <v>810</v>
      </c>
      <c r="G592" s="154">
        <v>1</v>
      </c>
      <c r="H592" s="154">
        <v>0</v>
      </c>
      <c r="I592" s="154" t="s">
        <v>83</v>
      </c>
      <c r="J592" s="154">
        <v>5</v>
      </c>
      <c r="K592" s="154">
        <v>0</v>
      </c>
      <c r="L592" s="154" t="s">
        <v>83</v>
      </c>
      <c r="M592" s="154" t="s">
        <v>83</v>
      </c>
      <c r="N592" s="154">
        <v>0</v>
      </c>
      <c r="P592" s="154" t="s">
        <v>83</v>
      </c>
    </row>
    <row r="593" spans="1:16" x14ac:dyDescent="0.2">
      <c r="A593" s="154">
        <v>70</v>
      </c>
      <c r="B593" s="154">
        <v>1</v>
      </c>
      <c r="D593" s="154">
        <v>9</v>
      </c>
      <c r="E593" s="154" t="s">
        <v>811</v>
      </c>
      <c r="F593" s="154" t="s">
        <v>812</v>
      </c>
      <c r="G593" s="154">
        <v>0</v>
      </c>
      <c r="H593" s="154">
        <v>0</v>
      </c>
      <c r="I593" s="154" t="s">
        <v>83</v>
      </c>
      <c r="J593" s="154">
        <v>5</v>
      </c>
      <c r="K593" s="154">
        <v>0</v>
      </c>
      <c r="L593" s="154" t="s">
        <v>83</v>
      </c>
      <c r="M593" s="154" t="s">
        <v>83</v>
      </c>
      <c r="N593" s="154">
        <v>0</v>
      </c>
      <c r="P593" s="154" t="s">
        <v>813</v>
      </c>
    </row>
    <row r="594" spans="1:16" x14ac:dyDescent="0.2">
      <c r="A594" s="154">
        <v>70</v>
      </c>
      <c r="B594" s="154">
        <v>1</v>
      </c>
      <c r="D594" s="154">
        <v>10</v>
      </c>
      <c r="E594" s="154" t="s">
        <v>814</v>
      </c>
      <c r="F594" s="154" t="s">
        <v>815</v>
      </c>
      <c r="G594" s="154">
        <v>0</v>
      </c>
      <c r="H594" s="154">
        <v>0</v>
      </c>
      <c r="I594" s="154" t="s">
        <v>816</v>
      </c>
      <c r="J594" s="154">
        <v>5</v>
      </c>
      <c r="K594" s="154">
        <v>0</v>
      </c>
      <c r="L594" s="154" t="s">
        <v>83</v>
      </c>
      <c r="M594" s="154" t="s">
        <v>83</v>
      </c>
      <c r="N594" s="154">
        <v>0</v>
      </c>
      <c r="P594" s="154" t="s">
        <v>817</v>
      </c>
    </row>
    <row r="595" spans="1:16" x14ac:dyDescent="0.2">
      <c r="A595" s="154">
        <v>70</v>
      </c>
      <c r="B595" s="154">
        <v>1</v>
      </c>
      <c r="D595" s="154">
        <v>11</v>
      </c>
      <c r="E595" s="154" t="s">
        <v>818</v>
      </c>
      <c r="F595" s="154" t="s">
        <v>819</v>
      </c>
      <c r="G595" s="154">
        <v>0</v>
      </c>
      <c r="H595" s="154">
        <v>0</v>
      </c>
      <c r="I595" s="154" t="s">
        <v>820</v>
      </c>
      <c r="J595" s="154">
        <v>0</v>
      </c>
      <c r="K595" s="154">
        <v>0</v>
      </c>
      <c r="L595" s="154" t="s">
        <v>83</v>
      </c>
      <c r="M595" s="154" t="s">
        <v>83</v>
      </c>
      <c r="N595" s="154">
        <v>0</v>
      </c>
      <c r="P595" s="154" t="s">
        <v>821</v>
      </c>
    </row>
    <row r="596" spans="1:16" x14ac:dyDescent="0.2">
      <c r="A596" s="154">
        <v>70</v>
      </c>
      <c r="B596" s="154">
        <v>1</v>
      </c>
      <c r="D596" s="154">
        <v>12</v>
      </c>
      <c r="E596" s="154" t="s">
        <v>822</v>
      </c>
      <c r="F596" s="154" t="s">
        <v>823</v>
      </c>
      <c r="G596" s="154">
        <v>0</v>
      </c>
      <c r="H596" s="154">
        <v>0</v>
      </c>
      <c r="I596" s="154" t="s">
        <v>824</v>
      </c>
      <c r="J596" s="154">
        <v>0</v>
      </c>
      <c r="K596" s="154">
        <v>0</v>
      </c>
      <c r="L596" s="154" t="s">
        <v>83</v>
      </c>
      <c r="M596" s="154" t="s">
        <v>83</v>
      </c>
      <c r="N596" s="154">
        <v>0</v>
      </c>
      <c r="P596" s="154" t="s">
        <v>825</v>
      </c>
    </row>
    <row r="597" spans="1:16" x14ac:dyDescent="0.2">
      <c r="A597" s="154">
        <v>70</v>
      </c>
      <c r="B597" s="154">
        <v>1</v>
      </c>
      <c r="D597" s="154">
        <v>13</v>
      </c>
      <c r="E597" s="154" t="s">
        <v>826</v>
      </c>
      <c r="F597" s="154" t="s">
        <v>827</v>
      </c>
      <c r="G597" s="154">
        <v>0</v>
      </c>
      <c r="H597" s="154">
        <v>0</v>
      </c>
      <c r="I597" s="154" t="s">
        <v>828</v>
      </c>
      <c r="J597" s="154">
        <v>0</v>
      </c>
      <c r="K597" s="154">
        <v>0</v>
      </c>
      <c r="L597" s="154" t="s">
        <v>83</v>
      </c>
      <c r="M597" s="154" t="s">
        <v>83</v>
      </c>
      <c r="N597" s="154">
        <v>0</v>
      </c>
      <c r="P597" s="154" t="s">
        <v>829</v>
      </c>
    </row>
    <row r="598" spans="1:16" x14ac:dyDescent="0.2">
      <c r="A598" s="154">
        <v>70</v>
      </c>
      <c r="B598" s="154">
        <v>1</v>
      </c>
      <c r="D598" s="154">
        <v>14</v>
      </c>
      <c r="E598" s="154" t="s">
        <v>830</v>
      </c>
      <c r="F598" s="154" t="s">
        <v>831</v>
      </c>
      <c r="G598" s="154">
        <v>0</v>
      </c>
      <c r="H598" s="154">
        <v>0</v>
      </c>
      <c r="I598" s="154" t="s">
        <v>83</v>
      </c>
      <c r="J598" s="154">
        <v>0</v>
      </c>
      <c r="K598" s="154">
        <v>0</v>
      </c>
      <c r="L598" s="154" t="s">
        <v>83</v>
      </c>
      <c r="M598" s="154" t="s">
        <v>83</v>
      </c>
      <c r="N598" s="154">
        <v>0</v>
      </c>
      <c r="P598" s="154" t="s">
        <v>83</v>
      </c>
    </row>
    <row r="599" spans="1:16" x14ac:dyDescent="0.2">
      <c r="A599" s="154">
        <v>70</v>
      </c>
      <c r="B599" s="154">
        <v>1</v>
      </c>
      <c r="D599" s="154">
        <v>15</v>
      </c>
      <c r="E599" s="154" t="s">
        <v>832</v>
      </c>
      <c r="F599" s="154" t="s">
        <v>833</v>
      </c>
      <c r="G599" s="154">
        <v>0</v>
      </c>
      <c r="H599" s="154">
        <v>0</v>
      </c>
      <c r="I599" s="154" t="s">
        <v>83</v>
      </c>
      <c r="J599" s="154">
        <v>0</v>
      </c>
      <c r="K599" s="154">
        <v>0</v>
      </c>
      <c r="L599" s="154" t="s">
        <v>83</v>
      </c>
      <c r="M599" s="154" t="s">
        <v>83</v>
      </c>
      <c r="N599" s="154">
        <v>0</v>
      </c>
      <c r="P599" s="154" t="s">
        <v>834</v>
      </c>
    </row>
    <row r="600" spans="1:16" x14ac:dyDescent="0.2">
      <c r="A600" s="154">
        <v>70</v>
      </c>
      <c r="B600" s="154">
        <v>1</v>
      </c>
      <c r="D600" s="154">
        <v>16</v>
      </c>
      <c r="E600" s="154" t="s">
        <v>835</v>
      </c>
      <c r="F600" s="154" t="s">
        <v>836</v>
      </c>
      <c r="G600" s="154">
        <v>0</v>
      </c>
      <c r="H600" s="154">
        <v>0</v>
      </c>
      <c r="I600" s="154" t="s">
        <v>83</v>
      </c>
      <c r="J600" s="154">
        <v>3</v>
      </c>
      <c r="K600" s="154">
        <v>0</v>
      </c>
      <c r="L600" s="154" t="s">
        <v>83</v>
      </c>
      <c r="M600" s="154" t="s">
        <v>83</v>
      </c>
      <c r="N600" s="154">
        <v>0</v>
      </c>
      <c r="P600" s="154" t="s">
        <v>83</v>
      </c>
    </row>
    <row r="601" spans="1:16" x14ac:dyDescent="0.2">
      <c r="A601" s="154">
        <v>70</v>
      </c>
      <c r="B601" s="154">
        <v>1</v>
      </c>
      <c r="D601" s="154">
        <v>17</v>
      </c>
      <c r="E601" s="154" t="s">
        <v>837</v>
      </c>
      <c r="F601" s="154" t="s">
        <v>838</v>
      </c>
      <c r="G601" s="154">
        <v>1</v>
      </c>
      <c r="H601" s="154">
        <v>0</v>
      </c>
      <c r="I601" s="154" t="s">
        <v>83</v>
      </c>
      <c r="J601" s="154">
        <v>3</v>
      </c>
      <c r="K601" s="154">
        <v>0</v>
      </c>
      <c r="L601" s="154" t="s">
        <v>83</v>
      </c>
      <c r="M601" s="154" t="s">
        <v>83</v>
      </c>
      <c r="N601" s="154">
        <v>0</v>
      </c>
      <c r="P601" s="154" t="s">
        <v>83</v>
      </c>
    </row>
    <row r="602" spans="1:16" x14ac:dyDescent="0.2">
      <c r="A602" s="154">
        <v>70</v>
      </c>
      <c r="B602" s="154">
        <v>1</v>
      </c>
      <c r="D602" s="154">
        <v>1</v>
      </c>
      <c r="E602" s="154" t="s">
        <v>839</v>
      </c>
      <c r="F602" s="154" t="s">
        <v>840</v>
      </c>
      <c r="G602" s="154">
        <v>0.9</v>
      </c>
      <c r="H602" s="154">
        <v>1</v>
      </c>
      <c r="I602" s="154" t="s">
        <v>841</v>
      </c>
      <c r="J602" s="154">
        <v>0</v>
      </c>
      <c r="K602" s="154">
        <v>0</v>
      </c>
      <c r="L602" s="154" t="s">
        <v>83</v>
      </c>
      <c r="M602" s="154" t="s">
        <v>83</v>
      </c>
      <c r="N602" s="154">
        <v>0</v>
      </c>
      <c r="P602" s="154" t="s">
        <v>842</v>
      </c>
    </row>
    <row r="603" spans="1:16" x14ac:dyDescent="0.2">
      <c r="A603" s="154">
        <v>70</v>
      </c>
      <c r="B603" s="154">
        <v>1</v>
      </c>
      <c r="D603" s="154">
        <v>2</v>
      </c>
      <c r="E603" s="154" t="s">
        <v>843</v>
      </c>
      <c r="F603" s="154" t="s">
        <v>844</v>
      </c>
      <c r="G603" s="154">
        <v>0.85</v>
      </c>
      <c r="H603" s="154">
        <v>1</v>
      </c>
      <c r="I603" s="154" t="s">
        <v>845</v>
      </c>
      <c r="J603" s="154">
        <v>0</v>
      </c>
      <c r="K603" s="154">
        <v>0</v>
      </c>
      <c r="L603" s="154" t="s">
        <v>83</v>
      </c>
      <c r="M603" s="154" t="s">
        <v>83</v>
      </c>
      <c r="N603" s="154">
        <v>0</v>
      </c>
      <c r="P603" s="154" t="s">
        <v>846</v>
      </c>
    </row>
    <row r="604" spans="1:16" x14ac:dyDescent="0.2">
      <c r="A604" s="154">
        <v>70</v>
      </c>
      <c r="B604" s="154">
        <v>1</v>
      </c>
      <c r="D604" s="154">
        <v>3</v>
      </c>
      <c r="E604" s="154" t="s">
        <v>847</v>
      </c>
      <c r="F604" s="154" t="s">
        <v>848</v>
      </c>
      <c r="G604" s="154">
        <v>1.03</v>
      </c>
      <c r="H604" s="154">
        <v>0</v>
      </c>
      <c r="I604" s="154" t="s">
        <v>83</v>
      </c>
      <c r="J604" s="154">
        <v>0</v>
      </c>
      <c r="K604" s="154">
        <v>0</v>
      </c>
      <c r="L604" s="154" t="s">
        <v>83</v>
      </c>
      <c r="M604" s="154" t="s">
        <v>83</v>
      </c>
      <c r="N604" s="154">
        <v>0</v>
      </c>
      <c r="P604" s="154" t="s">
        <v>849</v>
      </c>
    </row>
    <row r="605" spans="1:16" x14ac:dyDescent="0.2">
      <c r="A605" s="154">
        <v>70</v>
      </c>
      <c r="B605" s="154">
        <v>1</v>
      </c>
      <c r="D605" s="154">
        <v>4</v>
      </c>
      <c r="E605" s="154" t="s">
        <v>850</v>
      </c>
      <c r="F605" s="154" t="s">
        <v>851</v>
      </c>
      <c r="G605" s="154">
        <v>1.1499999999999999</v>
      </c>
      <c r="H605" s="154">
        <v>0</v>
      </c>
      <c r="I605" s="154" t="s">
        <v>83</v>
      </c>
      <c r="J605" s="154">
        <v>0</v>
      </c>
      <c r="K605" s="154">
        <v>0</v>
      </c>
      <c r="L605" s="154" t="s">
        <v>83</v>
      </c>
      <c r="M605" s="154" t="s">
        <v>83</v>
      </c>
      <c r="N605" s="154">
        <v>0</v>
      </c>
      <c r="P605" s="154" t="s">
        <v>852</v>
      </c>
    </row>
    <row r="606" spans="1:16" x14ac:dyDescent="0.2">
      <c r="A606" s="154">
        <v>70</v>
      </c>
      <c r="B606" s="154">
        <v>1</v>
      </c>
      <c r="D606" s="154">
        <v>5</v>
      </c>
      <c r="E606" s="154" t="s">
        <v>853</v>
      </c>
      <c r="F606" s="154" t="s">
        <v>854</v>
      </c>
      <c r="G606" s="154">
        <v>7</v>
      </c>
      <c r="H606" s="154">
        <v>0</v>
      </c>
      <c r="I606" s="154" t="s">
        <v>83</v>
      </c>
      <c r="J606" s="154">
        <v>0</v>
      </c>
      <c r="K606" s="154">
        <v>0</v>
      </c>
      <c r="L606" s="154" t="s">
        <v>83</v>
      </c>
      <c r="M606" s="154" t="s">
        <v>83</v>
      </c>
      <c r="N606" s="154">
        <v>0</v>
      </c>
      <c r="P606" s="154" t="s">
        <v>83</v>
      </c>
    </row>
    <row r="607" spans="1:16" x14ac:dyDescent="0.2">
      <c r="A607" s="154">
        <v>70</v>
      </c>
      <c r="B607" s="154">
        <v>1</v>
      </c>
      <c r="D607" s="154">
        <v>6</v>
      </c>
      <c r="E607" s="154" t="s">
        <v>855</v>
      </c>
      <c r="F607" s="154" t="s">
        <v>83</v>
      </c>
      <c r="G607" s="154">
        <v>2</v>
      </c>
      <c r="H607" s="154">
        <v>0</v>
      </c>
      <c r="I607" s="154" t="s">
        <v>83</v>
      </c>
      <c r="J607" s="154">
        <v>0</v>
      </c>
      <c r="K607" s="154">
        <v>0</v>
      </c>
      <c r="L607" s="154" t="s">
        <v>83</v>
      </c>
      <c r="M607" s="154" t="s">
        <v>83</v>
      </c>
      <c r="N607" s="154">
        <v>0</v>
      </c>
      <c r="P607" s="154" t="s">
        <v>83</v>
      </c>
    </row>
    <row r="609" spans="1:50" x14ac:dyDescent="0.2">
      <c r="A609" s="154">
        <v>-1</v>
      </c>
    </row>
    <row r="611" spans="1:50" x14ac:dyDescent="0.2">
      <c r="A611" s="224">
        <v>75</v>
      </c>
      <c r="B611" s="224" t="s">
        <v>856</v>
      </c>
      <c r="C611" s="224">
        <v>2025</v>
      </c>
      <c r="D611" s="224">
        <v>0</v>
      </c>
      <c r="E611" s="224">
        <v>9</v>
      </c>
      <c r="F611" s="224">
        <v>1</v>
      </c>
      <c r="G611" s="224">
        <v>0</v>
      </c>
      <c r="H611" s="224">
        <v>1</v>
      </c>
      <c r="I611" s="224">
        <v>0</v>
      </c>
      <c r="J611" s="224">
        <v>3</v>
      </c>
      <c r="K611" s="224">
        <v>0</v>
      </c>
      <c r="L611" s="224">
        <v>0</v>
      </c>
      <c r="M611" s="224">
        <v>0</v>
      </c>
      <c r="N611" s="224">
        <v>82937233</v>
      </c>
      <c r="O611" s="224">
        <v>1</v>
      </c>
    </row>
    <row r="612" spans="1:50" x14ac:dyDescent="0.2">
      <c r="A612" s="226">
        <v>2</v>
      </c>
      <c r="B612" s="226" t="s">
        <v>857</v>
      </c>
      <c r="C612" s="226" t="s">
        <v>948</v>
      </c>
      <c r="D612" s="226">
        <v>0</v>
      </c>
      <c r="E612" s="226">
        <v>0</v>
      </c>
      <c r="F612" s="226">
        <v>0</v>
      </c>
      <c r="G612" s="226"/>
      <c r="H612" s="226"/>
      <c r="I612" s="226"/>
      <c r="J612" s="226"/>
      <c r="K612" s="226"/>
      <c r="L612" s="226"/>
      <c r="M612" s="226"/>
      <c r="N612" s="226"/>
      <c r="O612" s="226"/>
      <c r="P612" s="226"/>
      <c r="Q612" s="226"/>
      <c r="R612" s="226"/>
      <c r="S612" s="226"/>
      <c r="T612" s="226"/>
      <c r="U612" s="226"/>
      <c r="V612" s="226"/>
      <c r="W612" s="226"/>
      <c r="X612" s="226"/>
      <c r="Y612" s="226"/>
      <c r="Z612" s="226"/>
      <c r="AA612" s="226"/>
      <c r="AB612" s="226"/>
      <c r="AC612" s="226"/>
      <c r="AD612" s="226"/>
      <c r="AE612" s="226"/>
      <c r="AF612" s="226"/>
      <c r="AG612" s="226"/>
      <c r="AH612" s="226"/>
      <c r="AI612" s="226"/>
      <c r="AJ612" s="226"/>
      <c r="AK612" s="226"/>
      <c r="AL612" s="226"/>
      <c r="AM612" s="226"/>
      <c r="AN612" s="226">
        <v>82937234</v>
      </c>
    </row>
    <row r="613" spans="1:50" x14ac:dyDescent="0.2">
      <c r="A613" s="226">
        <v>1</v>
      </c>
      <c r="B613" s="226" t="s">
        <v>858</v>
      </c>
      <c r="C613" s="226" t="s">
        <v>859</v>
      </c>
      <c r="D613" s="226">
        <v>2025</v>
      </c>
      <c r="E613" s="226">
        <v>9</v>
      </c>
      <c r="F613" s="226">
        <v>1</v>
      </c>
      <c r="G613" s="226">
        <v>1</v>
      </c>
      <c r="H613" s="226">
        <v>0</v>
      </c>
      <c r="I613" s="226">
        <v>2</v>
      </c>
      <c r="J613" s="226">
        <v>1</v>
      </c>
      <c r="K613" s="226">
        <v>1</v>
      </c>
      <c r="L613" s="226">
        <v>1</v>
      </c>
      <c r="M613" s="226">
        <v>1</v>
      </c>
      <c r="N613" s="226">
        <v>1</v>
      </c>
      <c r="O613" s="226">
        <v>1</v>
      </c>
      <c r="P613" s="226">
        <v>1</v>
      </c>
      <c r="Q613" s="226">
        <v>1</v>
      </c>
      <c r="R613" s="226" t="s">
        <v>83</v>
      </c>
      <c r="S613" s="226" t="s">
        <v>83</v>
      </c>
      <c r="T613" s="226" t="s">
        <v>83</v>
      </c>
      <c r="U613" s="226" t="s">
        <v>83</v>
      </c>
      <c r="V613" s="226" t="s">
        <v>83</v>
      </c>
      <c r="W613" s="226" t="s">
        <v>83</v>
      </c>
      <c r="X613" s="226" t="s">
        <v>83</v>
      </c>
      <c r="Y613" s="226" t="s">
        <v>83</v>
      </c>
      <c r="Z613" s="226" t="s">
        <v>83</v>
      </c>
      <c r="AA613" s="226" t="s">
        <v>83</v>
      </c>
      <c r="AB613" s="226"/>
      <c r="AC613" s="226"/>
      <c r="AD613" s="226"/>
      <c r="AE613" s="226"/>
      <c r="AF613" s="226"/>
      <c r="AG613" s="226"/>
      <c r="AH613" s="226"/>
      <c r="AI613" s="226"/>
      <c r="AJ613" s="226"/>
      <c r="AK613" s="226"/>
      <c r="AL613" s="226"/>
      <c r="AM613" s="226"/>
      <c r="AN613" s="226">
        <v>82937235</v>
      </c>
      <c r="AO613" s="226" t="s">
        <v>917</v>
      </c>
      <c r="AP613" s="226" t="s">
        <v>860</v>
      </c>
      <c r="AQ613" s="226">
        <v>45891</v>
      </c>
      <c r="AR613" s="226">
        <v>393</v>
      </c>
      <c r="AS613" s="226" t="s">
        <v>916</v>
      </c>
      <c r="AT613" s="226" t="s">
        <v>861</v>
      </c>
      <c r="AU613" s="226" t="s">
        <v>860</v>
      </c>
      <c r="AV613" s="226">
        <v>45652</v>
      </c>
      <c r="AW613" s="226">
        <v>612</v>
      </c>
      <c r="AX613" s="226" t="s">
        <v>381</v>
      </c>
    </row>
    <row r="617" spans="1:50" x14ac:dyDescent="0.2">
      <c r="A617" s="154">
        <v>65</v>
      </c>
      <c r="C617" s="154">
        <v>1</v>
      </c>
      <c r="D617" s="154">
        <v>0</v>
      </c>
      <c r="E617" s="1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>
      <selection activeCell="A175" sqref="A175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33" x14ac:dyDescent="0.2">
      <c r="A1" s="154">
        <v>0</v>
      </c>
      <c r="B1" s="154" t="s">
        <v>636</v>
      </c>
      <c r="D1" s="154" t="s">
        <v>862</v>
      </c>
      <c r="F1" s="154">
        <v>0</v>
      </c>
      <c r="G1" s="154">
        <v>0</v>
      </c>
      <c r="H1" s="154">
        <v>0</v>
      </c>
      <c r="I1" s="154" t="s">
        <v>638</v>
      </c>
      <c r="J1" s="154" t="s">
        <v>83</v>
      </c>
      <c r="K1" s="154">
        <v>1</v>
      </c>
      <c r="L1" s="154">
        <v>66644</v>
      </c>
      <c r="M1" s="154">
        <v>10</v>
      </c>
      <c r="N1" s="154">
        <v>12</v>
      </c>
      <c r="O1" s="154">
        <v>0</v>
      </c>
      <c r="P1" s="154">
        <v>0</v>
      </c>
      <c r="Q1" s="154">
        <v>3</v>
      </c>
    </row>
    <row r="4" spans="1:133" x14ac:dyDescent="0.2">
      <c r="A4" s="222">
        <v>1</v>
      </c>
      <c r="B4" s="222">
        <v>1</v>
      </c>
      <c r="C4" s="222">
        <v>-1</v>
      </c>
      <c r="D4" s="222"/>
      <c r="E4" s="222"/>
      <c r="F4" s="222"/>
      <c r="G4" s="222" t="s">
        <v>366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222"/>
      <c r="CO4" s="222"/>
      <c r="CP4" s="222"/>
      <c r="CQ4" s="222"/>
      <c r="CR4" s="222"/>
      <c r="CS4" s="222"/>
      <c r="CT4" s="222"/>
      <c r="CU4" s="222"/>
      <c r="CV4" s="222"/>
      <c r="CW4" s="222"/>
      <c r="CX4" s="222"/>
      <c r="CY4" s="222"/>
      <c r="CZ4" s="222"/>
      <c r="DA4" s="222"/>
      <c r="DB4" s="222"/>
      <c r="DC4" s="222"/>
      <c r="DD4" s="222"/>
      <c r="DE4" s="222"/>
      <c r="DF4" s="222"/>
      <c r="DG4" s="222"/>
      <c r="DH4" s="222"/>
      <c r="DI4" s="222"/>
      <c r="DJ4" s="222"/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>
        <v>0</v>
      </c>
    </row>
    <row r="12" spans="1:133" x14ac:dyDescent="0.2">
      <c r="A12" s="222">
        <v>1</v>
      </c>
      <c r="B12" s="222">
        <v>56</v>
      </c>
      <c r="C12" s="222">
        <v>0</v>
      </c>
      <c r="D12" s="222"/>
      <c r="E12" s="222">
        <v>0</v>
      </c>
      <c r="F12" s="222" t="s">
        <v>639</v>
      </c>
      <c r="G12" s="222" t="s">
        <v>640</v>
      </c>
      <c r="H12" s="222" t="s">
        <v>83</v>
      </c>
      <c r="I12" s="222">
        <v>0</v>
      </c>
      <c r="J12" s="222" t="s">
        <v>83</v>
      </c>
      <c r="K12" s="222">
        <v>0</v>
      </c>
      <c r="L12" s="222">
        <v>0</v>
      </c>
      <c r="M12" s="222">
        <v>523</v>
      </c>
      <c r="N12" s="222"/>
      <c r="O12" s="222">
        <v>0</v>
      </c>
      <c r="P12" s="222">
        <v>0</v>
      </c>
      <c r="Q12" s="222">
        <v>7</v>
      </c>
      <c r="R12" s="222">
        <v>0</v>
      </c>
      <c r="S12" s="222"/>
      <c r="T12" s="222">
        <v>4</v>
      </c>
      <c r="U12" s="222" t="s">
        <v>83</v>
      </c>
      <c r="V12" s="222">
        <v>0</v>
      </c>
      <c r="W12" s="222" t="s">
        <v>83</v>
      </c>
      <c r="X12" s="222" t="s">
        <v>83</v>
      </c>
      <c r="Y12" s="222" t="s">
        <v>83</v>
      </c>
      <c r="Z12" s="222" t="s">
        <v>83</v>
      </c>
      <c r="AA12" s="222" t="s">
        <v>83</v>
      </c>
      <c r="AB12" s="222" t="s">
        <v>97</v>
      </c>
      <c r="AC12" s="222" t="s">
        <v>83</v>
      </c>
      <c r="AD12" s="222" t="s">
        <v>83</v>
      </c>
      <c r="AE12" s="222" t="s">
        <v>83</v>
      </c>
      <c r="AF12" s="222" t="s">
        <v>83</v>
      </c>
      <c r="AG12" s="222" t="s">
        <v>83</v>
      </c>
      <c r="AH12" s="222" t="s">
        <v>83</v>
      </c>
      <c r="AI12" s="222" t="s">
        <v>83</v>
      </c>
      <c r="AJ12" s="222" t="s">
        <v>83</v>
      </c>
      <c r="AK12" s="222"/>
      <c r="AL12" s="222" t="s">
        <v>83</v>
      </c>
      <c r="AM12" s="222" t="s">
        <v>83</v>
      </c>
      <c r="AN12" s="222" t="s">
        <v>83</v>
      </c>
      <c r="AO12" s="222"/>
      <c r="AP12" s="222" t="s">
        <v>83</v>
      </c>
      <c r="AQ12" s="222" t="s">
        <v>83</v>
      </c>
      <c r="AR12" s="222" t="s">
        <v>83</v>
      </c>
      <c r="AS12" s="222"/>
      <c r="AT12" s="222"/>
      <c r="AU12" s="222"/>
      <c r="AV12" s="222"/>
      <c r="AW12" s="222"/>
      <c r="AX12" s="222" t="s">
        <v>83</v>
      </c>
      <c r="AY12" s="222" t="s">
        <v>83</v>
      </c>
      <c r="AZ12" s="222" t="s">
        <v>83</v>
      </c>
      <c r="BA12" s="222"/>
      <c r="BB12" s="222">
        <v>0</v>
      </c>
      <c r="BC12" s="222"/>
      <c r="BD12" s="222"/>
      <c r="BE12" s="222"/>
      <c r="BF12" s="222"/>
      <c r="BG12" s="222"/>
      <c r="BH12" s="222" t="s">
        <v>641</v>
      </c>
      <c r="BI12" s="222" t="s">
        <v>642</v>
      </c>
      <c r="BJ12" s="222">
        <v>1</v>
      </c>
      <c r="BK12" s="222">
        <v>1</v>
      </c>
      <c r="BL12" s="222">
        <v>0</v>
      </c>
      <c r="BM12" s="222">
        <v>0</v>
      </c>
      <c r="BN12" s="222">
        <v>1</v>
      </c>
      <c r="BO12" s="222">
        <v>0</v>
      </c>
      <c r="BP12" s="222">
        <v>6</v>
      </c>
      <c r="BQ12" s="222">
        <v>2</v>
      </c>
      <c r="BR12" s="222">
        <v>1</v>
      </c>
      <c r="BS12" s="222">
        <v>0</v>
      </c>
      <c r="BT12" s="222">
        <v>0</v>
      </c>
      <c r="BU12" s="222">
        <v>0</v>
      </c>
      <c r="BV12" s="222">
        <v>1</v>
      </c>
      <c r="BW12" s="222">
        <v>1</v>
      </c>
      <c r="BX12" s="222">
        <v>0</v>
      </c>
      <c r="BY12" s="222" t="s">
        <v>643</v>
      </c>
      <c r="BZ12" s="222" t="s">
        <v>644</v>
      </c>
      <c r="CA12" s="222" t="s">
        <v>645</v>
      </c>
      <c r="CB12" s="222" t="s">
        <v>645</v>
      </c>
      <c r="CC12" s="222" t="s">
        <v>645</v>
      </c>
      <c r="CD12" s="222" t="s">
        <v>645</v>
      </c>
      <c r="CE12" s="222" t="s">
        <v>646</v>
      </c>
      <c r="CF12" s="222">
        <v>0</v>
      </c>
      <c r="CG12" s="222">
        <v>0</v>
      </c>
      <c r="CH12" s="222">
        <v>487096330</v>
      </c>
      <c r="CI12" s="222" t="s">
        <v>83</v>
      </c>
      <c r="CJ12" s="222" t="s">
        <v>83</v>
      </c>
      <c r="CK12" s="222">
        <v>17</v>
      </c>
      <c r="CL12" s="222"/>
      <c r="CM12" s="222"/>
      <c r="CN12" s="222"/>
      <c r="CO12" s="222"/>
      <c r="CP12" s="222"/>
      <c r="CQ12" s="222" t="s">
        <v>647</v>
      </c>
      <c r="CR12" s="222" t="s">
        <v>648</v>
      </c>
      <c r="CS12" s="222">
        <v>45975</v>
      </c>
      <c r="CT12" s="222">
        <v>538</v>
      </c>
      <c r="CU12" s="222">
        <v>16</v>
      </c>
      <c r="CV12" s="222" t="s">
        <v>649</v>
      </c>
      <c r="CW12" s="222"/>
      <c r="CX12" s="222"/>
      <c r="CY12" s="222">
        <v>0</v>
      </c>
      <c r="CZ12" s="222" t="s">
        <v>83</v>
      </c>
      <c r="DA12" s="222" t="s">
        <v>83</v>
      </c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>
        <v>0</v>
      </c>
    </row>
    <row r="14" spans="1:133" x14ac:dyDescent="0.2">
      <c r="A14" s="222">
        <v>22</v>
      </c>
      <c r="B14" s="222">
        <v>1</v>
      </c>
      <c r="C14" s="222">
        <v>0</v>
      </c>
      <c r="D14" s="222">
        <v>82937233</v>
      </c>
      <c r="E14" s="222">
        <v>0</v>
      </c>
      <c r="F14" s="222">
        <v>2</v>
      </c>
      <c r="G14" s="222">
        <v>1</v>
      </c>
      <c r="H14" s="222"/>
      <c r="I14" s="222"/>
      <c r="J14" s="222"/>
      <c r="K14" s="222"/>
      <c r="L14" s="222"/>
      <c r="M14" s="222"/>
      <c r="N14" s="222"/>
      <c r="O14" s="222"/>
    </row>
    <row r="16" spans="1:133" x14ac:dyDescent="0.2">
      <c r="A16" s="227">
        <v>3</v>
      </c>
      <c r="B16" s="227">
        <v>1</v>
      </c>
      <c r="C16" s="227" t="s">
        <v>37</v>
      </c>
      <c r="D16" s="227" t="s">
        <v>369</v>
      </c>
      <c r="E16" s="228">
        <f>ROUND((Source!F88)/1000,2)</f>
        <v>0</v>
      </c>
      <c r="F16" s="228">
        <f>ROUND((Source!F89)/1000,2)</f>
        <v>16.41</v>
      </c>
      <c r="G16" s="228">
        <f>ROUND((Source!F80)/1000,2)</f>
        <v>0</v>
      </c>
      <c r="H16" s="228">
        <f>ROUND((Source!F90)/1000+(Source!F91)/1000,2)</f>
        <v>0</v>
      </c>
      <c r="I16" s="228">
        <f t="shared" ref="I16:I21" si="0">E16+F16+G16+H16</f>
        <v>16.41</v>
      </c>
      <c r="J16" s="228">
        <f>ROUND((Source!F86+Source!F85)/1000,2)</f>
        <v>6.34</v>
      </c>
      <c r="K16" s="228">
        <v>7.42</v>
      </c>
      <c r="L16" s="228">
        <v>0</v>
      </c>
      <c r="M16" s="228">
        <v>0</v>
      </c>
      <c r="N16" s="228">
        <f t="shared" ref="N16:N21" si="1">I16+L16+M16</f>
        <v>16.41</v>
      </c>
      <c r="AI16" s="227">
        <v>0</v>
      </c>
      <c r="AJ16" s="227">
        <v>-1</v>
      </c>
      <c r="AK16" s="227" t="s">
        <v>83</v>
      </c>
      <c r="AL16" s="227" t="s">
        <v>83</v>
      </c>
      <c r="AM16" s="227" t="s">
        <v>83</v>
      </c>
      <c r="AN16" s="227">
        <v>0</v>
      </c>
      <c r="AO16" s="227" t="s">
        <v>83</v>
      </c>
      <c r="AP16" s="227" t="s">
        <v>83</v>
      </c>
      <c r="AT16" s="228">
        <v>7026.5099999999993</v>
      </c>
      <c r="AU16" s="228">
        <v>391.24</v>
      </c>
      <c r="AV16" s="228">
        <v>0</v>
      </c>
      <c r="AW16" s="228">
        <v>0</v>
      </c>
      <c r="AX16" s="228">
        <v>0</v>
      </c>
      <c r="AY16" s="228">
        <v>296.10000000000002</v>
      </c>
      <c r="AZ16" s="228">
        <v>470.4899999999999</v>
      </c>
      <c r="BA16" s="228">
        <v>5868.6799999999994</v>
      </c>
      <c r="BB16" s="228">
        <v>0</v>
      </c>
      <c r="BC16" s="228">
        <v>16408.490000000002</v>
      </c>
      <c r="BD16" s="228">
        <v>0</v>
      </c>
      <c r="BE16" s="228">
        <v>0</v>
      </c>
      <c r="BF16" s="228">
        <v>7.4922000000000004</v>
      </c>
      <c r="BG16" s="228">
        <v>0.55620000000000003</v>
      </c>
      <c r="BH16" s="228">
        <v>0</v>
      </c>
      <c r="BI16" s="228">
        <v>6149</v>
      </c>
      <c r="BJ16" s="228">
        <v>3232.98</v>
      </c>
      <c r="BK16" s="228">
        <v>16408.490000000002</v>
      </c>
    </row>
    <row r="17" spans="1:63" x14ac:dyDescent="0.2">
      <c r="A17" s="227">
        <v>3</v>
      </c>
      <c r="B17" s="227">
        <v>2</v>
      </c>
      <c r="C17" s="227" t="s">
        <v>38</v>
      </c>
      <c r="D17" s="227" t="s">
        <v>370</v>
      </c>
      <c r="E17" s="228">
        <f>ROUND((Source!F159)/1000,2)</f>
        <v>0</v>
      </c>
      <c r="F17" s="228">
        <f>ROUND((Source!F160)/1000,2)</f>
        <v>26.94</v>
      </c>
      <c r="G17" s="228">
        <f>ROUND((Source!F151)/1000,2)</f>
        <v>0</v>
      </c>
      <c r="H17" s="228">
        <f>ROUND((Source!F161)/1000+(Source!F162)/1000,2)</f>
        <v>0</v>
      </c>
      <c r="I17" s="228">
        <f t="shared" si="0"/>
        <v>26.94</v>
      </c>
      <c r="J17" s="228">
        <f>ROUND((Source!F157+Source!F156)/1000,2)</f>
        <v>10.28</v>
      </c>
      <c r="K17" s="228">
        <v>12.04</v>
      </c>
      <c r="L17" s="228">
        <v>0</v>
      </c>
      <c r="M17" s="228">
        <v>0</v>
      </c>
      <c r="N17" s="228">
        <f t="shared" si="1"/>
        <v>26.94</v>
      </c>
      <c r="AI17" s="227">
        <v>0</v>
      </c>
      <c r="AJ17" s="227">
        <v>-1</v>
      </c>
      <c r="AK17" s="227" t="s">
        <v>83</v>
      </c>
      <c r="AL17" s="227" t="s">
        <v>83</v>
      </c>
      <c r="AM17" s="227" t="s">
        <v>83</v>
      </c>
      <c r="AN17" s="227">
        <v>0</v>
      </c>
      <c r="AO17" s="227" t="s">
        <v>83</v>
      </c>
      <c r="AP17" s="227" t="s">
        <v>83</v>
      </c>
      <c r="AT17" s="228">
        <v>11727.93</v>
      </c>
      <c r="AU17" s="228">
        <v>308.36</v>
      </c>
      <c r="AV17" s="228">
        <v>0</v>
      </c>
      <c r="AW17" s="228">
        <v>0</v>
      </c>
      <c r="AX17" s="228">
        <v>0</v>
      </c>
      <c r="AY17" s="228">
        <v>1140.73</v>
      </c>
      <c r="AZ17" s="228">
        <v>1027.92</v>
      </c>
      <c r="BA17" s="228">
        <v>9250.92</v>
      </c>
      <c r="BB17" s="228">
        <v>0</v>
      </c>
      <c r="BC17" s="228">
        <v>26940.61</v>
      </c>
      <c r="BD17" s="228">
        <v>0</v>
      </c>
      <c r="BE17" s="228">
        <v>0</v>
      </c>
      <c r="BF17" s="228">
        <v>11.82</v>
      </c>
      <c r="BG17" s="228">
        <v>1.1279999999999999</v>
      </c>
      <c r="BH17" s="228">
        <v>0</v>
      </c>
      <c r="BI17" s="228">
        <v>9970.4699999999993</v>
      </c>
      <c r="BJ17" s="228">
        <v>5242.21</v>
      </c>
      <c r="BK17" s="228">
        <v>26940.61</v>
      </c>
    </row>
    <row r="18" spans="1:63" x14ac:dyDescent="0.2">
      <c r="A18" s="227">
        <v>3</v>
      </c>
      <c r="B18" s="227">
        <v>3</v>
      </c>
      <c r="C18" s="227" t="s">
        <v>39</v>
      </c>
      <c r="D18" s="227" t="s">
        <v>371</v>
      </c>
      <c r="E18" s="228">
        <f>ROUND((Source!F287)/1000,2)</f>
        <v>0</v>
      </c>
      <c r="F18" s="228">
        <f>ROUND((Source!F288)/1000,2)</f>
        <v>118.9</v>
      </c>
      <c r="G18" s="228">
        <f>ROUND((Source!F279)/1000,2)</f>
        <v>225.03</v>
      </c>
      <c r="H18" s="228">
        <f>ROUND((Source!F289)/1000+(Source!F290)/1000,2)</f>
        <v>0</v>
      </c>
      <c r="I18" s="228">
        <f t="shared" si="0"/>
        <v>343.93</v>
      </c>
      <c r="J18" s="228">
        <f>ROUND((Source!F285+Source!F284)/1000,2)</f>
        <v>24.17</v>
      </c>
      <c r="K18" s="228">
        <v>590.91</v>
      </c>
      <c r="L18" s="228">
        <v>0</v>
      </c>
      <c r="M18" s="228">
        <v>0</v>
      </c>
      <c r="N18" s="228">
        <f t="shared" si="1"/>
        <v>343.93</v>
      </c>
      <c r="AI18" s="227">
        <v>0</v>
      </c>
      <c r="AJ18" s="227">
        <v>-1</v>
      </c>
      <c r="AK18" s="227" t="s">
        <v>83</v>
      </c>
      <c r="AL18" s="227" t="s">
        <v>83</v>
      </c>
      <c r="AM18" s="227" t="s">
        <v>83</v>
      </c>
      <c r="AN18" s="227">
        <v>0</v>
      </c>
      <c r="AO18" s="227" t="s">
        <v>83</v>
      </c>
      <c r="AP18" s="227" t="s">
        <v>83</v>
      </c>
      <c r="AT18" s="228">
        <v>83129.600000000006</v>
      </c>
      <c r="AU18" s="228">
        <v>282747.98</v>
      </c>
      <c r="AV18" s="228">
        <v>0</v>
      </c>
      <c r="AW18" s="228">
        <v>225031.93</v>
      </c>
      <c r="AX18" s="228">
        <v>0</v>
      </c>
      <c r="AY18" s="228">
        <v>1241.9100000000001</v>
      </c>
      <c r="AZ18" s="228">
        <v>1884.58</v>
      </c>
      <c r="BA18" s="228">
        <v>22287.059999999998</v>
      </c>
      <c r="BB18" s="228">
        <v>0</v>
      </c>
      <c r="BC18" s="228">
        <v>118903.63</v>
      </c>
      <c r="BD18" s="228">
        <v>0</v>
      </c>
      <c r="BE18" s="228">
        <v>0</v>
      </c>
      <c r="BF18" s="228">
        <v>28.393999999999998</v>
      </c>
      <c r="BG18" s="228">
        <v>2.234</v>
      </c>
      <c r="BH18" s="228">
        <v>0</v>
      </c>
      <c r="BI18" s="228">
        <v>23446.49</v>
      </c>
      <c r="BJ18" s="228">
        <v>12327.54</v>
      </c>
      <c r="BK18" s="228">
        <v>343935.56</v>
      </c>
    </row>
    <row r="19" spans="1:63" x14ac:dyDescent="0.2">
      <c r="A19" s="227">
        <v>3</v>
      </c>
      <c r="B19" s="227">
        <v>4</v>
      </c>
      <c r="C19" s="227" t="s">
        <v>40</v>
      </c>
      <c r="D19" s="227" t="s">
        <v>372</v>
      </c>
      <c r="E19" s="228">
        <f>ROUND((Source!F394)/1000,2)</f>
        <v>0</v>
      </c>
      <c r="F19" s="228">
        <f>ROUND((Source!F395)/1000,2)</f>
        <v>91.16</v>
      </c>
      <c r="G19" s="228">
        <f>ROUND((Source!F386)/1000,2)</f>
        <v>963.35</v>
      </c>
      <c r="H19" s="228">
        <f>ROUND((Source!F396)/1000+(Source!F397)/1000,2)</f>
        <v>0</v>
      </c>
      <c r="I19" s="228">
        <f t="shared" si="0"/>
        <v>1054.51</v>
      </c>
      <c r="J19" s="228">
        <f>ROUND((Source!F392+Source!F391)/1000,2)</f>
        <v>27.96</v>
      </c>
      <c r="K19" s="228">
        <v>1991.23</v>
      </c>
      <c r="L19" s="228">
        <v>0</v>
      </c>
      <c r="M19" s="228">
        <v>0</v>
      </c>
      <c r="N19" s="228">
        <f t="shared" si="1"/>
        <v>1054.51</v>
      </c>
      <c r="AI19" s="227">
        <v>0</v>
      </c>
      <c r="AJ19" s="227">
        <v>-1</v>
      </c>
      <c r="AK19" s="227" t="s">
        <v>83</v>
      </c>
      <c r="AL19" s="227" t="s">
        <v>83</v>
      </c>
      <c r="AM19" s="227" t="s">
        <v>83</v>
      </c>
      <c r="AN19" s="227">
        <v>0</v>
      </c>
      <c r="AO19" s="227" t="s">
        <v>83</v>
      </c>
      <c r="AP19" s="227" t="s">
        <v>83</v>
      </c>
      <c r="AT19" s="228">
        <v>49777.33</v>
      </c>
      <c r="AU19" s="228">
        <v>978107.6</v>
      </c>
      <c r="AV19" s="228">
        <v>0</v>
      </c>
      <c r="AW19" s="228">
        <v>963349.11</v>
      </c>
      <c r="AX19" s="228">
        <v>0</v>
      </c>
      <c r="AY19" s="228">
        <v>7057.41</v>
      </c>
      <c r="AZ19" s="228">
        <v>6360.29</v>
      </c>
      <c r="BA19" s="228">
        <v>21601.14</v>
      </c>
      <c r="BB19" s="228">
        <v>0</v>
      </c>
      <c r="BC19" s="228">
        <v>91160.25</v>
      </c>
      <c r="BD19" s="228">
        <v>0</v>
      </c>
      <c r="BE19" s="228">
        <v>0</v>
      </c>
      <c r="BF19" s="228">
        <v>27.6</v>
      </c>
      <c r="BG19" s="228">
        <v>6.98</v>
      </c>
      <c r="BH19" s="228">
        <v>0</v>
      </c>
      <c r="BI19" s="228">
        <v>27122.59</v>
      </c>
      <c r="BJ19" s="228">
        <v>14260.33</v>
      </c>
      <c r="BK19" s="228">
        <v>1054509.3599999999</v>
      </c>
    </row>
    <row r="20" spans="1:63" x14ac:dyDescent="0.2">
      <c r="A20" s="227">
        <v>3</v>
      </c>
      <c r="B20" s="227">
        <v>5</v>
      </c>
      <c r="C20" s="227" t="s">
        <v>41</v>
      </c>
      <c r="D20" s="227" t="s">
        <v>373</v>
      </c>
      <c r="E20" s="228">
        <f>ROUND((Source!F468)/1000,2)</f>
        <v>0</v>
      </c>
      <c r="F20" s="228">
        <f>ROUND((Source!F469)/1000,2)</f>
        <v>0</v>
      </c>
      <c r="G20" s="228">
        <f>ROUND((Source!F460)/1000,2)</f>
        <v>0</v>
      </c>
      <c r="H20" s="228">
        <f>ROUND((Source!F470)/1000+(Source!F471)/1000,2)</f>
        <v>86.88</v>
      </c>
      <c r="I20" s="228">
        <f t="shared" si="0"/>
        <v>86.88</v>
      </c>
      <c r="J20" s="228">
        <f>ROUND((Source!F466+Source!F465)/1000,2)</f>
        <v>41.37</v>
      </c>
      <c r="K20" s="228">
        <v>41.37</v>
      </c>
      <c r="L20" s="228">
        <v>0</v>
      </c>
      <c r="M20" s="228">
        <v>0</v>
      </c>
      <c r="N20" s="228">
        <f t="shared" si="1"/>
        <v>86.88</v>
      </c>
      <c r="AI20" s="227">
        <v>0</v>
      </c>
      <c r="AJ20" s="227">
        <v>-1</v>
      </c>
      <c r="AK20" s="227" t="s">
        <v>83</v>
      </c>
      <c r="AL20" s="227" t="s">
        <v>83</v>
      </c>
      <c r="AM20" s="227" t="s">
        <v>83</v>
      </c>
      <c r="AN20" s="227">
        <v>0</v>
      </c>
      <c r="AO20" s="227" t="s">
        <v>83</v>
      </c>
      <c r="AP20" s="227" t="s">
        <v>83</v>
      </c>
      <c r="AT20" s="228">
        <v>41371.399999999994</v>
      </c>
      <c r="AU20" s="228">
        <v>0</v>
      </c>
      <c r="AV20" s="228">
        <v>0</v>
      </c>
      <c r="AW20" s="228">
        <v>0</v>
      </c>
      <c r="AX20" s="228">
        <v>0</v>
      </c>
      <c r="AY20" s="228">
        <v>0</v>
      </c>
      <c r="AZ20" s="228">
        <v>0</v>
      </c>
      <c r="BA20" s="228">
        <v>41371.399999999994</v>
      </c>
      <c r="BB20" s="228">
        <v>0</v>
      </c>
      <c r="BC20" s="228">
        <v>0</v>
      </c>
      <c r="BD20" s="228">
        <v>86879.95</v>
      </c>
      <c r="BE20" s="228">
        <v>0</v>
      </c>
      <c r="BF20" s="228">
        <v>42.63</v>
      </c>
      <c r="BG20" s="228">
        <v>0</v>
      </c>
      <c r="BH20" s="228">
        <v>0</v>
      </c>
      <c r="BI20" s="228">
        <v>30614.84</v>
      </c>
      <c r="BJ20" s="228">
        <v>14893.71</v>
      </c>
      <c r="BK20" s="228">
        <v>86879.95</v>
      </c>
    </row>
    <row r="21" spans="1:63" x14ac:dyDescent="0.2">
      <c r="A21" s="227">
        <v>3</v>
      </c>
      <c r="B21" s="227">
        <v>6</v>
      </c>
      <c r="C21" s="227" t="s">
        <v>42</v>
      </c>
      <c r="D21" s="227" t="s">
        <v>374</v>
      </c>
      <c r="E21" s="228">
        <f>ROUND((Source!F539)/1000,2)</f>
        <v>0</v>
      </c>
      <c r="F21" s="228">
        <f>ROUND((Source!F540)/1000,2)</f>
        <v>0</v>
      </c>
      <c r="G21" s="228">
        <f>ROUND((Source!F531)/1000,2)</f>
        <v>0</v>
      </c>
      <c r="H21" s="228">
        <f>ROUND((Source!F541)/1000+(Source!F542)/1000,2)</f>
        <v>34.549999999999997</v>
      </c>
      <c r="I21" s="228">
        <f t="shared" si="0"/>
        <v>34.549999999999997</v>
      </c>
      <c r="J21" s="228">
        <f>ROUND((Source!F537+Source!F536)/1000,2)</f>
        <v>16.45</v>
      </c>
      <c r="K21" s="228">
        <v>16.45</v>
      </c>
      <c r="L21" s="228">
        <v>0</v>
      </c>
      <c r="M21" s="228">
        <v>0</v>
      </c>
      <c r="N21" s="228">
        <f t="shared" si="1"/>
        <v>34.549999999999997</v>
      </c>
      <c r="AI21" s="227">
        <v>0</v>
      </c>
      <c r="AJ21" s="227">
        <v>-1</v>
      </c>
      <c r="AK21" s="227" t="s">
        <v>83</v>
      </c>
      <c r="AL21" s="227" t="s">
        <v>83</v>
      </c>
      <c r="AM21" s="227" t="s">
        <v>83</v>
      </c>
      <c r="AN21" s="227">
        <v>0</v>
      </c>
      <c r="AO21" s="227" t="s">
        <v>83</v>
      </c>
      <c r="AP21" s="227" t="s">
        <v>83</v>
      </c>
      <c r="AT21" s="228">
        <v>16454.670000000002</v>
      </c>
      <c r="AU21" s="228">
        <v>0</v>
      </c>
      <c r="AV21" s="228">
        <v>0</v>
      </c>
      <c r="AW21" s="228">
        <v>0</v>
      </c>
      <c r="AX21" s="228">
        <v>0</v>
      </c>
      <c r="AY21" s="228">
        <v>0</v>
      </c>
      <c r="AZ21" s="228">
        <v>0</v>
      </c>
      <c r="BA21" s="228">
        <v>16454.670000000002</v>
      </c>
      <c r="BB21" s="228">
        <v>0</v>
      </c>
      <c r="BC21" s="228">
        <v>0</v>
      </c>
      <c r="BD21" s="228">
        <v>34554.81</v>
      </c>
      <c r="BE21" s="228">
        <v>0</v>
      </c>
      <c r="BF21" s="228">
        <v>15.66</v>
      </c>
      <c r="BG21" s="228">
        <v>0</v>
      </c>
      <c r="BH21" s="228">
        <v>0</v>
      </c>
      <c r="BI21" s="228">
        <v>12176.46</v>
      </c>
      <c r="BJ21" s="228">
        <v>5923.68</v>
      </c>
      <c r="BK21" s="228">
        <v>34554.81</v>
      </c>
    </row>
    <row r="23" spans="1:63" x14ac:dyDescent="0.2">
      <c r="A23" s="154">
        <v>51</v>
      </c>
      <c r="E23" s="154">
        <v>0</v>
      </c>
      <c r="F23" s="154">
        <v>253.41</v>
      </c>
      <c r="G23" s="154">
        <v>1188.3800000000001</v>
      </c>
      <c r="H23" s="154">
        <v>121.43</v>
      </c>
      <c r="I23" s="154">
        <v>1563.22</v>
      </c>
      <c r="J23" s="154">
        <v>126.57</v>
      </c>
      <c r="K23" s="154">
        <v>2659.42</v>
      </c>
      <c r="L23" s="154">
        <v>0</v>
      </c>
      <c r="M23" s="154">
        <v>0</v>
      </c>
      <c r="N23" s="154">
        <v>1563.22</v>
      </c>
    </row>
    <row r="25" spans="1:63" x14ac:dyDescent="0.2">
      <c r="A25" s="225">
        <v>50</v>
      </c>
      <c r="B25" s="225">
        <v>0</v>
      </c>
      <c r="C25" s="225">
        <v>0</v>
      </c>
      <c r="D25" s="225">
        <v>1</v>
      </c>
      <c r="E25" s="225">
        <v>201</v>
      </c>
      <c r="F25" s="225">
        <v>209487.44</v>
      </c>
      <c r="G25" s="225" t="s">
        <v>677</v>
      </c>
      <c r="H25" s="225" t="s">
        <v>678</v>
      </c>
      <c r="I25" s="225"/>
      <c r="J25" s="225"/>
      <c r="K25" s="225">
        <v>201</v>
      </c>
      <c r="L25" s="225">
        <v>1</v>
      </c>
      <c r="M25" s="225">
        <v>3</v>
      </c>
      <c r="N25" s="225" t="s">
        <v>83</v>
      </c>
      <c r="O25" s="225">
        <v>2</v>
      </c>
      <c r="P25" s="225"/>
    </row>
    <row r="26" spans="1:63" x14ac:dyDescent="0.2">
      <c r="A26" s="225">
        <v>50</v>
      </c>
      <c r="B26" s="225">
        <v>0</v>
      </c>
      <c r="C26" s="225">
        <v>0</v>
      </c>
      <c r="D26" s="225">
        <v>1</v>
      </c>
      <c r="E26" s="225">
        <v>202</v>
      </c>
      <c r="F26" s="225">
        <v>1261555.18</v>
      </c>
      <c r="G26" s="225" t="s">
        <v>679</v>
      </c>
      <c r="H26" s="225" t="s">
        <v>680</v>
      </c>
      <c r="I26" s="225"/>
      <c r="J26" s="225"/>
      <c r="K26" s="225">
        <v>202</v>
      </c>
      <c r="L26" s="225">
        <v>2</v>
      </c>
      <c r="M26" s="225">
        <v>3</v>
      </c>
      <c r="N26" s="225" t="s">
        <v>83</v>
      </c>
      <c r="O26" s="225">
        <v>2</v>
      </c>
      <c r="P26" s="225"/>
    </row>
    <row r="27" spans="1:63" x14ac:dyDescent="0.2">
      <c r="A27" s="225">
        <v>50</v>
      </c>
      <c r="B27" s="225">
        <v>0</v>
      </c>
      <c r="C27" s="225">
        <v>0</v>
      </c>
      <c r="D27" s="225">
        <v>1</v>
      </c>
      <c r="E27" s="225">
        <v>222</v>
      </c>
      <c r="F27" s="225">
        <v>0</v>
      </c>
      <c r="G27" s="225" t="s">
        <v>681</v>
      </c>
      <c r="H27" s="225" t="s">
        <v>682</v>
      </c>
      <c r="I27" s="225"/>
      <c r="J27" s="225"/>
      <c r="K27" s="225">
        <v>222</v>
      </c>
      <c r="L27" s="225">
        <v>3</v>
      </c>
      <c r="M27" s="225">
        <v>3</v>
      </c>
      <c r="N27" s="225" t="s">
        <v>83</v>
      </c>
      <c r="O27" s="225">
        <v>2</v>
      </c>
      <c r="P27" s="225"/>
    </row>
    <row r="28" spans="1:63" x14ac:dyDescent="0.2">
      <c r="A28" s="225">
        <v>50</v>
      </c>
      <c r="B28" s="225">
        <v>0</v>
      </c>
      <c r="C28" s="225">
        <v>0</v>
      </c>
      <c r="D28" s="225">
        <v>1</v>
      </c>
      <c r="E28" s="225">
        <v>225</v>
      </c>
      <c r="F28" s="225">
        <v>1261555.18</v>
      </c>
      <c r="G28" s="225" t="s">
        <v>683</v>
      </c>
      <c r="H28" s="225" t="s">
        <v>684</v>
      </c>
      <c r="I28" s="225"/>
      <c r="J28" s="225"/>
      <c r="K28" s="225">
        <v>225</v>
      </c>
      <c r="L28" s="225">
        <v>4</v>
      </c>
      <c r="M28" s="225">
        <v>3</v>
      </c>
      <c r="N28" s="225" t="s">
        <v>83</v>
      </c>
      <c r="O28" s="225">
        <v>2</v>
      </c>
      <c r="P28" s="225"/>
    </row>
    <row r="29" spans="1:63" x14ac:dyDescent="0.2">
      <c r="A29" s="225">
        <v>50</v>
      </c>
      <c r="B29" s="225">
        <v>0</v>
      </c>
      <c r="C29" s="225">
        <v>0</v>
      </c>
      <c r="D29" s="225">
        <v>1</v>
      </c>
      <c r="E29" s="225">
        <v>226</v>
      </c>
      <c r="F29" s="225">
        <v>73174.14</v>
      </c>
      <c r="G29" s="225" t="s">
        <v>685</v>
      </c>
      <c r="H29" s="225" t="s">
        <v>686</v>
      </c>
      <c r="I29" s="225"/>
      <c r="J29" s="225"/>
      <c r="K29" s="225">
        <v>226</v>
      </c>
      <c r="L29" s="225">
        <v>5</v>
      </c>
      <c r="M29" s="225">
        <v>3</v>
      </c>
      <c r="N29" s="225" t="s">
        <v>83</v>
      </c>
      <c r="O29" s="225">
        <v>2</v>
      </c>
      <c r="P29" s="225"/>
    </row>
    <row r="30" spans="1:63" x14ac:dyDescent="0.2">
      <c r="A30" s="225">
        <v>50</v>
      </c>
      <c r="B30" s="225">
        <v>0</v>
      </c>
      <c r="C30" s="225">
        <v>0</v>
      </c>
      <c r="D30" s="225">
        <v>1</v>
      </c>
      <c r="E30" s="225">
        <v>227</v>
      </c>
      <c r="F30" s="225">
        <v>0</v>
      </c>
      <c r="G30" s="225" t="s">
        <v>687</v>
      </c>
      <c r="H30" s="225" t="s">
        <v>688</v>
      </c>
      <c r="I30" s="225"/>
      <c r="J30" s="225"/>
      <c r="K30" s="225">
        <v>227</v>
      </c>
      <c r="L30" s="225">
        <v>6</v>
      </c>
      <c r="M30" s="225">
        <v>3</v>
      </c>
      <c r="N30" s="225" t="s">
        <v>83</v>
      </c>
      <c r="O30" s="225">
        <v>2</v>
      </c>
      <c r="P30" s="225"/>
    </row>
    <row r="31" spans="1:63" x14ac:dyDescent="0.2">
      <c r="A31" s="225">
        <v>50</v>
      </c>
      <c r="B31" s="225">
        <v>0</v>
      </c>
      <c r="C31" s="225">
        <v>0</v>
      </c>
      <c r="D31" s="225">
        <v>1</v>
      </c>
      <c r="E31" s="225">
        <v>228</v>
      </c>
      <c r="F31" s="225">
        <v>73174.14</v>
      </c>
      <c r="G31" s="225" t="s">
        <v>689</v>
      </c>
      <c r="H31" s="225" t="s">
        <v>690</v>
      </c>
      <c r="I31" s="225"/>
      <c r="J31" s="225"/>
      <c r="K31" s="225">
        <v>228</v>
      </c>
      <c r="L31" s="225">
        <v>7</v>
      </c>
      <c r="M31" s="225">
        <v>3</v>
      </c>
      <c r="N31" s="225" t="s">
        <v>83</v>
      </c>
      <c r="O31" s="225">
        <v>2</v>
      </c>
      <c r="P31" s="225"/>
    </row>
    <row r="32" spans="1:63" x14ac:dyDescent="0.2">
      <c r="A32" s="225">
        <v>50</v>
      </c>
      <c r="B32" s="225">
        <v>0</v>
      </c>
      <c r="C32" s="225">
        <v>0</v>
      </c>
      <c r="D32" s="225">
        <v>1</v>
      </c>
      <c r="E32" s="225">
        <v>216</v>
      </c>
      <c r="F32" s="225">
        <v>1188381.04</v>
      </c>
      <c r="G32" s="225" t="s">
        <v>691</v>
      </c>
      <c r="H32" s="225" t="s">
        <v>692</v>
      </c>
      <c r="I32" s="225"/>
      <c r="J32" s="225"/>
      <c r="K32" s="225">
        <v>216</v>
      </c>
      <c r="L32" s="225">
        <v>8</v>
      </c>
      <c r="M32" s="225">
        <v>3</v>
      </c>
      <c r="N32" s="225" t="s">
        <v>83</v>
      </c>
      <c r="O32" s="225">
        <v>2</v>
      </c>
      <c r="P32" s="225"/>
    </row>
    <row r="33" spans="1:16" x14ac:dyDescent="0.2">
      <c r="A33" s="225">
        <v>50</v>
      </c>
      <c r="B33" s="225">
        <v>0</v>
      </c>
      <c r="C33" s="225">
        <v>0</v>
      </c>
      <c r="D33" s="225">
        <v>1</v>
      </c>
      <c r="E33" s="225">
        <v>223</v>
      </c>
      <c r="F33" s="225">
        <v>0</v>
      </c>
      <c r="G33" s="225" t="s">
        <v>693</v>
      </c>
      <c r="H33" s="225" t="s">
        <v>694</v>
      </c>
      <c r="I33" s="225"/>
      <c r="J33" s="225"/>
      <c r="K33" s="225">
        <v>223</v>
      </c>
      <c r="L33" s="225">
        <v>9</v>
      </c>
      <c r="M33" s="225">
        <v>3</v>
      </c>
      <c r="N33" s="225" t="s">
        <v>83</v>
      </c>
      <c r="O33" s="225">
        <v>2</v>
      </c>
      <c r="P33" s="225"/>
    </row>
    <row r="34" spans="1:16" x14ac:dyDescent="0.2">
      <c r="A34" s="225">
        <v>50</v>
      </c>
      <c r="B34" s="225">
        <v>0</v>
      </c>
      <c r="C34" s="225">
        <v>0</v>
      </c>
      <c r="D34" s="225">
        <v>1</v>
      </c>
      <c r="E34" s="225">
        <v>229</v>
      </c>
      <c r="F34" s="225">
        <v>1188381.04</v>
      </c>
      <c r="G34" s="225" t="s">
        <v>695</v>
      </c>
      <c r="H34" s="225" t="s">
        <v>696</v>
      </c>
      <c r="I34" s="225"/>
      <c r="J34" s="225"/>
      <c r="K34" s="225">
        <v>229</v>
      </c>
      <c r="L34" s="225">
        <v>10</v>
      </c>
      <c r="M34" s="225">
        <v>3</v>
      </c>
      <c r="N34" s="225" t="s">
        <v>83</v>
      </c>
      <c r="O34" s="225">
        <v>2</v>
      </c>
      <c r="P34" s="225"/>
    </row>
    <row r="35" spans="1:16" x14ac:dyDescent="0.2">
      <c r="A35" s="225">
        <v>50</v>
      </c>
      <c r="B35" s="225">
        <v>0</v>
      </c>
      <c r="C35" s="225">
        <v>0</v>
      </c>
      <c r="D35" s="225">
        <v>1</v>
      </c>
      <c r="E35" s="225">
        <v>203</v>
      </c>
      <c r="F35" s="225">
        <v>9736.15</v>
      </c>
      <c r="G35" s="225" t="s">
        <v>697</v>
      </c>
      <c r="H35" s="225" t="s">
        <v>698</v>
      </c>
      <c r="I35" s="225"/>
      <c r="J35" s="225"/>
      <c r="K35" s="225">
        <v>203</v>
      </c>
      <c r="L35" s="225">
        <v>11</v>
      </c>
      <c r="M35" s="225">
        <v>3</v>
      </c>
      <c r="N35" s="225" t="s">
        <v>83</v>
      </c>
      <c r="O35" s="225">
        <v>2</v>
      </c>
      <c r="P35" s="225"/>
    </row>
    <row r="36" spans="1:16" x14ac:dyDescent="0.2">
      <c r="A36" s="225">
        <v>50</v>
      </c>
      <c r="B36" s="225">
        <v>0</v>
      </c>
      <c r="C36" s="225">
        <v>0</v>
      </c>
      <c r="D36" s="225">
        <v>1</v>
      </c>
      <c r="E36" s="225">
        <v>231</v>
      </c>
      <c r="F36" s="225">
        <v>0</v>
      </c>
      <c r="G36" s="225" t="s">
        <v>699</v>
      </c>
      <c r="H36" s="225" t="s">
        <v>700</v>
      </c>
      <c r="I36" s="225"/>
      <c r="J36" s="225"/>
      <c r="K36" s="225">
        <v>231</v>
      </c>
      <c r="L36" s="225">
        <v>12</v>
      </c>
      <c r="M36" s="225">
        <v>3</v>
      </c>
      <c r="N36" s="225" t="s">
        <v>83</v>
      </c>
      <c r="O36" s="225">
        <v>2</v>
      </c>
      <c r="P36" s="225"/>
    </row>
    <row r="37" spans="1:16" x14ac:dyDescent="0.2">
      <c r="A37" s="225">
        <v>50</v>
      </c>
      <c r="B37" s="225">
        <v>0</v>
      </c>
      <c r="C37" s="225">
        <v>0</v>
      </c>
      <c r="D37" s="225">
        <v>1</v>
      </c>
      <c r="E37" s="225">
        <v>204</v>
      </c>
      <c r="F37" s="225">
        <v>9743.2799999999988</v>
      </c>
      <c r="G37" s="225" t="s">
        <v>701</v>
      </c>
      <c r="H37" s="225" t="s">
        <v>702</v>
      </c>
      <c r="I37" s="225"/>
      <c r="J37" s="225"/>
      <c r="K37" s="225">
        <v>204</v>
      </c>
      <c r="L37" s="225">
        <v>13</v>
      </c>
      <c r="M37" s="225">
        <v>3</v>
      </c>
      <c r="N37" s="225" t="s">
        <v>83</v>
      </c>
      <c r="O37" s="225">
        <v>2</v>
      </c>
      <c r="P37" s="225"/>
    </row>
    <row r="38" spans="1:16" x14ac:dyDescent="0.2">
      <c r="A38" s="225">
        <v>50</v>
      </c>
      <c r="B38" s="225">
        <v>0</v>
      </c>
      <c r="C38" s="225">
        <v>0</v>
      </c>
      <c r="D38" s="225">
        <v>1</v>
      </c>
      <c r="E38" s="225">
        <v>205</v>
      </c>
      <c r="F38" s="225">
        <v>116833.87</v>
      </c>
      <c r="G38" s="225" t="s">
        <v>703</v>
      </c>
      <c r="H38" s="225" t="s">
        <v>704</v>
      </c>
      <c r="I38" s="225"/>
      <c r="J38" s="225"/>
      <c r="K38" s="225">
        <v>205</v>
      </c>
      <c r="L38" s="225">
        <v>14</v>
      </c>
      <c r="M38" s="225">
        <v>3</v>
      </c>
      <c r="N38" s="225" t="s">
        <v>83</v>
      </c>
      <c r="O38" s="225">
        <v>2</v>
      </c>
      <c r="P38" s="225"/>
    </row>
    <row r="39" spans="1:16" x14ac:dyDescent="0.2">
      <c r="A39" s="225">
        <v>50</v>
      </c>
      <c r="B39" s="225">
        <v>0</v>
      </c>
      <c r="C39" s="225">
        <v>0</v>
      </c>
      <c r="D39" s="225">
        <v>1</v>
      </c>
      <c r="E39" s="225">
        <v>232</v>
      </c>
      <c r="F39" s="225">
        <v>0</v>
      </c>
      <c r="G39" s="225" t="s">
        <v>705</v>
      </c>
      <c r="H39" s="225" t="s">
        <v>706</v>
      </c>
      <c r="I39" s="225"/>
      <c r="J39" s="225"/>
      <c r="K39" s="225">
        <v>232</v>
      </c>
      <c r="L39" s="225">
        <v>15</v>
      </c>
      <c r="M39" s="225">
        <v>3</v>
      </c>
      <c r="N39" s="225" t="s">
        <v>83</v>
      </c>
      <c r="O39" s="225">
        <v>2</v>
      </c>
      <c r="P39" s="225"/>
    </row>
    <row r="40" spans="1:16" x14ac:dyDescent="0.2">
      <c r="A40" s="225">
        <v>50</v>
      </c>
      <c r="B40" s="225">
        <v>0</v>
      </c>
      <c r="C40" s="225">
        <v>0</v>
      </c>
      <c r="D40" s="225">
        <v>1</v>
      </c>
      <c r="E40" s="225">
        <v>214</v>
      </c>
      <c r="F40" s="225">
        <v>0</v>
      </c>
      <c r="G40" s="225" t="s">
        <v>707</v>
      </c>
      <c r="H40" s="225" t="s">
        <v>708</v>
      </c>
      <c r="I40" s="225"/>
      <c r="J40" s="225"/>
      <c r="K40" s="225">
        <v>214</v>
      </c>
      <c r="L40" s="225">
        <v>16</v>
      </c>
      <c r="M40" s="225">
        <v>3</v>
      </c>
      <c r="N40" s="225" t="s">
        <v>83</v>
      </c>
      <c r="O40" s="225">
        <v>2</v>
      </c>
      <c r="P40" s="225"/>
    </row>
    <row r="41" spans="1:16" x14ac:dyDescent="0.2">
      <c r="A41" s="225">
        <v>50</v>
      </c>
      <c r="B41" s="225">
        <v>0</v>
      </c>
      <c r="C41" s="225">
        <v>0</v>
      </c>
      <c r="D41" s="225">
        <v>1</v>
      </c>
      <c r="E41" s="225">
        <v>215</v>
      </c>
      <c r="F41" s="225">
        <v>253412.98</v>
      </c>
      <c r="G41" s="225" t="s">
        <v>709</v>
      </c>
      <c r="H41" s="225" t="s">
        <v>710</v>
      </c>
      <c r="I41" s="225"/>
      <c r="J41" s="225"/>
      <c r="K41" s="225">
        <v>215</v>
      </c>
      <c r="L41" s="225">
        <v>17</v>
      </c>
      <c r="M41" s="225">
        <v>3</v>
      </c>
      <c r="N41" s="225" t="s">
        <v>83</v>
      </c>
      <c r="O41" s="225">
        <v>2</v>
      </c>
      <c r="P41" s="225"/>
    </row>
    <row r="42" spans="1:16" x14ac:dyDescent="0.2">
      <c r="A42" s="225">
        <v>50</v>
      </c>
      <c r="B42" s="225">
        <v>0</v>
      </c>
      <c r="C42" s="225">
        <v>0</v>
      </c>
      <c r="D42" s="225">
        <v>1</v>
      </c>
      <c r="E42" s="225">
        <v>217</v>
      </c>
      <c r="F42" s="225">
        <v>121434.76</v>
      </c>
      <c r="G42" s="225" t="s">
        <v>711</v>
      </c>
      <c r="H42" s="225" t="s">
        <v>712</v>
      </c>
      <c r="I42" s="225"/>
      <c r="J42" s="225"/>
      <c r="K42" s="225">
        <v>217</v>
      </c>
      <c r="L42" s="225">
        <v>18</v>
      </c>
      <c r="M42" s="225">
        <v>3</v>
      </c>
      <c r="N42" s="225" t="s">
        <v>83</v>
      </c>
      <c r="O42" s="225">
        <v>2</v>
      </c>
      <c r="P42" s="225"/>
    </row>
    <row r="43" spans="1:16" x14ac:dyDescent="0.2">
      <c r="A43" s="225">
        <v>50</v>
      </c>
      <c r="B43" s="225">
        <v>0</v>
      </c>
      <c r="C43" s="225">
        <v>0</v>
      </c>
      <c r="D43" s="225">
        <v>1</v>
      </c>
      <c r="E43" s="225">
        <v>230</v>
      </c>
      <c r="F43" s="225">
        <v>0</v>
      </c>
      <c r="G43" s="225" t="s">
        <v>713</v>
      </c>
      <c r="H43" s="225" t="s">
        <v>714</v>
      </c>
      <c r="I43" s="225"/>
      <c r="J43" s="225"/>
      <c r="K43" s="225">
        <v>230</v>
      </c>
      <c r="L43" s="225">
        <v>19</v>
      </c>
      <c r="M43" s="225">
        <v>3</v>
      </c>
      <c r="N43" s="225" t="s">
        <v>83</v>
      </c>
      <c r="O43" s="225">
        <v>2</v>
      </c>
      <c r="P43" s="225"/>
    </row>
    <row r="44" spans="1:16" x14ac:dyDescent="0.2">
      <c r="A44" s="225">
        <v>50</v>
      </c>
      <c r="B44" s="225">
        <v>0</v>
      </c>
      <c r="C44" s="225">
        <v>0</v>
      </c>
      <c r="D44" s="225">
        <v>1</v>
      </c>
      <c r="E44" s="225">
        <v>206</v>
      </c>
      <c r="F44" s="225">
        <v>0</v>
      </c>
      <c r="G44" s="225" t="s">
        <v>715</v>
      </c>
      <c r="H44" s="225" t="s">
        <v>716</v>
      </c>
      <c r="I44" s="225"/>
      <c r="J44" s="225"/>
      <c r="K44" s="225">
        <v>206</v>
      </c>
      <c r="L44" s="225">
        <v>20</v>
      </c>
      <c r="M44" s="225">
        <v>3</v>
      </c>
      <c r="N44" s="225" t="s">
        <v>83</v>
      </c>
      <c r="O44" s="225">
        <v>2</v>
      </c>
      <c r="P44" s="225"/>
    </row>
    <row r="45" spans="1:16" x14ac:dyDescent="0.2">
      <c r="A45" s="225">
        <v>50</v>
      </c>
      <c r="B45" s="225">
        <v>0</v>
      </c>
      <c r="C45" s="225">
        <v>0</v>
      </c>
      <c r="D45" s="225">
        <v>1</v>
      </c>
      <c r="E45" s="225">
        <v>207</v>
      </c>
      <c r="F45" s="225">
        <v>133.59620000000001</v>
      </c>
      <c r="G45" s="225" t="s">
        <v>717</v>
      </c>
      <c r="H45" s="225" t="s">
        <v>718</v>
      </c>
      <c r="I45" s="225"/>
      <c r="J45" s="225"/>
      <c r="K45" s="225">
        <v>207</v>
      </c>
      <c r="L45" s="225">
        <v>21</v>
      </c>
      <c r="M45" s="225">
        <v>3</v>
      </c>
      <c r="N45" s="225" t="s">
        <v>83</v>
      </c>
      <c r="O45" s="225">
        <v>-1</v>
      </c>
      <c r="P45" s="225"/>
    </row>
    <row r="46" spans="1:16" x14ac:dyDescent="0.2">
      <c r="A46" s="225">
        <v>50</v>
      </c>
      <c r="B46" s="225">
        <v>0</v>
      </c>
      <c r="C46" s="225">
        <v>0</v>
      </c>
      <c r="D46" s="225">
        <v>1</v>
      </c>
      <c r="E46" s="225">
        <v>208</v>
      </c>
      <c r="F46" s="225">
        <v>10.898199999999999</v>
      </c>
      <c r="G46" s="225" t="s">
        <v>719</v>
      </c>
      <c r="H46" s="225" t="s">
        <v>720</v>
      </c>
      <c r="I46" s="225"/>
      <c r="J46" s="225"/>
      <c r="K46" s="225">
        <v>208</v>
      </c>
      <c r="L46" s="225">
        <v>22</v>
      </c>
      <c r="M46" s="225">
        <v>3</v>
      </c>
      <c r="N46" s="225" t="s">
        <v>83</v>
      </c>
      <c r="O46" s="225">
        <v>-1</v>
      </c>
      <c r="P46" s="225"/>
    </row>
    <row r="47" spans="1:16" x14ac:dyDescent="0.2">
      <c r="A47" s="225">
        <v>50</v>
      </c>
      <c r="B47" s="225">
        <v>0</v>
      </c>
      <c r="C47" s="225">
        <v>0</v>
      </c>
      <c r="D47" s="225">
        <v>1</v>
      </c>
      <c r="E47" s="225">
        <v>209</v>
      </c>
      <c r="F47" s="225">
        <v>0</v>
      </c>
      <c r="G47" s="225" t="s">
        <v>721</v>
      </c>
      <c r="H47" s="225" t="s">
        <v>722</v>
      </c>
      <c r="I47" s="225"/>
      <c r="J47" s="225"/>
      <c r="K47" s="225">
        <v>209</v>
      </c>
      <c r="L47" s="225">
        <v>23</v>
      </c>
      <c r="M47" s="225">
        <v>3</v>
      </c>
      <c r="N47" s="225" t="s">
        <v>83</v>
      </c>
      <c r="O47" s="225">
        <v>2</v>
      </c>
      <c r="P47" s="225"/>
    </row>
    <row r="48" spans="1:16" x14ac:dyDescent="0.2">
      <c r="A48" s="225">
        <v>50</v>
      </c>
      <c r="B48" s="225">
        <v>0</v>
      </c>
      <c r="C48" s="225">
        <v>0</v>
      </c>
      <c r="D48" s="225">
        <v>1</v>
      </c>
      <c r="E48" s="225">
        <v>233</v>
      </c>
      <c r="F48" s="225">
        <v>0</v>
      </c>
      <c r="G48" s="225" t="s">
        <v>723</v>
      </c>
      <c r="H48" s="225" t="s">
        <v>724</v>
      </c>
      <c r="I48" s="225"/>
      <c r="J48" s="225"/>
      <c r="K48" s="225">
        <v>233</v>
      </c>
      <c r="L48" s="225">
        <v>24</v>
      </c>
      <c r="M48" s="225">
        <v>3</v>
      </c>
      <c r="N48" s="225" t="s">
        <v>83</v>
      </c>
      <c r="O48" s="225">
        <v>2</v>
      </c>
      <c r="P48" s="225"/>
    </row>
    <row r="49" spans="1:50" x14ac:dyDescent="0.2">
      <c r="A49" s="225">
        <v>50</v>
      </c>
      <c r="B49" s="225">
        <v>0</v>
      </c>
      <c r="C49" s="225">
        <v>0</v>
      </c>
      <c r="D49" s="225">
        <v>1</v>
      </c>
      <c r="E49" s="225">
        <v>210</v>
      </c>
      <c r="F49" s="225">
        <v>109479.85</v>
      </c>
      <c r="G49" s="225" t="s">
        <v>725</v>
      </c>
      <c r="H49" s="225" t="s">
        <v>726</v>
      </c>
      <c r="I49" s="225"/>
      <c r="J49" s="225"/>
      <c r="K49" s="225">
        <v>210</v>
      </c>
      <c r="L49" s="225">
        <v>25</v>
      </c>
      <c r="M49" s="225">
        <v>3</v>
      </c>
      <c r="N49" s="225" t="s">
        <v>83</v>
      </c>
      <c r="O49" s="225">
        <v>2</v>
      </c>
      <c r="P49" s="225"/>
    </row>
    <row r="50" spans="1:50" x14ac:dyDescent="0.2">
      <c r="A50" s="225">
        <v>50</v>
      </c>
      <c r="B50" s="225">
        <v>0</v>
      </c>
      <c r="C50" s="225">
        <v>0</v>
      </c>
      <c r="D50" s="225">
        <v>1</v>
      </c>
      <c r="E50" s="225">
        <v>211</v>
      </c>
      <c r="F50" s="225">
        <v>55880.45</v>
      </c>
      <c r="G50" s="225" t="s">
        <v>727</v>
      </c>
      <c r="H50" s="225" t="s">
        <v>728</v>
      </c>
      <c r="I50" s="225"/>
      <c r="J50" s="225"/>
      <c r="K50" s="225">
        <v>211</v>
      </c>
      <c r="L50" s="225">
        <v>26</v>
      </c>
      <c r="M50" s="225">
        <v>3</v>
      </c>
      <c r="N50" s="225" t="s">
        <v>83</v>
      </c>
      <c r="O50" s="225">
        <v>2</v>
      </c>
      <c r="P50" s="225"/>
    </row>
    <row r="51" spans="1:50" x14ac:dyDescent="0.2">
      <c r="A51" s="225">
        <v>50</v>
      </c>
      <c r="B51" s="225">
        <v>0</v>
      </c>
      <c r="C51" s="225">
        <v>0</v>
      </c>
      <c r="D51" s="225">
        <v>1</v>
      </c>
      <c r="E51" s="225">
        <v>224</v>
      </c>
      <c r="F51" s="225">
        <v>1563228.78</v>
      </c>
      <c r="G51" s="225" t="s">
        <v>729</v>
      </c>
      <c r="H51" s="225" t="s">
        <v>730</v>
      </c>
      <c r="I51" s="225"/>
      <c r="J51" s="225"/>
      <c r="K51" s="225">
        <v>224</v>
      </c>
      <c r="L51" s="225">
        <v>27</v>
      </c>
      <c r="M51" s="225">
        <v>3</v>
      </c>
      <c r="N51" s="225" t="s">
        <v>83</v>
      </c>
      <c r="O51" s="225">
        <v>2</v>
      </c>
      <c r="P51" s="225"/>
    </row>
    <row r="53" spans="1:50" x14ac:dyDescent="0.2">
      <c r="A53" s="154">
        <v>-1</v>
      </c>
    </row>
    <row r="56" spans="1:50" x14ac:dyDescent="0.2">
      <c r="A56" s="224">
        <v>75</v>
      </c>
      <c r="B56" s="224" t="s">
        <v>856</v>
      </c>
      <c r="C56" s="224">
        <v>2025</v>
      </c>
      <c r="D56" s="224">
        <v>0</v>
      </c>
      <c r="E56" s="224">
        <v>9</v>
      </c>
      <c r="F56" s="224">
        <v>1</v>
      </c>
      <c r="G56" s="224">
        <v>0</v>
      </c>
      <c r="H56" s="224">
        <v>1</v>
      </c>
      <c r="I56" s="224">
        <v>0</v>
      </c>
      <c r="J56" s="224">
        <v>3</v>
      </c>
      <c r="K56" s="224">
        <v>0</v>
      </c>
      <c r="L56" s="224">
        <v>0</v>
      </c>
      <c r="M56" s="224">
        <v>0</v>
      </c>
      <c r="N56" s="224">
        <v>82937233</v>
      </c>
      <c r="O56" s="224">
        <v>1</v>
      </c>
    </row>
    <row r="57" spans="1:50" x14ac:dyDescent="0.2">
      <c r="A57" s="226">
        <v>2</v>
      </c>
      <c r="B57" s="226" t="s">
        <v>857</v>
      </c>
      <c r="C57" s="226" t="s">
        <v>948</v>
      </c>
      <c r="D57" s="226">
        <v>0</v>
      </c>
      <c r="E57" s="226">
        <v>0</v>
      </c>
      <c r="F57" s="226">
        <v>0</v>
      </c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>
        <v>82937234</v>
      </c>
    </row>
    <row r="58" spans="1:50" x14ac:dyDescent="0.2">
      <c r="A58" s="226">
        <v>1</v>
      </c>
      <c r="B58" s="226" t="s">
        <v>858</v>
      </c>
      <c r="C58" s="226" t="s">
        <v>859</v>
      </c>
      <c r="D58" s="226">
        <v>2025</v>
      </c>
      <c r="E58" s="226">
        <v>9</v>
      </c>
      <c r="F58" s="226">
        <v>1</v>
      </c>
      <c r="G58" s="226">
        <v>1</v>
      </c>
      <c r="H58" s="226">
        <v>0</v>
      </c>
      <c r="I58" s="226">
        <v>2</v>
      </c>
      <c r="J58" s="226">
        <v>1</v>
      </c>
      <c r="K58" s="226">
        <v>1</v>
      </c>
      <c r="L58" s="226">
        <v>1</v>
      </c>
      <c r="M58" s="226">
        <v>1</v>
      </c>
      <c r="N58" s="226">
        <v>1</v>
      </c>
      <c r="O58" s="226">
        <v>1</v>
      </c>
      <c r="P58" s="226">
        <v>1</v>
      </c>
      <c r="Q58" s="226">
        <v>1</v>
      </c>
      <c r="R58" s="226" t="s">
        <v>83</v>
      </c>
      <c r="S58" s="226" t="s">
        <v>83</v>
      </c>
      <c r="T58" s="226" t="s">
        <v>83</v>
      </c>
      <c r="U58" s="226" t="s">
        <v>83</v>
      </c>
      <c r="V58" s="226" t="s">
        <v>83</v>
      </c>
      <c r="W58" s="226" t="s">
        <v>83</v>
      </c>
      <c r="X58" s="226" t="s">
        <v>83</v>
      </c>
      <c r="Y58" s="226" t="s">
        <v>83</v>
      </c>
      <c r="Z58" s="226" t="s">
        <v>83</v>
      </c>
      <c r="AA58" s="226" t="s">
        <v>83</v>
      </c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>
        <v>82937235</v>
      </c>
      <c r="AO58" s="226" t="s">
        <v>917</v>
      </c>
      <c r="AP58" s="226" t="s">
        <v>860</v>
      </c>
      <c r="AQ58" s="226">
        <v>45891</v>
      </c>
      <c r="AR58" s="226">
        <v>393</v>
      </c>
      <c r="AS58" s="226" t="s">
        <v>916</v>
      </c>
      <c r="AT58" s="226" t="s">
        <v>861</v>
      </c>
      <c r="AU58" s="226" t="s">
        <v>860</v>
      </c>
      <c r="AV58" s="226">
        <v>45652</v>
      </c>
      <c r="AW58" s="226">
        <v>612</v>
      </c>
      <c r="AX58" s="226" t="s">
        <v>381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82"/>
  <sheetViews>
    <sheetView workbookViewId="0">
      <selection activeCell="A175" sqref="A175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19" x14ac:dyDescent="0.2">
      <c r="A1" s="154">
        <f>ROW(Source!A28)</f>
        <v>28</v>
      </c>
      <c r="B1" s="154">
        <v>82937233</v>
      </c>
      <c r="C1" s="154">
        <v>82944344</v>
      </c>
      <c r="D1" s="154">
        <v>80226435</v>
      </c>
      <c r="E1" s="154">
        <v>116</v>
      </c>
      <c r="F1" s="154">
        <v>1</v>
      </c>
      <c r="G1" s="154">
        <v>1</v>
      </c>
      <c r="H1" s="154">
        <v>1</v>
      </c>
      <c r="I1" s="154" t="s">
        <v>420</v>
      </c>
      <c r="J1" s="154" t="s">
        <v>83</v>
      </c>
      <c r="K1" s="154" t="s">
        <v>421</v>
      </c>
      <c r="L1" s="154">
        <v>1191</v>
      </c>
      <c r="N1" s="154">
        <v>1013</v>
      </c>
      <c r="O1" s="154" t="s">
        <v>400</v>
      </c>
      <c r="P1" s="154" t="s">
        <v>400</v>
      </c>
      <c r="Q1" s="154">
        <v>1</v>
      </c>
      <c r="W1" s="154">
        <v>0</v>
      </c>
      <c r="X1" s="154">
        <v>888410196</v>
      </c>
      <c r="Y1" s="154">
        <f>(AT1*ROUND(0.3,7))</f>
        <v>0.33899999999999997</v>
      </c>
      <c r="AA1" s="154">
        <v>0</v>
      </c>
      <c r="AB1" s="154">
        <v>0</v>
      </c>
      <c r="AC1" s="154">
        <v>0</v>
      </c>
      <c r="AD1" s="154">
        <v>782.65</v>
      </c>
      <c r="AE1" s="154">
        <v>0</v>
      </c>
      <c r="AF1" s="154">
        <v>0</v>
      </c>
      <c r="AG1" s="154">
        <v>0</v>
      </c>
      <c r="AH1" s="154">
        <v>782.65</v>
      </c>
      <c r="AI1" s="154">
        <v>1</v>
      </c>
      <c r="AJ1" s="154">
        <v>1</v>
      </c>
      <c r="AK1" s="154">
        <v>1</v>
      </c>
      <c r="AL1" s="154">
        <v>1</v>
      </c>
      <c r="AM1" s="154">
        <v>-2</v>
      </c>
      <c r="AN1" s="154">
        <v>0</v>
      </c>
      <c r="AO1" s="154">
        <v>0</v>
      </c>
      <c r="AP1" s="154">
        <v>1</v>
      </c>
      <c r="AQ1" s="154">
        <v>1</v>
      </c>
      <c r="AR1" s="154">
        <v>0</v>
      </c>
      <c r="AS1" s="154" t="s">
        <v>83</v>
      </c>
      <c r="AT1" s="154">
        <v>1.1299999999999999</v>
      </c>
      <c r="AU1" s="154" t="s">
        <v>657</v>
      </c>
      <c r="AV1" s="154">
        <v>1</v>
      </c>
      <c r="AW1" s="154">
        <v>2</v>
      </c>
      <c r="AX1" s="154">
        <v>83302351</v>
      </c>
      <c r="AY1" s="154">
        <v>1</v>
      </c>
      <c r="AZ1" s="154">
        <v>0</v>
      </c>
      <c r="BA1" s="154">
        <v>1</v>
      </c>
      <c r="BB1" s="154">
        <v>1</v>
      </c>
      <c r="BC1" s="154">
        <v>0</v>
      </c>
      <c r="BD1" s="154">
        <v>0</v>
      </c>
      <c r="BE1" s="154">
        <v>0</v>
      </c>
      <c r="BF1" s="154">
        <v>0</v>
      </c>
      <c r="BG1" s="154">
        <v>0</v>
      </c>
      <c r="BH1" s="154">
        <v>0</v>
      </c>
      <c r="BI1" s="154">
        <v>0</v>
      </c>
      <c r="BJ1" s="154">
        <v>0</v>
      </c>
      <c r="BK1" s="154">
        <v>0</v>
      </c>
      <c r="BL1" s="154">
        <v>0</v>
      </c>
      <c r="BM1" s="154">
        <v>884.39449999999988</v>
      </c>
      <c r="BN1" s="154">
        <v>1.1299999999999999</v>
      </c>
      <c r="BO1" s="154">
        <v>0</v>
      </c>
      <c r="BP1" s="154">
        <v>1</v>
      </c>
      <c r="BQ1" s="154">
        <v>0</v>
      </c>
      <c r="BR1" s="154">
        <v>0</v>
      </c>
      <c r="BS1" s="154">
        <v>0</v>
      </c>
      <c r="BT1" s="154">
        <v>265.31834999999995</v>
      </c>
      <c r="BU1" s="154">
        <v>0.33899999999999997</v>
      </c>
      <c r="BV1" s="154">
        <v>0</v>
      </c>
      <c r="BW1" s="154">
        <v>1</v>
      </c>
      <c r="CU1" s="154">
        <f>ROUND(AT1*Source!I28*AH1*AL1,2)</f>
        <v>2653.18</v>
      </c>
      <c r="CV1" s="154">
        <f>ROUND(Y1*Source!I28,7)</f>
        <v>1.0169999999999999</v>
      </c>
      <c r="CW1" s="154">
        <v>0</v>
      </c>
      <c r="CX1" s="154">
        <f>ROUND(Y1*Source!I28,7)</f>
        <v>1.0169999999999999</v>
      </c>
      <c r="CY1" s="154">
        <f>AD1</f>
        <v>782.65</v>
      </c>
      <c r="CZ1" s="154">
        <f>AH1</f>
        <v>782.65</v>
      </c>
      <c r="DA1" s="154">
        <f>AL1</f>
        <v>1</v>
      </c>
      <c r="DB1" s="154">
        <f>ROUND((ROUND(AT1*CZ1,2)*ROUND(0.3,7)),6)</f>
        <v>265.31700000000001</v>
      </c>
      <c r="DC1" s="154">
        <f>ROUND((ROUND(AT1*AG1,2)*ROUND(0.3,7)),6)</f>
        <v>0</v>
      </c>
      <c r="DD1" s="154" t="s">
        <v>83</v>
      </c>
      <c r="DE1" s="154" t="s">
        <v>83</v>
      </c>
      <c r="DF1" s="154">
        <f>ROUND(ROUND(AE1,2)*CX1,2)</f>
        <v>0</v>
      </c>
      <c r="DG1" s="154">
        <f>ROUND(ROUND(AF1,2)*CX1,2)</f>
        <v>0</v>
      </c>
      <c r="DH1" s="154">
        <f t="shared" ref="DH1:DH64" si="0">ROUND(ROUND(AG1,2)*CX1,2)</f>
        <v>0</v>
      </c>
      <c r="DI1" s="154">
        <f t="shared" ref="DI1:DI64" si="1">ROUND(ROUND(AH1,2)*CX1,2)</f>
        <v>795.96</v>
      </c>
      <c r="DJ1" s="154">
        <f>DI1</f>
        <v>795.96</v>
      </c>
      <c r="DK1" s="154">
        <v>1</v>
      </c>
      <c r="DL1" s="154" t="s">
        <v>83</v>
      </c>
      <c r="DM1" s="154">
        <v>0</v>
      </c>
      <c r="DN1" s="154" t="s">
        <v>83</v>
      </c>
      <c r="DO1" s="154">
        <v>0</v>
      </c>
    </row>
    <row r="2" spans="1:119" x14ac:dyDescent="0.2">
      <c r="A2" s="154">
        <f>ROW(Source!A28)</f>
        <v>28</v>
      </c>
      <c r="B2" s="154">
        <v>82937233</v>
      </c>
      <c r="C2" s="154">
        <v>82944344</v>
      </c>
      <c r="D2" s="154">
        <v>80226606</v>
      </c>
      <c r="E2" s="154">
        <v>116</v>
      </c>
      <c r="F2" s="154">
        <v>1</v>
      </c>
      <c r="G2" s="154">
        <v>1</v>
      </c>
      <c r="H2" s="154">
        <v>1</v>
      </c>
      <c r="I2" s="154" t="s">
        <v>863</v>
      </c>
      <c r="J2" s="154" t="s">
        <v>83</v>
      </c>
      <c r="K2" s="154" t="s">
        <v>864</v>
      </c>
      <c r="L2" s="154">
        <v>1191</v>
      </c>
      <c r="N2" s="154">
        <v>1013</v>
      </c>
      <c r="O2" s="154" t="s">
        <v>400</v>
      </c>
      <c r="P2" s="154" t="s">
        <v>400</v>
      </c>
      <c r="Q2" s="154">
        <v>1</v>
      </c>
      <c r="W2" s="154">
        <v>0</v>
      </c>
      <c r="X2" s="154">
        <v>-1417349443</v>
      </c>
      <c r="Y2" s="154">
        <f>(AT2*ROUND(0.3,7))</f>
        <v>1.4999999999999999E-2</v>
      </c>
      <c r="AA2" s="154">
        <v>0</v>
      </c>
      <c r="AB2" s="154">
        <v>0</v>
      </c>
      <c r="AC2" s="154">
        <v>0</v>
      </c>
      <c r="AD2" s="154">
        <v>0</v>
      </c>
      <c r="AE2" s="154">
        <v>0</v>
      </c>
      <c r="AF2" s="154">
        <v>0</v>
      </c>
      <c r="AG2" s="154">
        <v>0</v>
      </c>
      <c r="AH2" s="154">
        <v>0</v>
      </c>
      <c r="AI2" s="154">
        <v>1</v>
      </c>
      <c r="AJ2" s="154">
        <v>1</v>
      </c>
      <c r="AK2" s="154">
        <v>1</v>
      </c>
      <c r="AL2" s="154">
        <v>1</v>
      </c>
      <c r="AM2" s="154">
        <v>-2</v>
      </c>
      <c r="AN2" s="154">
        <v>0</v>
      </c>
      <c r="AO2" s="154">
        <v>0</v>
      </c>
      <c r="AP2" s="154">
        <v>1</v>
      </c>
      <c r="AQ2" s="154">
        <v>1</v>
      </c>
      <c r="AR2" s="154">
        <v>0</v>
      </c>
      <c r="AS2" s="154" t="s">
        <v>83</v>
      </c>
      <c r="AT2" s="154">
        <v>0.05</v>
      </c>
      <c r="AU2" s="154" t="s">
        <v>657</v>
      </c>
      <c r="AV2" s="154">
        <v>2</v>
      </c>
      <c r="AW2" s="154">
        <v>2</v>
      </c>
      <c r="AX2" s="154">
        <v>83302352</v>
      </c>
      <c r="AY2" s="154">
        <v>1</v>
      </c>
      <c r="AZ2" s="154">
        <v>0</v>
      </c>
      <c r="BA2" s="154">
        <v>2</v>
      </c>
      <c r="BB2" s="154">
        <v>1</v>
      </c>
      <c r="BC2" s="154">
        <v>0</v>
      </c>
      <c r="BD2" s="154">
        <v>0</v>
      </c>
      <c r="BE2" s="154">
        <v>0</v>
      </c>
      <c r="BF2" s="154">
        <v>0</v>
      </c>
      <c r="BG2" s="154">
        <v>0</v>
      </c>
      <c r="BH2" s="154">
        <v>0</v>
      </c>
      <c r="BI2" s="154">
        <v>0</v>
      </c>
      <c r="BJ2" s="154">
        <v>0</v>
      </c>
      <c r="BK2" s="154">
        <v>0</v>
      </c>
      <c r="BL2" s="154">
        <v>0</v>
      </c>
      <c r="BM2" s="154">
        <v>0</v>
      </c>
      <c r="BN2" s="154">
        <v>0</v>
      </c>
      <c r="BO2" s="154">
        <v>0</v>
      </c>
      <c r="BP2" s="154">
        <v>0</v>
      </c>
      <c r="BQ2" s="154">
        <v>0</v>
      </c>
      <c r="BR2" s="154">
        <v>0</v>
      </c>
      <c r="BS2" s="154">
        <v>0</v>
      </c>
      <c r="BT2" s="154">
        <v>0</v>
      </c>
      <c r="BU2" s="154">
        <v>0</v>
      </c>
      <c r="BV2" s="154">
        <v>0</v>
      </c>
      <c r="BW2" s="154">
        <v>0</v>
      </c>
      <c r="CV2" s="154">
        <v>0</v>
      </c>
      <c r="CW2" s="154">
        <v>0</v>
      </c>
      <c r="CX2" s="154">
        <f>ROUND(Y2*Source!I28,7)</f>
        <v>4.4999999999999998E-2</v>
      </c>
      <c r="CY2" s="154">
        <f>AD2</f>
        <v>0</v>
      </c>
      <c r="CZ2" s="154">
        <f>AH2</f>
        <v>0</v>
      </c>
      <c r="DA2" s="154">
        <f>AL2</f>
        <v>1</v>
      </c>
      <c r="DB2" s="154">
        <f>ROUND((ROUND(AT2*CZ2,2)*ROUND(0.3,7)),6)</f>
        <v>0</v>
      </c>
      <c r="DC2" s="154">
        <f>ROUND((ROUND(AT2*AG2,2)*ROUND(0.3,7)),6)</f>
        <v>0</v>
      </c>
      <c r="DD2" s="154" t="s">
        <v>83</v>
      </c>
      <c r="DE2" s="154" t="s">
        <v>83</v>
      </c>
      <c r="DF2" s="154">
        <f>ROUND(ROUND(AE2,2)*CX2,2)</f>
        <v>0</v>
      </c>
      <c r="DG2" s="154">
        <f>ROUND(ROUND(AF2,2)*CX2,2)</f>
        <v>0</v>
      </c>
      <c r="DH2" s="154">
        <f t="shared" si="0"/>
        <v>0</v>
      </c>
      <c r="DI2" s="154">
        <f t="shared" si="1"/>
        <v>0</v>
      </c>
      <c r="DJ2" s="154">
        <f>DI2</f>
        <v>0</v>
      </c>
      <c r="DK2" s="154">
        <v>0</v>
      </c>
      <c r="DL2" s="154" t="s">
        <v>83</v>
      </c>
      <c r="DM2" s="154">
        <v>0</v>
      </c>
      <c r="DN2" s="154" t="s">
        <v>83</v>
      </c>
      <c r="DO2" s="154">
        <v>0</v>
      </c>
    </row>
    <row r="3" spans="1:119" x14ac:dyDescent="0.2">
      <c r="A3" s="154">
        <f>ROW(Source!A28)</f>
        <v>28</v>
      </c>
      <c r="B3" s="154">
        <v>82937233</v>
      </c>
      <c r="C3" s="154">
        <v>82944344</v>
      </c>
      <c r="D3" s="154">
        <v>80349074</v>
      </c>
      <c r="E3" s="154">
        <v>1</v>
      </c>
      <c r="F3" s="154">
        <v>1</v>
      </c>
      <c r="G3" s="154">
        <v>1</v>
      </c>
      <c r="H3" s="154">
        <v>2</v>
      </c>
      <c r="I3" s="154" t="s">
        <v>424</v>
      </c>
      <c r="J3" s="154" t="s">
        <v>865</v>
      </c>
      <c r="K3" s="154" t="s">
        <v>425</v>
      </c>
      <c r="L3" s="154">
        <v>1368</v>
      </c>
      <c r="N3" s="154">
        <v>1011</v>
      </c>
      <c r="O3" s="154" t="s">
        <v>426</v>
      </c>
      <c r="P3" s="154" t="s">
        <v>426</v>
      </c>
      <c r="Q3" s="154">
        <v>1</v>
      </c>
      <c r="W3" s="154">
        <v>0</v>
      </c>
      <c r="X3" s="154">
        <v>850633116</v>
      </c>
      <c r="Y3" s="154">
        <f>(AT3*ROUND(0.3,7))</f>
        <v>6.0000000000000001E-3</v>
      </c>
      <c r="AA3" s="154">
        <v>0</v>
      </c>
      <c r="AB3" s="154">
        <v>1488.78</v>
      </c>
      <c r="AC3" s="154">
        <v>1051.33</v>
      </c>
      <c r="AD3" s="154">
        <v>0</v>
      </c>
      <c r="AE3" s="154">
        <v>0</v>
      </c>
      <c r="AF3" s="154">
        <v>1488.78</v>
      </c>
      <c r="AG3" s="154">
        <v>1051.33</v>
      </c>
      <c r="AH3" s="154">
        <v>0</v>
      </c>
      <c r="AI3" s="154">
        <v>1</v>
      </c>
      <c r="AJ3" s="154">
        <v>1</v>
      </c>
      <c r="AK3" s="154">
        <v>1</v>
      </c>
      <c r="AL3" s="154">
        <v>1</v>
      </c>
      <c r="AM3" s="154">
        <v>-2</v>
      </c>
      <c r="AN3" s="154">
        <v>0</v>
      </c>
      <c r="AO3" s="154">
        <v>0</v>
      </c>
      <c r="AP3" s="154">
        <v>1</v>
      </c>
      <c r="AQ3" s="154">
        <v>1</v>
      </c>
      <c r="AR3" s="154">
        <v>0</v>
      </c>
      <c r="AS3" s="154" t="s">
        <v>83</v>
      </c>
      <c r="AT3" s="154">
        <v>0.02</v>
      </c>
      <c r="AU3" s="154" t="s">
        <v>657</v>
      </c>
      <c r="AV3" s="154">
        <v>1</v>
      </c>
      <c r="AW3" s="154">
        <v>2</v>
      </c>
      <c r="AX3" s="154">
        <v>83302353</v>
      </c>
      <c r="AY3" s="154">
        <v>1</v>
      </c>
      <c r="AZ3" s="154">
        <v>0</v>
      </c>
      <c r="BA3" s="154">
        <v>3</v>
      </c>
      <c r="BB3" s="154">
        <v>1</v>
      </c>
      <c r="BC3" s="154">
        <v>0</v>
      </c>
      <c r="BD3" s="154">
        <v>0</v>
      </c>
      <c r="BE3" s="154">
        <v>0</v>
      </c>
      <c r="BF3" s="154">
        <v>0</v>
      </c>
      <c r="BG3" s="154">
        <v>0</v>
      </c>
      <c r="BH3" s="154">
        <v>0</v>
      </c>
      <c r="BI3" s="154">
        <v>0</v>
      </c>
      <c r="BJ3" s="154">
        <v>0</v>
      </c>
      <c r="BK3" s="154">
        <v>29.775600000000001</v>
      </c>
      <c r="BL3" s="154">
        <v>21.026599999999998</v>
      </c>
      <c r="BM3" s="154">
        <v>0</v>
      </c>
      <c r="BN3" s="154">
        <v>0</v>
      </c>
      <c r="BO3" s="154">
        <v>0.02</v>
      </c>
      <c r="BP3" s="154">
        <v>1</v>
      </c>
      <c r="BQ3" s="154">
        <v>0</v>
      </c>
      <c r="BR3" s="154">
        <v>8.9326799999999995</v>
      </c>
      <c r="BS3" s="154">
        <v>6.3079799999999997</v>
      </c>
      <c r="BT3" s="154">
        <v>0</v>
      </c>
      <c r="BU3" s="154">
        <v>0</v>
      </c>
      <c r="BV3" s="154">
        <v>6.0000000000000001E-3</v>
      </c>
      <c r="BW3" s="154">
        <v>1</v>
      </c>
      <c r="CV3" s="154">
        <v>0</v>
      </c>
      <c r="CW3" s="154">
        <f>ROUND(Y3*Source!I28*DO3,7)</f>
        <v>1.7999999999999999E-2</v>
      </c>
      <c r="CX3" s="154">
        <f>ROUND(Y3*Source!I28,7)</f>
        <v>1.7999999999999999E-2</v>
      </c>
      <c r="CY3" s="154">
        <f>AB3</f>
        <v>1488.78</v>
      </c>
      <c r="CZ3" s="154">
        <f>AF3</f>
        <v>1488.78</v>
      </c>
      <c r="DA3" s="154">
        <f>AJ3</f>
        <v>1</v>
      </c>
      <c r="DB3" s="154">
        <f>ROUND((ROUND(AT3*CZ3,2)*ROUND(0.3,7)),6)</f>
        <v>8.9339999999999993</v>
      </c>
      <c r="DC3" s="154">
        <f>ROUND((ROUND(AT3*AG3,2)*ROUND(0.3,7)),6)</f>
        <v>6.3090000000000002</v>
      </c>
      <c r="DD3" s="154" t="s">
        <v>83</v>
      </c>
      <c r="DE3" s="154" t="s">
        <v>83</v>
      </c>
      <c r="DF3" s="154">
        <f>ROUND(ROUND(AE3,2)*CX3,2)</f>
        <v>0</v>
      </c>
      <c r="DG3" s="154">
        <f>ROUND(ROUND(AF3,2)*CX3,2)</f>
        <v>26.8</v>
      </c>
      <c r="DH3" s="154">
        <f t="shared" si="0"/>
        <v>18.920000000000002</v>
      </c>
      <c r="DI3" s="154">
        <f t="shared" si="1"/>
        <v>0</v>
      </c>
      <c r="DJ3" s="154">
        <f>DG3+DH3</f>
        <v>45.72</v>
      </c>
      <c r="DK3" s="154">
        <v>1</v>
      </c>
      <c r="DL3" s="154" t="s">
        <v>427</v>
      </c>
      <c r="DM3" s="154">
        <v>6</v>
      </c>
      <c r="DN3" s="154" t="s">
        <v>400</v>
      </c>
      <c r="DO3" s="154">
        <v>1</v>
      </c>
    </row>
    <row r="4" spans="1:119" x14ac:dyDescent="0.2">
      <c r="A4" s="154">
        <f>ROW(Source!A28)</f>
        <v>28</v>
      </c>
      <c r="B4" s="154">
        <v>82937233</v>
      </c>
      <c r="C4" s="154">
        <v>82944344</v>
      </c>
      <c r="D4" s="154">
        <v>80349211</v>
      </c>
      <c r="E4" s="154">
        <v>1</v>
      </c>
      <c r="F4" s="154">
        <v>1</v>
      </c>
      <c r="G4" s="154">
        <v>1</v>
      </c>
      <c r="H4" s="154">
        <v>2</v>
      </c>
      <c r="I4" s="154" t="s">
        <v>429</v>
      </c>
      <c r="J4" s="154" t="s">
        <v>866</v>
      </c>
      <c r="K4" s="154" t="s">
        <v>430</v>
      </c>
      <c r="L4" s="154">
        <v>1368</v>
      </c>
      <c r="N4" s="154">
        <v>1011</v>
      </c>
      <c r="O4" s="154" t="s">
        <v>426</v>
      </c>
      <c r="P4" s="154" t="s">
        <v>426</v>
      </c>
      <c r="Q4" s="154">
        <v>1</v>
      </c>
      <c r="W4" s="154">
        <v>0</v>
      </c>
      <c r="X4" s="154">
        <v>292437697</v>
      </c>
      <c r="Y4" s="154">
        <f>(AT4*ROUND(0.3,7))</f>
        <v>3.0000000000000001E-3</v>
      </c>
      <c r="AA4" s="154">
        <v>0</v>
      </c>
      <c r="AB4" s="154">
        <v>79.209999999999994</v>
      </c>
      <c r="AC4" s="154">
        <v>695.04</v>
      </c>
      <c r="AD4" s="154">
        <v>0</v>
      </c>
      <c r="AE4" s="154">
        <v>0</v>
      </c>
      <c r="AF4" s="154">
        <v>55.78</v>
      </c>
      <c r="AG4" s="154">
        <v>695.04</v>
      </c>
      <c r="AH4" s="154">
        <v>0</v>
      </c>
      <c r="AI4" s="154">
        <v>1</v>
      </c>
      <c r="AJ4" s="154">
        <v>1.42</v>
      </c>
      <c r="AK4" s="154">
        <v>1</v>
      </c>
      <c r="AL4" s="154">
        <v>1</v>
      </c>
      <c r="AM4" s="154">
        <v>2</v>
      </c>
      <c r="AN4" s="154">
        <v>0</v>
      </c>
      <c r="AO4" s="154">
        <v>0</v>
      </c>
      <c r="AP4" s="154">
        <v>1</v>
      </c>
      <c r="AQ4" s="154">
        <v>1</v>
      </c>
      <c r="AR4" s="154">
        <v>0</v>
      </c>
      <c r="AS4" s="154" t="s">
        <v>83</v>
      </c>
      <c r="AT4" s="154">
        <v>0.01</v>
      </c>
      <c r="AU4" s="154" t="s">
        <v>657</v>
      </c>
      <c r="AV4" s="154">
        <v>1</v>
      </c>
      <c r="AW4" s="154">
        <v>2</v>
      </c>
      <c r="AX4" s="154">
        <v>83302354</v>
      </c>
      <c r="AY4" s="154">
        <v>1</v>
      </c>
      <c r="AZ4" s="154">
        <v>0</v>
      </c>
      <c r="BA4" s="154">
        <v>4</v>
      </c>
      <c r="BB4" s="154">
        <v>1</v>
      </c>
      <c r="BC4" s="154">
        <v>0</v>
      </c>
      <c r="BD4" s="154">
        <v>0</v>
      </c>
      <c r="BE4" s="154">
        <v>0</v>
      </c>
      <c r="BF4" s="154">
        <v>0</v>
      </c>
      <c r="BG4" s="154">
        <v>0</v>
      </c>
      <c r="BH4" s="154">
        <v>0</v>
      </c>
      <c r="BI4" s="154">
        <v>0</v>
      </c>
      <c r="BJ4" s="154">
        <v>0</v>
      </c>
      <c r="BK4" s="154">
        <v>0.55780000000000007</v>
      </c>
      <c r="BL4" s="154">
        <v>6.9504000000000001</v>
      </c>
      <c r="BM4" s="154">
        <v>0</v>
      </c>
      <c r="BN4" s="154">
        <v>0</v>
      </c>
      <c r="BO4" s="154">
        <v>0.01</v>
      </c>
      <c r="BP4" s="154">
        <v>1</v>
      </c>
      <c r="BQ4" s="154">
        <v>0</v>
      </c>
      <c r="BR4" s="154">
        <v>0.16734000000000002</v>
      </c>
      <c r="BS4" s="154">
        <v>2.0851199999999999</v>
      </c>
      <c r="BT4" s="154">
        <v>0</v>
      </c>
      <c r="BU4" s="154">
        <v>0</v>
      </c>
      <c r="BV4" s="154">
        <v>3.0000000000000001E-3</v>
      </c>
      <c r="BW4" s="154">
        <v>1</v>
      </c>
      <c r="CV4" s="154">
        <v>0</v>
      </c>
      <c r="CW4" s="154">
        <f>ROUND(Y4*Source!I28*DO4,7)</f>
        <v>8.9999999999999993E-3</v>
      </c>
      <c r="CX4" s="154">
        <f>ROUND(Y4*Source!I28,7)</f>
        <v>8.9999999999999993E-3</v>
      </c>
      <c r="CY4" s="154">
        <f>AB4</f>
        <v>79.209999999999994</v>
      </c>
      <c r="CZ4" s="154">
        <f>AF4</f>
        <v>55.78</v>
      </c>
      <c r="DA4" s="154">
        <f>AJ4</f>
        <v>1.42</v>
      </c>
      <c r="DB4" s="154">
        <f>ROUND((ROUND(AT4*CZ4,2)*ROUND(0.3,7)),6)</f>
        <v>0.16800000000000001</v>
      </c>
      <c r="DC4" s="154">
        <f>ROUND((ROUND(AT4*AG4,2)*ROUND(0.3,7)),6)</f>
        <v>2.085</v>
      </c>
      <c r="DD4" s="154" t="s">
        <v>83</v>
      </c>
      <c r="DE4" s="154" t="s">
        <v>83</v>
      </c>
      <c r="DF4" s="154">
        <f>ROUND(ROUND(AE4,2)*CX4,2)</f>
        <v>0</v>
      </c>
      <c r="DG4" s="154">
        <f>ROUND(ROUND(AF4*AJ4,2)*CX4,2)</f>
        <v>0.71</v>
      </c>
      <c r="DH4" s="154">
        <f t="shared" si="0"/>
        <v>6.26</v>
      </c>
      <c r="DI4" s="154">
        <f t="shared" si="1"/>
        <v>0</v>
      </c>
      <c r="DJ4" s="154">
        <f>DG4+DH4</f>
        <v>6.97</v>
      </c>
      <c r="DK4" s="154">
        <v>0</v>
      </c>
      <c r="DL4" s="154" t="s">
        <v>431</v>
      </c>
      <c r="DM4" s="154">
        <v>3</v>
      </c>
      <c r="DN4" s="154" t="s">
        <v>400</v>
      </c>
      <c r="DO4" s="154">
        <v>1</v>
      </c>
    </row>
    <row r="5" spans="1:119" x14ac:dyDescent="0.2">
      <c r="A5" s="154">
        <f>ROW(Source!A28)</f>
        <v>28</v>
      </c>
      <c r="B5" s="154">
        <v>82937233</v>
      </c>
      <c r="C5" s="154">
        <v>82944344</v>
      </c>
      <c r="D5" s="154">
        <v>80349972</v>
      </c>
      <c r="E5" s="154">
        <v>1</v>
      </c>
      <c r="F5" s="154">
        <v>1</v>
      </c>
      <c r="G5" s="154">
        <v>1</v>
      </c>
      <c r="H5" s="154">
        <v>2</v>
      </c>
      <c r="I5" s="154" t="s">
        <v>433</v>
      </c>
      <c r="J5" s="154" t="s">
        <v>867</v>
      </c>
      <c r="K5" s="154" t="s">
        <v>434</v>
      </c>
      <c r="L5" s="154">
        <v>1368</v>
      </c>
      <c r="N5" s="154">
        <v>1011</v>
      </c>
      <c r="O5" s="154" t="s">
        <v>426</v>
      </c>
      <c r="P5" s="154" t="s">
        <v>426</v>
      </c>
      <c r="Q5" s="154">
        <v>1</v>
      </c>
      <c r="W5" s="154">
        <v>0</v>
      </c>
      <c r="X5" s="154">
        <v>-950105757</v>
      </c>
      <c r="Y5" s="154">
        <f>(AT5*ROUND(0.3,7))</f>
        <v>6.0000000000000001E-3</v>
      </c>
      <c r="AA5" s="154">
        <v>0</v>
      </c>
      <c r="AB5" s="154">
        <v>572.77</v>
      </c>
      <c r="AC5" s="154">
        <v>782.65</v>
      </c>
      <c r="AD5" s="154">
        <v>0</v>
      </c>
      <c r="AE5" s="154">
        <v>0</v>
      </c>
      <c r="AF5" s="154">
        <v>572.77</v>
      </c>
      <c r="AG5" s="154">
        <v>782.65</v>
      </c>
      <c r="AH5" s="154">
        <v>0</v>
      </c>
      <c r="AI5" s="154">
        <v>1</v>
      </c>
      <c r="AJ5" s="154">
        <v>1</v>
      </c>
      <c r="AK5" s="154">
        <v>1</v>
      </c>
      <c r="AL5" s="154">
        <v>1</v>
      </c>
      <c r="AM5" s="154">
        <v>-2</v>
      </c>
      <c r="AN5" s="154">
        <v>0</v>
      </c>
      <c r="AO5" s="154">
        <v>0</v>
      </c>
      <c r="AP5" s="154">
        <v>1</v>
      </c>
      <c r="AQ5" s="154">
        <v>1</v>
      </c>
      <c r="AR5" s="154">
        <v>0</v>
      </c>
      <c r="AS5" s="154" t="s">
        <v>83</v>
      </c>
      <c r="AT5" s="154">
        <v>0.02</v>
      </c>
      <c r="AU5" s="154" t="s">
        <v>657</v>
      </c>
      <c r="AV5" s="154">
        <v>1</v>
      </c>
      <c r="AW5" s="154">
        <v>2</v>
      </c>
      <c r="AX5" s="154">
        <v>83302355</v>
      </c>
      <c r="AY5" s="154">
        <v>1</v>
      </c>
      <c r="AZ5" s="154">
        <v>0</v>
      </c>
      <c r="BA5" s="154">
        <v>5</v>
      </c>
      <c r="BB5" s="154">
        <v>1</v>
      </c>
      <c r="BC5" s="154">
        <v>0</v>
      </c>
      <c r="BD5" s="154">
        <v>0</v>
      </c>
      <c r="BE5" s="154">
        <v>0</v>
      </c>
      <c r="BF5" s="154">
        <v>0</v>
      </c>
      <c r="BG5" s="154">
        <v>0</v>
      </c>
      <c r="BH5" s="154">
        <v>0</v>
      </c>
      <c r="BI5" s="154">
        <v>0</v>
      </c>
      <c r="BJ5" s="154">
        <v>0</v>
      </c>
      <c r="BK5" s="154">
        <v>11.455399999999999</v>
      </c>
      <c r="BL5" s="154">
        <v>15.653</v>
      </c>
      <c r="BM5" s="154">
        <v>0</v>
      </c>
      <c r="BN5" s="154">
        <v>0</v>
      </c>
      <c r="BO5" s="154">
        <v>0.02</v>
      </c>
      <c r="BP5" s="154">
        <v>1</v>
      </c>
      <c r="BQ5" s="154">
        <v>0</v>
      </c>
      <c r="BR5" s="154">
        <v>3.43662</v>
      </c>
      <c r="BS5" s="154">
        <v>4.6959</v>
      </c>
      <c r="BT5" s="154">
        <v>0</v>
      </c>
      <c r="BU5" s="154">
        <v>0</v>
      </c>
      <c r="BV5" s="154">
        <v>6.0000000000000001E-3</v>
      </c>
      <c r="BW5" s="154">
        <v>1</v>
      </c>
      <c r="CV5" s="154">
        <v>0</v>
      </c>
      <c r="CW5" s="154">
        <f>ROUND(Y5*Source!I28*DO5,7)</f>
        <v>1.7999999999999999E-2</v>
      </c>
      <c r="CX5" s="154">
        <f>ROUND(Y5*Source!I28,7)</f>
        <v>1.7999999999999999E-2</v>
      </c>
      <c r="CY5" s="154">
        <f>AB5</f>
        <v>572.77</v>
      </c>
      <c r="CZ5" s="154">
        <f>AF5</f>
        <v>572.77</v>
      </c>
      <c r="DA5" s="154">
        <f>AJ5</f>
        <v>1</v>
      </c>
      <c r="DB5" s="154">
        <f>ROUND((ROUND(AT5*CZ5,2)*ROUND(0.3,7)),6)</f>
        <v>3.4380000000000002</v>
      </c>
      <c r="DC5" s="154">
        <f>ROUND((ROUND(AT5*AG5,2)*ROUND(0.3,7)),6)</f>
        <v>4.6950000000000003</v>
      </c>
      <c r="DD5" s="154" t="s">
        <v>83</v>
      </c>
      <c r="DE5" s="154" t="s">
        <v>83</v>
      </c>
      <c r="DF5" s="154">
        <f>ROUND(ROUND(AE5,2)*CX5,2)</f>
        <v>0</v>
      </c>
      <c r="DG5" s="154">
        <f t="shared" ref="DG5:DG19" si="2">ROUND(ROUND(AF5,2)*CX5,2)</f>
        <v>10.31</v>
      </c>
      <c r="DH5" s="154">
        <f t="shared" si="0"/>
        <v>14.09</v>
      </c>
      <c r="DI5" s="154">
        <f t="shared" si="1"/>
        <v>0</v>
      </c>
      <c r="DJ5" s="154">
        <f>DG5+DH5</f>
        <v>24.4</v>
      </c>
      <c r="DK5" s="154">
        <v>1</v>
      </c>
      <c r="DL5" s="154" t="s">
        <v>435</v>
      </c>
      <c r="DM5" s="154">
        <v>4</v>
      </c>
      <c r="DN5" s="154" t="s">
        <v>400</v>
      </c>
      <c r="DO5" s="154">
        <v>1</v>
      </c>
    </row>
    <row r="6" spans="1:119" x14ac:dyDescent="0.2">
      <c r="A6" s="154">
        <f>ROW(Source!A28)</f>
        <v>28</v>
      </c>
      <c r="B6" s="154">
        <v>82937233</v>
      </c>
      <c r="C6" s="154">
        <v>82944344</v>
      </c>
      <c r="D6" s="154">
        <v>80300658</v>
      </c>
      <c r="E6" s="154">
        <v>1</v>
      </c>
      <c r="F6" s="154">
        <v>1</v>
      </c>
      <c r="G6" s="154">
        <v>1</v>
      </c>
      <c r="H6" s="154">
        <v>3</v>
      </c>
      <c r="I6" s="154" t="s">
        <v>438</v>
      </c>
      <c r="J6" s="154" t="s">
        <v>868</v>
      </c>
      <c r="K6" s="154" t="s">
        <v>439</v>
      </c>
      <c r="L6" s="154">
        <v>1346</v>
      </c>
      <c r="N6" s="154">
        <v>1009</v>
      </c>
      <c r="O6" s="154" t="s">
        <v>440</v>
      </c>
      <c r="P6" s="154" t="s">
        <v>440</v>
      </c>
      <c r="Q6" s="154">
        <v>1</v>
      </c>
      <c r="W6" s="154">
        <v>0</v>
      </c>
      <c r="X6" s="154">
        <v>-353874833</v>
      </c>
      <c r="Y6" s="154">
        <f>(AT6*ROUND(0,7))</f>
        <v>0</v>
      </c>
      <c r="AA6" s="154">
        <v>197.67</v>
      </c>
      <c r="AB6" s="154">
        <v>0</v>
      </c>
      <c r="AC6" s="154">
        <v>0</v>
      </c>
      <c r="AD6" s="154">
        <v>0</v>
      </c>
      <c r="AE6" s="154">
        <v>174.93</v>
      </c>
      <c r="AF6" s="154">
        <v>0</v>
      </c>
      <c r="AG6" s="154">
        <v>0</v>
      </c>
      <c r="AH6" s="154">
        <v>0</v>
      </c>
      <c r="AI6" s="154">
        <v>1.1299999999999999</v>
      </c>
      <c r="AJ6" s="154">
        <v>1</v>
      </c>
      <c r="AK6" s="154">
        <v>1</v>
      </c>
      <c r="AL6" s="154">
        <v>1</v>
      </c>
      <c r="AM6" s="154">
        <v>2</v>
      </c>
      <c r="AN6" s="154">
        <v>0</v>
      </c>
      <c r="AO6" s="154">
        <v>0</v>
      </c>
      <c r="AP6" s="154">
        <v>1</v>
      </c>
      <c r="AQ6" s="154">
        <v>1</v>
      </c>
      <c r="AR6" s="154">
        <v>0</v>
      </c>
      <c r="AS6" s="154" t="s">
        <v>83</v>
      </c>
      <c r="AT6" s="154">
        <v>0.14000000000000001</v>
      </c>
      <c r="AU6" s="154" t="s">
        <v>656</v>
      </c>
      <c r="AV6" s="154">
        <v>0</v>
      </c>
      <c r="AW6" s="154">
        <v>2</v>
      </c>
      <c r="AX6" s="154">
        <v>83302356</v>
      </c>
      <c r="AY6" s="154">
        <v>1</v>
      </c>
      <c r="AZ6" s="154">
        <v>0</v>
      </c>
      <c r="BA6" s="154">
        <v>6</v>
      </c>
      <c r="BB6" s="154">
        <v>1</v>
      </c>
      <c r="BC6" s="154">
        <v>0</v>
      </c>
      <c r="BD6" s="154">
        <v>0</v>
      </c>
      <c r="BE6" s="154">
        <v>0</v>
      </c>
      <c r="BF6" s="154">
        <v>0</v>
      </c>
      <c r="BG6" s="154">
        <v>0</v>
      </c>
      <c r="BH6" s="154">
        <v>0</v>
      </c>
      <c r="BI6" s="154">
        <v>0</v>
      </c>
      <c r="BJ6" s="154">
        <v>24.490200000000002</v>
      </c>
      <c r="BK6" s="154">
        <v>0</v>
      </c>
      <c r="BL6" s="154">
        <v>0</v>
      </c>
      <c r="BM6" s="154">
        <v>0</v>
      </c>
      <c r="BN6" s="154">
        <v>0</v>
      </c>
      <c r="BO6" s="154">
        <v>0</v>
      </c>
      <c r="BP6" s="154">
        <v>1</v>
      </c>
      <c r="BQ6" s="154">
        <v>0</v>
      </c>
      <c r="BR6" s="154">
        <v>0</v>
      </c>
      <c r="BS6" s="154">
        <v>0</v>
      </c>
      <c r="BT6" s="154">
        <v>0</v>
      </c>
      <c r="BU6" s="154">
        <v>0</v>
      </c>
      <c r="BV6" s="154">
        <v>0</v>
      </c>
      <c r="BW6" s="154">
        <v>0</v>
      </c>
      <c r="CV6" s="154">
        <v>0</v>
      </c>
      <c r="CW6" s="154">
        <v>0</v>
      </c>
      <c r="CX6" s="154">
        <f>ROUND(Y6*Source!I28,7)</f>
        <v>0</v>
      </c>
      <c r="CY6" s="154">
        <f>AA6</f>
        <v>197.67</v>
      </c>
      <c r="CZ6" s="154">
        <f>AE6</f>
        <v>174.93</v>
      </c>
      <c r="DA6" s="154">
        <f>AI6</f>
        <v>1.1299999999999999</v>
      </c>
      <c r="DB6" s="154">
        <f>ROUND((ROUND(AT6*CZ6,2)*ROUND(0,7)),6)</f>
        <v>0</v>
      </c>
      <c r="DC6" s="154">
        <f>ROUND((ROUND(AT6*AG6,2)*ROUND(0,7)),6)</f>
        <v>0</v>
      </c>
      <c r="DD6" s="154" t="s">
        <v>83</v>
      </c>
      <c r="DE6" s="154" t="s">
        <v>83</v>
      </c>
      <c r="DF6" s="154">
        <f>ROUND(ROUND(AE6*AI6,2)*CX6,2)</f>
        <v>0</v>
      </c>
      <c r="DG6" s="154">
        <f t="shared" si="2"/>
        <v>0</v>
      </c>
      <c r="DH6" s="154">
        <f t="shared" si="0"/>
        <v>0</v>
      </c>
      <c r="DI6" s="154">
        <f t="shared" si="1"/>
        <v>0</v>
      </c>
      <c r="DJ6" s="154">
        <f>DF6</f>
        <v>0</v>
      </c>
      <c r="DK6" s="154">
        <v>0</v>
      </c>
      <c r="DL6" s="154" t="s">
        <v>83</v>
      </c>
      <c r="DM6" s="154">
        <v>0</v>
      </c>
      <c r="DN6" s="154" t="s">
        <v>83</v>
      </c>
      <c r="DO6" s="154">
        <v>0</v>
      </c>
    </row>
    <row r="7" spans="1:119" x14ac:dyDescent="0.2">
      <c r="A7" s="154">
        <f>ROW(Source!A28)</f>
        <v>28</v>
      </c>
      <c r="B7" s="154">
        <v>82937233</v>
      </c>
      <c r="C7" s="154">
        <v>82944344</v>
      </c>
      <c r="D7" s="154">
        <v>80308435</v>
      </c>
      <c r="E7" s="154">
        <v>1</v>
      </c>
      <c r="F7" s="154">
        <v>1</v>
      </c>
      <c r="G7" s="154">
        <v>1</v>
      </c>
      <c r="H7" s="154">
        <v>3</v>
      </c>
      <c r="I7" s="154" t="s">
        <v>441</v>
      </c>
      <c r="J7" s="154" t="s">
        <v>869</v>
      </c>
      <c r="K7" s="154" t="s">
        <v>442</v>
      </c>
      <c r="L7" s="154">
        <v>1348</v>
      </c>
      <c r="N7" s="154">
        <v>1009</v>
      </c>
      <c r="O7" s="154" t="s">
        <v>443</v>
      </c>
      <c r="P7" s="154" t="s">
        <v>443</v>
      </c>
      <c r="Q7" s="154">
        <v>1000</v>
      </c>
      <c r="W7" s="154">
        <v>0</v>
      </c>
      <c r="X7" s="154">
        <v>2041251468</v>
      </c>
      <c r="Y7" s="154">
        <f>(AT7*ROUND(0,7))</f>
        <v>0</v>
      </c>
      <c r="AA7" s="154">
        <v>49795.86</v>
      </c>
      <c r="AB7" s="154">
        <v>0</v>
      </c>
      <c r="AC7" s="154">
        <v>0</v>
      </c>
      <c r="AD7" s="154">
        <v>0</v>
      </c>
      <c r="AE7" s="154">
        <v>49795.86</v>
      </c>
      <c r="AF7" s="154">
        <v>0</v>
      </c>
      <c r="AG7" s="154">
        <v>0</v>
      </c>
      <c r="AH7" s="154">
        <v>0</v>
      </c>
      <c r="AI7" s="154">
        <v>1</v>
      </c>
      <c r="AJ7" s="154">
        <v>1</v>
      </c>
      <c r="AK7" s="154">
        <v>1</v>
      </c>
      <c r="AL7" s="154">
        <v>1</v>
      </c>
      <c r="AM7" s="154">
        <v>-2</v>
      </c>
      <c r="AN7" s="154">
        <v>0</v>
      </c>
      <c r="AO7" s="154">
        <v>0</v>
      </c>
      <c r="AP7" s="154">
        <v>1</v>
      </c>
      <c r="AQ7" s="154">
        <v>1</v>
      </c>
      <c r="AR7" s="154">
        <v>0</v>
      </c>
      <c r="AS7" s="154" t="s">
        <v>83</v>
      </c>
      <c r="AT7" s="154">
        <v>2.0999999999999999E-3</v>
      </c>
      <c r="AU7" s="154" t="s">
        <v>656</v>
      </c>
      <c r="AV7" s="154">
        <v>0</v>
      </c>
      <c r="AW7" s="154">
        <v>2</v>
      </c>
      <c r="AX7" s="154">
        <v>83302357</v>
      </c>
      <c r="AY7" s="154">
        <v>1</v>
      </c>
      <c r="AZ7" s="154">
        <v>0</v>
      </c>
      <c r="BA7" s="154">
        <v>7</v>
      </c>
      <c r="BB7" s="154">
        <v>1</v>
      </c>
      <c r="BC7" s="154">
        <v>0</v>
      </c>
      <c r="BD7" s="154">
        <v>0</v>
      </c>
      <c r="BE7" s="154">
        <v>0</v>
      </c>
      <c r="BF7" s="154">
        <v>0</v>
      </c>
      <c r="BG7" s="154">
        <v>0</v>
      </c>
      <c r="BH7" s="154">
        <v>0</v>
      </c>
      <c r="BI7" s="154">
        <v>0</v>
      </c>
      <c r="BJ7" s="154">
        <v>104.57130599999999</v>
      </c>
      <c r="BK7" s="154">
        <v>0</v>
      </c>
      <c r="BL7" s="154">
        <v>0</v>
      </c>
      <c r="BM7" s="154">
        <v>0</v>
      </c>
      <c r="BN7" s="154">
        <v>0</v>
      </c>
      <c r="BO7" s="154">
        <v>0</v>
      </c>
      <c r="BP7" s="154">
        <v>1</v>
      </c>
      <c r="BQ7" s="154">
        <v>0</v>
      </c>
      <c r="BR7" s="154">
        <v>0</v>
      </c>
      <c r="BS7" s="154">
        <v>0</v>
      </c>
      <c r="BT7" s="154">
        <v>0</v>
      </c>
      <c r="BU7" s="154">
        <v>0</v>
      </c>
      <c r="BV7" s="154">
        <v>0</v>
      </c>
      <c r="BW7" s="154">
        <v>0</v>
      </c>
      <c r="CV7" s="154">
        <v>0</v>
      </c>
      <c r="CW7" s="154">
        <v>0</v>
      </c>
      <c r="CX7" s="154">
        <f>ROUND(Y7*Source!I28,7)</f>
        <v>0</v>
      </c>
      <c r="CY7" s="154">
        <f>AA7</f>
        <v>49795.86</v>
      </c>
      <c r="CZ7" s="154">
        <f>AE7</f>
        <v>49795.86</v>
      </c>
      <c r="DA7" s="154">
        <f>AI7</f>
        <v>1</v>
      </c>
      <c r="DB7" s="154">
        <f>ROUND((ROUND(AT7*CZ7,2)*ROUND(0,7)),6)</f>
        <v>0</v>
      </c>
      <c r="DC7" s="154">
        <f>ROUND((ROUND(AT7*AG7,2)*ROUND(0,7)),6)</f>
        <v>0</v>
      </c>
      <c r="DD7" s="154" t="s">
        <v>83</v>
      </c>
      <c r="DE7" s="154" t="s">
        <v>83</v>
      </c>
      <c r="DF7" s="154">
        <f t="shared" ref="DF7:DF12" si="3">ROUND(ROUND(AE7,2)*CX7,2)</f>
        <v>0</v>
      </c>
      <c r="DG7" s="154">
        <f t="shared" si="2"/>
        <v>0</v>
      </c>
      <c r="DH7" s="154">
        <f t="shared" si="0"/>
        <v>0</v>
      </c>
      <c r="DI7" s="154">
        <f t="shared" si="1"/>
        <v>0</v>
      </c>
      <c r="DJ7" s="154">
        <f>DF7</f>
        <v>0</v>
      </c>
      <c r="DK7" s="154">
        <v>1</v>
      </c>
      <c r="DL7" s="154" t="s">
        <v>83</v>
      </c>
      <c r="DM7" s="154">
        <v>0</v>
      </c>
      <c r="DN7" s="154" t="s">
        <v>83</v>
      </c>
      <c r="DO7" s="154">
        <v>0</v>
      </c>
    </row>
    <row r="8" spans="1:119" x14ac:dyDescent="0.2">
      <c r="A8" s="154">
        <f>ROW(Source!A28)</f>
        <v>28</v>
      </c>
      <c r="B8" s="154">
        <v>82937233</v>
      </c>
      <c r="C8" s="154">
        <v>82944344</v>
      </c>
      <c r="D8" s="154">
        <v>80232430</v>
      </c>
      <c r="E8" s="154">
        <v>116</v>
      </c>
      <c r="F8" s="154">
        <v>1</v>
      </c>
      <c r="G8" s="154">
        <v>1</v>
      </c>
      <c r="H8" s="154">
        <v>3</v>
      </c>
      <c r="I8" s="154" t="s">
        <v>662</v>
      </c>
      <c r="J8" s="154" t="s">
        <v>83</v>
      </c>
      <c r="K8" s="154" t="s">
        <v>663</v>
      </c>
      <c r="L8" s="154">
        <v>3277935</v>
      </c>
      <c r="N8" s="154">
        <v>1013</v>
      </c>
      <c r="O8" s="154" t="s">
        <v>448</v>
      </c>
      <c r="P8" s="154" t="s">
        <v>448</v>
      </c>
      <c r="Q8" s="154">
        <v>1</v>
      </c>
      <c r="W8" s="154">
        <v>0</v>
      </c>
      <c r="X8" s="154">
        <v>274903907</v>
      </c>
      <c r="Y8" s="154">
        <f>AT8</f>
        <v>2</v>
      </c>
      <c r="AA8" s="154">
        <v>0</v>
      </c>
      <c r="AB8" s="154">
        <v>0</v>
      </c>
      <c r="AC8" s="154">
        <v>0</v>
      </c>
      <c r="AD8" s="154">
        <v>0</v>
      </c>
      <c r="AE8" s="154">
        <v>0</v>
      </c>
      <c r="AF8" s="154">
        <v>0</v>
      </c>
      <c r="AG8" s="154">
        <v>0</v>
      </c>
      <c r="AH8" s="154">
        <v>0</v>
      </c>
      <c r="AI8" s="154">
        <v>1</v>
      </c>
      <c r="AJ8" s="154">
        <v>1</v>
      </c>
      <c r="AK8" s="154">
        <v>1</v>
      </c>
      <c r="AL8" s="154">
        <v>1</v>
      </c>
      <c r="AM8" s="154">
        <v>0</v>
      </c>
      <c r="AN8" s="154">
        <v>0</v>
      </c>
      <c r="AO8" s="154">
        <v>0</v>
      </c>
      <c r="AP8" s="154">
        <v>0</v>
      </c>
      <c r="AQ8" s="154">
        <v>0</v>
      </c>
      <c r="AR8" s="154">
        <v>0</v>
      </c>
      <c r="AS8" s="154" t="s">
        <v>83</v>
      </c>
      <c r="AT8" s="154">
        <v>2</v>
      </c>
      <c r="AU8" s="154" t="s">
        <v>83</v>
      </c>
      <c r="AV8" s="154">
        <v>0</v>
      </c>
      <c r="AW8" s="154">
        <v>2</v>
      </c>
      <c r="AX8" s="154">
        <v>83302358</v>
      </c>
      <c r="AY8" s="154">
        <v>1</v>
      </c>
      <c r="AZ8" s="154">
        <v>2048</v>
      </c>
      <c r="BA8" s="154">
        <v>8</v>
      </c>
      <c r="BB8" s="154">
        <v>0</v>
      </c>
      <c r="BC8" s="154">
        <v>0</v>
      </c>
      <c r="BD8" s="154">
        <v>0</v>
      </c>
      <c r="BE8" s="154">
        <v>0</v>
      </c>
      <c r="BF8" s="154">
        <v>0</v>
      </c>
      <c r="BG8" s="154">
        <v>0</v>
      </c>
      <c r="BH8" s="154">
        <v>0</v>
      </c>
      <c r="BI8" s="154">
        <v>0</v>
      </c>
      <c r="BJ8" s="154">
        <v>0</v>
      </c>
      <c r="BK8" s="154">
        <v>0</v>
      </c>
      <c r="BL8" s="154">
        <v>0</v>
      </c>
      <c r="BM8" s="154">
        <v>0</v>
      </c>
      <c r="BN8" s="154">
        <v>0</v>
      </c>
      <c r="BO8" s="154">
        <v>0</v>
      </c>
      <c r="BP8" s="154">
        <v>0</v>
      </c>
      <c r="BQ8" s="154">
        <v>0</v>
      </c>
      <c r="BR8" s="154">
        <v>0</v>
      </c>
      <c r="BS8" s="154">
        <v>0</v>
      </c>
      <c r="BT8" s="154">
        <v>0</v>
      </c>
      <c r="BU8" s="154">
        <v>0</v>
      </c>
      <c r="BV8" s="154">
        <v>0</v>
      </c>
      <c r="BW8" s="154">
        <v>0</v>
      </c>
      <c r="CV8" s="154">
        <v>0</v>
      </c>
      <c r="CW8" s="154">
        <v>0</v>
      </c>
      <c r="CX8" s="154">
        <f>ROUND(Y8*Source!I28,7)</f>
        <v>6</v>
      </c>
      <c r="CY8" s="154">
        <f>AA8</f>
        <v>0</v>
      </c>
      <c r="CZ8" s="154">
        <f>AE8</f>
        <v>0</v>
      </c>
      <c r="DA8" s="154">
        <f>AI8</f>
        <v>1</v>
      </c>
      <c r="DB8" s="154">
        <f>ROUND(ROUND(AT8*CZ8,2),6)</f>
        <v>0</v>
      </c>
      <c r="DC8" s="154">
        <f>ROUND(ROUND(AT8*AG8,2),6)</f>
        <v>0</v>
      </c>
      <c r="DD8" s="154" t="s">
        <v>83</v>
      </c>
      <c r="DE8" s="154" t="s">
        <v>83</v>
      </c>
      <c r="DF8" s="154">
        <f t="shared" si="3"/>
        <v>0</v>
      </c>
      <c r="DG8" s="154">
        <f t="shared" si="2"/>
        <v>0</v>
      </c>
      <c r="DH8" s="154">
        <f t="shared" si="0"/>
        <v>0</v>
      </c>
      <c r="DI8" s="154">
        <f t="shared" si="1"/>
        <v>0</v>
      </c>
      <c r="DJ8" s="154">
        <f>DF8</f>
        <v>0</v>
      </c>
      <c r="DK8" s="154">
        <v>0</v>
      </c>
      <c r="DL8" s="154" t="s">
        <v>83</v>
      </c>
      <c r="DM8" s="154">
        <v>0</v>
      </c>
      <c r="DN8" s="154" t="s">
        <v>83</v>
      </c>
      <c r="DO8" s="154">
        <v>0</v>
      </c>
    </row>
    <row r="9" spans="1:119" x14ac:dyDescent="0.2">
      <c r="A9" s="154">
        <f>ROW(Source!A30)</f>
        <v>30</v>
      </c>
      <c r="B9" s="154">
        <v>82937233</v>
      </c>
      <c r="C9" s="154">
        <v>82944402</v>
      </c>
      <c r="D9" s="154">
        <v>80226441</v>
      </c>
      <c r="E9" s="154">
        <v>116</v>
      </c>
      <c r="F9" s="154">
        <v>1</v>
      </c>
      <c r="G9" s="154">
        <v>1</v>
      </c>
      <c r="H9" s="154">
        <v>1</v>
      </c>
      <c r="I9" s="154" t="s">
        <v>455</v>
      </c>
      <c r="J9" s="154" t="s">
        <v>83</v>
      </c>
      <c r="K9" s="154" t="s">
        <v>456</v>
      </c>
      <c r="L9" s="154">
        <v>1191</v>
      </c>
      <c r="N9" s="154">
        <v>1013</v>
      </c>
      <c r="O9" s="154" t="s">
        <v>400</v>
      </c>
      <c r="P9" s="154" t="s">
        <v>400</v>
      </c>
      <c r="Q9" s="154">
        <v>1</v>
      </c>
      <c r="W9" s="154">
        <v>0</v>
      </c>
      <c r="X9" s="154">
        <v>1522950421</v>
      </c>
      <c r="Y9" s="154">
        <f>(AT9*ROUND(0.3,7))</f>
        <v>0.21</v>
      </c>
      <c r="AA9" s="154">
        <v>0</v>
      </c>
      <c r="AB9" s="154">
        <v>0</v>
      </c>
      <c r="AC9" s="154">
        <v>0</v>
      </c>
      <c r="AD9" s="154">
        <v>806.02</v>
      </c>
      <c r="AE9" s="154">
        <v>0</v>
      </c>
      <c r="AF9" s="154">
        <v>0</v>
      </c>
      <c r="AG9" s="154">
        <v>0</v>
      </c>
      <c r="AH9" s="154">
        <v>806.02</v>
      </c>
      <c r="AI9" s="154">
        <v>1</v>
      </c>
      <c r="AJ9" s="154">
        <v>1</v>
      </c>
      <c r="AK9" s="154">
        <v>1</v>
      </c>
      <c r="AL9" s="154">
        <v>1</v>
      </c>
      <c r="AM9" s="154">
        <v>-2</v>
      </c>
      <c r="AN9" s="154">
        <v>0</v>
      </c>
      <c r="AO9" s="154">
        <v>0</v>
      </c>
      <c r="AP9" s="154">
        <v>1</v>
      </c>
      <c r="AQ9" s="154">
        <v>1</v>
      </c>
      <c r="AR9" s="154">
        <v>0</v>
      </c>
      <c r="AS9" s="154" t="s">
        <v>83</v>
      </c>
      <c r="AT9" s="154">
        <v>0.7</v>
      </c>
      <c r="AU9" s="154" t="s">
        <v>657</v>
      </c>
      <c r="AV9" s="154">
        <v>1</v>
      </c>
      <c r="AW9" s="154">
        <v>2</v>
      </c>
      <c r="AX9" s="154">
        <v>83302360</v>
      </c>
      <c r="AY9" s="154">
        <v>1</v>
      </c>
      <c r="AZ9" s="154">
        <v>0</v>
      </c>
      <c r="BA9" s="154">
        <v>9</v>
      </c>
      <c r="BB9" s="154">
        <v>1</v>
      </c>
      <c r="BC9" s="154">
        <v>0</v>
      </c>
      <c r="BD9" s="154">
        <v>0</v>
      </c>
      <c r="BE9" s="154">
        <v>0</v>
      </c>
      <c r="BF9" s="154">
        <v>0</v>
      </c>
      <c r="BG9" s="154">
        <v>0</v>
      </c>
      <c r="BH9" s="154">
        <v>0</v>
      </c>
      <c r="BI9" s="154">
        <v>0</v>
      </c>
      <c r="BJ9" s="154">
        <v>0</v>
      </c>
      <c r="BK9" s="154">
        <v>0</v>
      </c>
      <c r="BL9" s="154">
        <v>0</v>
      </c>
      <c r="BM9" s="154">
        <v>564.21399999999994</v>
      </c>
      <c r="BN9" s="154">
        <v>0.7</v>
      </c>
      <c r="BO9" s="154">
        <v>0</v>
      </c>
      <c r="BP9" s="154">
        <v>1</v>
      </c>
      <c r="BQ9" s="154">
        <v>0</v>
      </c>
      <c r="BR9" s="154">
        <v>0</v>
      </c>
      <c r="BS9" s="154">
        <v>0</v>
      </c>
      <c r="BT9" s="154">
        <v>169.26419999999999</v>
      </c>
      <c r="BU9" s="154">
        <v>0.21</v>
      </c>
      <c r="BV9" s="154">
        <v>0</v>
      </c>
      <c r="BW9" s="154">
        <v>1</v>
      </c>
      <c r="CU9" s="154">
        <f>ROUND(AT9*Source!I30*AH9*AL9,2)</f>
        <v>564.21</v>
      </c>
      <c r="CV9" s="154">
        <f>ROUND(Y9*Source!I30,7)</f>
        <v>0.21</v>
      </c>
      <c r="CW9" s="154">
        <v>0</v>
      </c>
      <c r="CX9" s="154">
        <f>ROUND(Y9*Source!I30,7)</f>
        <v>0.21</v>
      </c>
      <c r="CY9" s="154">
        <f>AD9</f>
        <v>806.02</v>
      </c>
      <c r="CZ9" s="154">
        <f>AH9</f>
        <v>806.02</v>
      </c>
      <c r="DA9" s="154">
        <f>AL9</f>
        <v>1</v>
      </c>
      <c r="DB9" s="154">
        <f>ROUND((ROUND(AT9*CZ9,2)*ROUND(0.3,7)),6)</f>
        <v>169.26300000000001</v>
      </c>
      <c r="DC9" s="154">
        <f>ROUND((ROUND(AT9*AG9,2)*ROUND(0.3,7)),6)</f>
        <v>0</v>
      </c>
      <c r="DD9" s="154" t="s">
        <v>83</v>
      </c>
      <c r="DE9" s="154" t="s">
        <v>83</v>
      </c>
      <c r="DF9" s="154">
        <f t="shared" si="3"/>
        <v>0</v>
      </c>
      <c r="DG9" s="154">
        <f t="shared" si="2"/>
        <v>0</v>
      </c>
      <c r="DH9" s="154">
        <f t="shared" si="0"/>
        <v>0</v>
      </c>
      <c r="DI9" s="154">
        <f t="shared" si="1"/>
        <v>169.26</v>
      </c>
      <c r="DJ9" s="154">
        <f>DI9</f>
        <v>169.26</v>
      </c>
      <c r="DK9" s="154">
        <v>1</v>
      </c>
      <c r="DL9" s="154" t="s">
        <v>83</v>
      </c>
      <c r="DM9" s="154">
        <v>0</v>
      </c>
      <c r="DN9" s="154" t="s">
        <v>83</v>
      </c>
      <c r="DO9" s="154">
        <v>0</v>
      </c>
    </row>
    <row r="10" spans="1:119" x14ac:dyDescent="0.2">
      <c r="A10" s="154">
        <f>ROW(Source!A30)</f>
        <v>30</v>
      </c>
      <c r="B10" s="154">
        <v>82937233</v>
      </c>
      <c r="C10" s="154">
        <v>82944402</v>
      </c>
      <c r="D10" s="154">
        <v>80226606</v>
      </c>
      <c r="E10" s="154">
        <v>116</v>
      </c>
      <c r="F10" s="154">
        <v>1</v>
      </c>
      <c r="G10" s="154">
        <v>1</v>
      </c>
      <c r="H10" s="154">
        <v>1</v>
      </c>
      <c r="I10" s="154" t="s">
        <v>863</v>
      </c>
      <c r="J10" s="154" t="s">
        <v>83</v>
      </c>
      <c r="K10" s="154" t="s">
        <v>864</v>
      </c>
      <c r="L10" s="154">
        <v>1191</v>
      </c>
      <c r="N10" s="154">
        <v>1013</v>
      </c>
      <c r="O10" s="154" t="s">
        <v>400</v>
      </c>
      <c r="P10" s="154" t="s">
        <v>400</v>
      </c>
      <c r="Q10" s="154">
        <v>1</v>
      </c>
      <c r="W10" s="154">
        <v>0</v>
      </c>
      <c r="X10" s="154">
        <v>-1417349443</v>
      </c>
      <c r="Y10" s="154">
        <f>(AT10*ROUND(0.3,7))</f>
        <v>6.0000000000000001E-3</v>
      </c>
      <c r="AA10" s="154">
        <v>0</v>
      </c>
      <c r="AB10" s="154">
        <v>0</v>
      </c>
      <c r="AC10" s="154">
        <v>0</v>
      </c>
      <c r="AD10" s="154">
        <v>0</v>
      </c>
      <c r="AE10" s="154">
        <v>0</v>
      </c>
      <c r="AF10" s="154">
        <v>0</v>
      </c>
      <c r="AG10" s="154">
        <v>0</v>
      </c>
      <c r="AH10" s="154">
        <v>0</v>
      </c>
      <c r="AI10" s="154">
        <v>1</v>
      </c>
      <c r="AJ10" s="154">
        <v>1</v>
      </c>
      <c r="AK10" s="154">
        <v>1</v>
      </c>
      <c r="AL10" s="154">
        <v>1</v>
      </c>
      <c r="AM10" s="154">
        <v>-2</v>
      </c>
      <c r="AN10" s="154">
        <v>0</v>
      </c>
      <c r="AO10" s="154">
        <v>0</v>
      </c>
      <c r="AP10" s="154">
        <v>1</v>
      </c>
      <c r="AQ10" s="154">
        <v>1</v>
      </c>
      <c r="AR10" s="154">
        <v>0</v>
      </c>
      <c r="AS10" s="154" t="s">
        <v>83</v>
      </c>
      <c r="AT10" s="154">
        <v>0.02</v>
      </c>
      <c r="AU10" s="154" t="s">
        <v>657</v>
      </c>
      <c r="AV10" s="154">
        <v>2</v>
      </c>
      <c r="AW10" s="154">
        <v>2</v>
      </c>
      <c r="AX10" s="154">
        <v>83302361</v>
      </c>
      <c r="AY10" s="154">
        <v>1</v>
      </c>
      <c r="AZ10" s="154">
        <v>0</v>
      </c>
      <c r="BA10" s="154">
        <v>10</v>
      </c>
      <c r="BB10" s="154">
        <v>1</v>
      </c>
      <c r="BC10" s="154">
        <v>0</v>
      </c>
      <c r="BD10" s="154">
        <v>0</v>
      </c>
      <c r="BE10" s="154">
        <v>0</v>
      </c>
      <c r="BF10" s="154">
        <v>0</v>
      </c>
      <c r="BG10" s="154">
        <v>0</v>
      </c>
      <c r="BH10" s="154">
        <v>0</v>
      </c>
      <c r="BI10" s="154">
        <v>0</v>
      </c>
      <c r="BJ10" s="154">
        <v>0</v>
      </c>
      <c r="BK10" s="154">
        <v>0</v>
      </c>
      <c r="BL10" s="154">
        <v>0</v>
      </c>
      <c r="BM10" s="154">
        <v>0</v>
      </c>
      <c r="BN10" s="154">
        <v>0</v>
      </c>
      <c r="BO10" s="154">
        <v>0</v>
      </c>
      <c r="BP10" s="154">
        <v>0</v>
      </c>
      <c r="BQ10" s="154">
        <v>0</v>
      </c>
      <c r="BR10" s="154">
        <v>0</v>
      </c>
      <c r="BS10" s="154">
        <v>0</v>
      </c>
      <c r="BT10" s="154">
        <v>0</v>
      </c>
      <c r="BU10" s="154">
        <v>0</v>
      </c>
      <c r="BV10" s="154">
        <v>0</v>
      </c>
      <c r="BW10" s="154">
        <v>0</v>
      </c>
      <c r="CV10" s="154">
        <v>0</v>
      </c>
      <c r="CW10" s="154">
        <v>0</v>
      </c>
      <c r="CX10" s="154">
        <f>ROUND(Y10*Source!I30,7)</f>
        <v>6.0000000000000001E-3</v>
      </c>
      <c r="CY10" s="154">
        <f>AD10</f>
        <v>0</v>
      </c>
      <c r="CZ10" s="154">
        <f>AH10</f>
        <v>0</v>
      </c>
      <c r="DA10" s="154">
        <f>AL10</f>
        <v>1</v>
      </c>
      <c r="DB10" s="154">
        <f>ROUND((ROUND(AT10*CZ10,2)*ROUND(0.3,7)),6)</f>
        <v>0</v>
      </c>
      <c r="DC10" s="154">
        <f>ROUND((ROUND(AT10*AG10,2)*ROUND(0.3,7)),6)</f>
        <v>0</v>
      </c>
      <c r="DD10" s="154" t="s">
        <v>83</v>
      </c>
      <c r="DE10" s="154" t="s">
        <v>83</v>
      </c>
      <c r="DF10" s="154">
        <f t="shared" si="3"/>
        <v>0</v>
      </c>
      <c r="DG10" s="154">
        <f t="shared" si="2"/>
        <v>0</v>
      </c>
      <c r="DH10" s="154">
        <f t="shared" si="0"/>
        <v>0</v>
      </c>
      <c r="DI10" s="154">
        <f t="shared" si="1"/>
        <v>0</v>
      </c>
      <c r="DJ10" s="154">
        <f>DI10</f>
        <v>0</v>
      </c>
      <c r="DK10" s="154">
        <v>0</v>
      </c>
      <c r="DL10" s="154" t="s">
        <v>83</v>
      </c>
      <c r="DM10" s="154">
        <v>0</v>
      </c>
      <c r="DN10" s="154" t="s">
        <v>83</v>
      </c>
      <c r="DO10" s="154">
        <v>0</v>
      </c>
    </row>
    <row r="11" spans="1:119" x14ac:dyDescent="0.2">
      <c r="A11" s="154">
        <f>ROW(Source!A30)</f>
        <v>30</v>
      </c>
      <c r="B11" s="154">
        <v>82937233</v>
      </c>
      <c r="C11" s="154">
        <v>82944402</v>
      </c>
      <c r="D11" s="154">
        <v>80349074</v>
      </c>
      <c r="E11" s="154">
        <v>1</v>
      </c>
      <c r="F11" s="154">
        <v>1</v>
      </c>
      <c r="G11" s="154">
        <v>1</v>
      </c>
      <c r="H11" s="154">
        <v>2</v>
      </c>
      <c r="I11" s="154" t="s">
        <v>424</v>
      </c>
      <c r="J11" s="154" t="s">
        <v>865</v>
      </c>
      <c r="K11" s="154" t="s">
        <v>425</v>
      </c>
      <c r="L11" s="154">
        <v>1368</v>
      </c>
      <c r="N11" s="154">
        <v>1011</v>
      </c>
      <c r="O11" s="154" t="s">
        <v>426</v>
      </c>
      <c r="P11" s="154" t="s">
        <v>426</v>
      </c>
      <c r="Q11" s="154">
        <v>1</v>
      </c>
      <c r="W11" s="154">
        <v>0</v>
      </c>
      <c r="X11" s="154">
        <v>850633116</v>
      </c>
      <c r="Y11" s="154">
        <f>(AT11*ROUND(0.3,7))</f>
        <v>3.0000000000000001E-3</v>
      </c>
      <c r="AA11" s="154">
        <v>0</v>
      </c>
      <c r="AB11" s="154">
        <v>1488.78</v>
      </c>
      <c r="AC11" s="154">
        <v>1051.33</v>
      </c>
      <c r="AD11" s="154">
        <v>0</v>
      </c>
      <c r="AE11" s="154">
        <v>0</v>
      </c>
      <c r="AF11" s="154">
        <v>1488.78</v>
      </c>
      <c r="AG11" s="154">
        <v>1051.33</v>
      </c>
      <c r="AH11" s="154">
        <v>0</v>
      </c>
      <c r="AI11" s="154">
        <v>1</v>
      </c>
      <c r="AJ11" s="154">
        <v>1</v>
      </c>
      <c r="AK11" s="154">
        <v>1</v>
      </c>
      <c r="AL11" s="154">
        <v>1</v>
      </c>
      <c r="AM11" s="154">
        <v>-2</v>
      </c>
      <c r="AN11" s="154">
        <v>0</v>
      </c>
      <c r="AO11" s="154">
        <v>0</v>
      </c>
      <c r="AP11" s="154">
        <v>1</v>
      </c>
      <c r="AQ11" s="154">
        <v>1</v>
      </c>
      <c r="AR11" s="154">
        <v>0</v>
      </c>
      <c r="AS11" s="154" t="s">
        <v>83</v>
      </c>
      <c r="AT11" s="154">
        <v>0.01</v>
      </c>
      <c r="AU11" s="154" t="s">
        <v>657</v>
      </c>
      <c r="AV11" s="154">
        <v>1</v>
      </c>
      <c r="AW11" s="154">
        <v>2</v>
      </c>
      <c r="AX11" s="154">
        <v>83302362</v>
      </c>
      <c r="AY11" s="154">
        <v>1</v>
      </c>
      <c r="AZ11" s="154">
        <v>0</v>
      </c>
      <c r="BA11" s="154">
        <v>11</v>
      </c>
      <c r="BB11" s="154">
        <v>1</v>
      </c>
      <c r="BC11" s="154">
        <v>0</v>
      </c>
      <c r="BD11" s="154">
        <v>0</v>
      </c>
      <c r="BE11" s="154">
        <v>0</v>
      </c>
      <c r="BF11" s="154">
        <v>0</v>
      </c>
      <c r="BG11" s="154">
        <v>0</v>
      </c>
      <c r="BH11" s="154">
        <v>0</v>
      </c>
      <c r="BI11" s="154">
        <v>0</v>
      </c>
      <c r="BJ11" s="154">
        <v>0</v>
      </c>
      <c r="BK11" s="154">
        <v>14.8878</v>
      </c>
      <c r="BL11" s="154">
        <v>10.513299999999999</v>
      </c>
      <c r="BM11" s="154">
        <v>0</v>
      </c>
      <c r="BN11" s="154">
        <v>0</v>
      </c>
      <c r="BO11" s="154">
        <v>0.01</v>
      </c>
      <c r="BP11" s="154">
        <v>1</v>
      </c>
      <c r="BQ11" s="154">
        <v>0</v>
      </c>
      <c r="BR11" s="154">
        <v>4.4663399999999998</v>
      </c>
      <c r="BS11" s="154">
        <v>3.1539899999999998</v>
      </c>
      <c r="BT11" s="154">
        <v>0</v>
      </c>
      <c r="BU11" s="154">
        <v>0</v>
      </c>
      <c r="BV11" s="154">
        <v>3.0000000000000001E-3</v>
      </c>
      <c r="BW11" s="154">
        <v>1</v>
      </c>
      <c r="CV11" s="154">
        <v>0</v>
      </c>
      <c r="CW11" s="154">
        <f>ROUND(Y11*Source!I30*DO11,7)</f>
        <v>3.0000000000000001E-3</v>
      </c>
      <c r="CX11" s="154">
        <f>ROUND(Y11*Source!I30,7)</f>
        <v>3.0000000000000001E-3</v>
      </c>
      <c r="CY11" s="154">
        <f>AB11</f>
        <v>1488.78</v>
      </c>
      <c r="CZ11" s="154">
        <f>AF11</f>
        <v>1488.78</v>
      </c>
      <c r="DA11" s="154">
        <f>AJ11</f>
        <v>1</v>
      </c>
      <c r="DB11" s="154">
        <f>ROUND((ROUND(AT11*CZ11,2)*ROUND(0.3,7)),6)</f>
        <v>4.4669999999999996</v>
      </c>
      <c r="DC11" s="154">
        <f>ROUND((ROUND(AT11*AG11,2)*ROUND(0.3,7)),6)</f>
        <v>3.153</v>
      </c>
      <c r="DD11" s="154" t="s">
        <v>83</v>
      </c>
      <c r="DE11" s="154" t="s">
        <v>83</v>
      </c>
      <c r="DF11" s="154">
        <f t="shared" si="3"/>
        <v>0</v>
      </c>
      <c r="DG11" s="154">
        <f t="shared" si="2"/>
        <v>4.47</v>
      </c>
      <c r="DH11" s="154">
        <f t="shared" si="0"/>
        <v>3.15</v>
      </c>
      <c r="DI11" s="154">
        <f t="shared" si="1"/>
        <v>0</v>
      </c>
      <c r="DJ11" s="154">
        <f>DG11+DH11</f>
        <v>7.6199999999999992</v>
      </c>
      <c r="DK11" s="154">
        <v>1</v>
      </c>
      <c r="DL11" s="154" t="s">
        <v>427</v>
      </c>
      <c r="DM11" s="154">
        <v>6</v>
      </c>
      <c r="DN11" s="154" t="s">
        <v>400</v>
      </c>
      <c r="DO11" s="154">
        <v>1</v>
      </c>
    </row>
    <row r="12" spans="1:119" x14ac:dyDescent="0.2">
      <c r="A12" s="154">
        <f>ROW(Source!A30)</f>
        <v>30</v>
      </c>
      <c r="B12" s="154">
        <v>82937233</v>
      </c>
      <c r="C12" s="154">
        <v>82944402</v>
      </c>
      <c r="D12" s="154">
        <v>80349972</v>
      </c>
      <c r="E12" s="154">
        <v>1</v>
      </c>
      <c r="F12" s="154">
        <v>1</v>
      </c>
      <c r="G12" s="154">
        <v>1</v>
      </c>
      <c r="H12" s="154">
        <v>2</v>
      </c>
      <c r="I12" s="154" t="s">
        <v>433</v>
      </c>
      <c r="J12" s="154" t="s">
        <v>867</v>
      </c>
      <c r="K12" s="154" t="s">
        <v>434</v>
      </c>
      <c r="L12" s="154">
        <v>1368</v>
      </c>
      <c r="N12" s="154">
        <v>1011</v>
      </c>
      <c r="O12" s="154" t="s">
        <v>426</v>
      </c>
      <c r="P12" s="154" t="s">
        <v>426</v>
      </c>
      <c r="Q12" s="154">
        <v>1</v>
      </c>
      <c r="W12" s="154">
        <v>0</v>
      </c>
      <c r="X12" s="154">
        <v>-950105757</v>
      </c>
      <c r="Y12" s="154">
        <f>(AT12*ROUND(0.3,7))</f>
        <v>3.0000000000000001E-3</v>
      </c>
      <c r="AA12" s="154">
        <v>0</v>
      </c>
      <c r="AB12" s="154">
        <v>572.77</v>
      </c>
      <c r="AC12" s="154">
        <v>782.65</v>
      </c>
      <c r="AD12" s="154">
        <v>0</v>
      </c>
      <c r="AE12" s="154">
        <v>0</v>
      </c>
      <c r="AF12" s="154">
        <v>572.77</v>
      </c>
      <c r="AG12" s="154">
        <v>782.65</v>
      </c>
      <c r="AH12" s="154">
        <v>0</v>
      </c>
      <c r="AI12" s="154">
        <v>1</v>
      </c>
      <c r="AJ12" s="154">
        <v>1</v>
      </c>
      <c r="AK12" s="154">
        <v>1</v>
      </c>
      <c r="AL12" s="154">
        <v>1</v>
      </c>
      <c r="AM12" s="154">
        <v>-2</v>
      </c>
      <c r="AN12" s="154">
        <v>0</v>
      </c>
      <c r="AO12" s="154">
        <v>0</v>
      </c>
      <c r="AP12" s="154">
        <v>1</v>
      </c>
      <c r="AQ12" s="154">
        <v>1</v>
      </c>
      <c r="AR12" s="154">
        <v>0</v>
      </c>
      <c r="AS12" s="154" t="s">
        <v>83</v>
      </c>
      <c r="AT12" s="154">
        <v>0.01</v>
      </c>
      <c r="AU12" s="154" t="s">
        <v>657</v>
      </c>
      <c r="AV12" s="154">
        <v>1</v>
      </c>
      <c r="AW12" s="154">
        <v>2</v>
      </c>
      <c r="AX12" s="154">
        <v>83302363</v>
      </c>
      <c r="AY12" s="154">
        <v>1</v>
      </c>
      <c r="AZ12" s="154">
        <v>0</v>
      </c>
      <c r="BA12" s="154">
        <v>12</v>
      </c>
      <c r="BB12" s="154">
        <v>1</v>
      </c>
      <c r="BC12" s="154">
        <v>0</v>
      </c>
      <c r="BD12" s="154">
        <v>0</v>
      </c>
      <c r="BE12" s="154">
        <v>0</v>
      </c>
      <c r="BF12" s="154">
        <v>0</v>
      </c>
      <c r="BG12" s="154">
        <v>0</v>
      </c>
      <c r="BH12" s="154">
        <v>0</v>
      </c>
      <c r="BI12" s="154">
        <v>0</v>
      </c>
      <c r="BJ12" s="154">
        <v>0</v>
      </c>
      <c r="BK12" s="154">
        <v>5.7276999999999996</v>
      </c>
      <c r="BL12" s="154">
        <v>7.8265000000000002</v>
      </c>
      <c r="BM12" s="154">
        <v>0</v>
      </c>
      <c r="BN12" s="154">
        <v>0</v>
      </c>
      <c r="BO12" s="154">
        <v>0.01</v>
      </c>
      <c r="BP12" s="154">
        <v>1</v>
      </c>
      <c r="BQ12" s="154">
        <v>0</v>
      </c>
      <c r="BR12" s="154">
        <v>1.71831</v>
      </c>
      <c r="BS12" s="154">
        <v>2.34795</v>
      </c>
      <c r="BT12" s="154">
        <v>0</v>
      </c>
      <c r="BU12" s="154">
        <v>0</v>
      </c>
      <c r="BV12" s="154">
        <v>3.0000000000000001E-3</v>
      </c>
      <c r="BW12" s="154">
        <v>1</v>
      </c>
      <c r="CV12" s="154">
        <v>0</v>
      </c>
      <c r="CW12" s="154">
        <f>ROUND(Y12*Source!I30*DO12,7)</f>
        <v>3.0000000000000001E-3</v>
      </c>
      <c r="CX12" s="154">
        <f>ROUND(Y12*Source!I30,7)</f>
        <v>3.0000000000000001E-3</v>
      </c>
      <c r="CY12" s="154">
        <f>AB12</f>
        <v>572.77</v>
      </c>
      <c r="CZ12" s="154">
        <f>AF12</f>
        <v>572.77</v>
      </c>
      <c r="DA12" s="154">
        <f>AJ12</f>
        <v>1</v>
      </c>
      <c r="DB12" s="154">
        <f>ROUND((ROUND(AT12*CZ12,2)*ROUND(0.3,7)),6)</f>
        <v>1.7190000000000001</v>
      </c>
      <c r="DC12" s="154">
        <f>ROUND((ROUND(AT12*AG12,2)*ROUND(0.3,7)),6)</f>
        <v>2.3490000000000002</v>
      </c>
      <c r="DD12" s="154" t="s">
        <v>83</v>
      </c>
      <c r="DE12" s="154" t="s">
        <v>83</v>
      </c>
      <c r="DF12" s="154">
        <f t="shared" si="3"/>
        <v>0</v>
      </c>
      <c r="DG12" s="154">
        <f t="shared" si="2"/>
        <v>1.72</v>
      </c>
      <c r="DH12" s="154">
        <f t="shared" si="0"/>
        <v>2.35</v>
      </c>
      <c r="DI12" s="154">
        <f t="shared" si="1"/>
        <v>0</v>
      </c>
      <c r="DJ12" s="154">
        <f>DG12+DH12</f>
        <v>4.07</v>
      </c>
      <c r="DK12" s="154">
        <v>1</v>
      </c>
      <c r="DL12" s="154" t="s">
        <v>435</v>
      </c>
      <c r="DM12" s="154">
        <v>4</v>
      </c>
      <c r="DN12" s="154" t="s">
        <v>400</v>
      </c>
      <c r="DO12" s="154">
        <v>1</v>
      </c>
    </row>
    <row r="13" spans="1:119" x14ac:dyDescent="0.2">
      <c r="A13" s="154">
        <f>ROW(Source!A30)</f>
        <v>30</v>
      </c>
      <c r="B13" s="154">
        <v>82937233</v>
      </c>
      <c r="C13" s="154">
        <v>82944402</v>
      </c>
      <c r="D13" s="154">
        <v>80300663</v>
      </c>
      <c r="E13" s="154">
        <v>1</v>
      </c>
      <c r="F13" s="154">
        <v>1</v>
      </c>
      <c r="G13" s="154">
        <v>1</v>
      </c>
      <c r="H13" s="154">
        <v>3</v>
      </c>
      <c r="I13" s="154" t="s">
        <v>457</v>
      </c>
      <c r="J13" s="154" t="s">
        <v>870</v>
      </c>
      <c r="K13" s="154" t="s">
        <v>458</v>
      </c>
      <c r="L13" s="154">
        <v>1348</v>
      </c>
      <c r="N13" s="154">
        <v>1009</v>
      </c>
      <c r="O13" s="154" t="s">
        <v>443</v>
      </c>
      <c r="P13" s="154" t="s">
        <v>443</v>
      </c>
      <c r="Q13" s="154">
        <v>1000</v>
      </c>
      <c r="W13" s="154">
        <v>0</v>
      </c>
      <c r="X13" s="154">
        <v>821985561</v>
      </c>
      <c r="Y13" s="154">
        <f>(AT13*ROUND(0,7))</f>
        <v>0</v>
      </c>
      <c r="AA13" s="154">
        <v>164353.74</v>
      </c>
      <c r="AB13" s="154">
        <v>0</v>
      </c>
      <c r="AC13" s="154">
        <v>0</v>
      </c>
      <c r="AD13" s="154">
        <v>0</v>
      </c>
      <c r="AE13" s="154">
        <v>127406</v>
      </c>
      <c r="AF13" s="154">
        <v>0</v>
      </c>
      <c r="AG13" s="154">
        <v>0</v>
      </c>
      <c r="AH13" s="154">
        <v>0</v>
      </c>
      <c r="AI13" s="154">
        <v>1.29</v>
      </c>
      <c r="AJ13" s="154">
        <v>1</v>
      </c>
      <c r="AK13" s="154">
        <v>1</v>
      </c>
      <c r="AL13" s="154">
        <v>1</v>
      </c>
      <c r="AM13" s="154">
        <v>2</v>
      </c>
      <c r="AN13" s="154">
        <v>0</v>
      </c>
      <c r="AO13" s="154">
        <v>0</v>
      </c>
      <c r="AP13" s="154">
        <v>1</v>
      </c>
      <c r="AQ13" s="154">
        <v>1</v>
      </c>
      <c r="AR13" s="154">
        <v>0</v>
      </c>
      <c r="AS13" s="154" t="s">
        <v>83</v>
      </c>
      <c r="AT13" s="154">
        <v>3.0000000000000001E-5</v>
      </c>
      <c r="AU13" s="154" t="s">
        <v>656</v>
      </c>
      <c r="AV13" s="154">
        <v>0</v>
      </c>
      <c r="AW13" s="154">
        <v>2</v>
      </c>
      <c r="AX13" s="154">
        <v>83302364</v>
      </c>
      <c r="AY13" s="154">
        <v>1</v>
      </c>
      <c r="AZ13" s="154">
        <v>0</v>
      </c>
      <c r="BA13" s="154">
        <v>13</v>
      </c>
      <c r="BB13" s="154">
        <v>1</v>
      </c>
      <c r="BC13" s="154">
        <v>0</v>
      </c>
      <c r="BD13" s="154">
        <v>0</v>
      </c>
      <c r="BE13" s="154">
        <v>0</v>
      </c>
      <c r="BF13" s="154">
        <v>0</v>
      </c>
      <c r="BG13" s="154">
        <v>0</v>
      </c>
      <c r="BH13" s="154">
        <v>0</v>
      </c>
      <c r="BI13" s="154">
        <v>0</v>
      </c>
      <c r="BJ13" s="154">
        <v>3.8221799999999999</v>
      </c>
      <c r="BK13" s="154">
        <v>0</v>
      </c>
      <c r="BL13" s="154">
        <v>0</v>
      </c>
      <c r="BM13" s="154">
        <v>0</v>
      </c>
      <c r="BN13" s="154">
        <v>0</v>
      </c>
      <c r="BO13" s="154">
        <v>0</v>
      </c>
      <c r="BP13" s="154">
        <v>1</v>
      </c>
      <c r="BQ13" s="154">
        <v>0</v>
      </c>
      <c r="BR13" s="154">
        <v>0</v>
      </c>
      <c r="BS13" s="154">
        <v>0</v>
      </c>
      <c r="BT13" s="154">
        <v>0</v>
      </c>
      <c r="BU13" s="154">
        <v>0</v>
      </c>
      <c r="BV13" s="154">
        <v>0</v>
      </c>
      <c r="BW13" s="154">
        <v>0</v>
      </c>
      <c r="CV13" s="154">
        <v>0</v>
      </c>
      <c r="CW13" s="154">
        <v>0</v>
      </c>
      <c r="CX13" s="154">
        <f>ROUND(Y13*Source!I30,7)</f>
        <v>0</v>
      </c>
      <c r="CY13" s="154">
        <f>AA13</f>
        <v>164353.74</v>
      </c>
      <c r="CZ13" s="154">
        <f>AE13</f>
        <v>127406</v>
      </c>
      <c r="DA13" s="154">
        <f>AI13</f>
        <v>1.29</v>
      </c>
      <c r="DB13" s="154">
        <f>ROUND((ROUND(AT13*CZ13,2)*ROUND(0,7)),6)</f>
        <v>0</v>
      </c>
      <c r="DC13" s="154">
        <f>ROUND((ROUND(AT13*AG13,2)*ROUND(0,7)),6)</f>
        <v>0</v>
      </c>
      <c r="DD13" s="154" t="s">
        <v>83</v>
      </c>
      <c r="DE13" s="154" t="s">
        <v>83</v>
      </c>
      <c r="DF13" s="154">
        <f>ROUND(ROUND(AE13*AI13,2)*CX13,2)</f>
        <v>0</v>
      </c>
      <c r="DG13" s="154">
        <f t="shared" si="2"/>
        <v>0</v>
      </c>
      <c r="DH13" s="154">
        <f t="shared" si="0"/>
        <v>0</v>
      </c>
      <c r="DI13" s="154">
        <f t="shared" si="1"/>
        <v>0</v>
      </c>
      <c r="DJ13" s="154">
        <f>DF13</f>
        <v>0</v>
      </c>
      <c r="DK13" s="154">
        <v>0</v>
      </c>
      <c r="DL13" s="154" t="s">
        <v>83</v>
      </c>
      <c r="DM13" s="154">
        <v>0</v>
      </c>
      <c r="DN13" s="154" t="s">
        <v>83</v>
      </c>
      <c r="DO13" s="154">
        <v>0</v>
      </c>
    </row>
    <row r="14" spans="1:119" x14ac:dyDescent="0.2">
      <c r="A14" s="154">
        <f>ROW(Source!A30)</f>
        <v>30</v>
      </c>
      <c r="B14" s="154">
        <v>82937233</v>
      </c>
      <c r="C14" s="154">
        <v>82944402</v>
      </c>
      <c r="D14" s="154">
        <v>80232430</v>
      </c>
      <c r="E14" s="154">
        <v>116</v>
      </c>
      <c r="F14" s="154">
        <v>1</v>
      </c>
      <c r="G14" s="154">
        <v>1</v>
      </c>
      <c r="H14" s="154">
        <v>3</v>
      </c>
      <c r="I14" s="154" t="s">
        <v>662</v>
      </c>
      <c r="J14" s="154" t="s">
        <v>83</v>
      </c>
      <c r="K14" s="154" t="s">
        <v>663</v>
      </c>
      <c r="L14" s="154">
        <v>3277935</v>
      </c>
      <c r="N14" s="154">
        <v>1013</v>
      </c>
      <c r="O14" s="154" t="s">
        <v>448</v>
      </c>
      <c r="P14" s="154" t="s">
        <v>448</v>
      </c>
      <c r="Q14" s="154">
        <v>1</v>
      </c>
      <c r="W14" s="154">
        <v>0</v>
      </c>
      <c r="X14" s="154">
        <v>274903907</v>
      </c>
      <c r="Y14" s="154">
        <f>AT14</f>
        <v>2</v>
      </c>
      <c r="AA14" s="154">
        <v>0</v>
      </c>
      <c r="AB14" s="154">
        <v>0</v>
      </c>
      <c r="AC14" s="154">
        <v>0</v>
      </c>
      <c r="AD14" s="154">
        <v>0</v>
      </c>
      <c r="AE14" s="154">
        <v>0</v>
      </c>
      <c r="AF14" s="154">
        <v>0</v>
      </c>
      <c r="AG14" s="154">
        <v>0</v>
      </c>
      <c r="AH14" s="154">
        <v>0</v>
      </c>
      <c r="AI14" s="154">
        <v>1</v>
      </c>
      <c r="AJ14" s="154">
        <v>1</v>
      </c>
      <c r="AK14" s="154">
        <v>1</v>
      </c>
      <c r="AL14" s="154">
        <v>1</v>
      </c>
      <c r="AM14" s="154">
        <v>0</v>
      </c>
      <c r="AN14" s="154">
        <v>0</v>
      </c>
      <c r="AO14" s="154">
        <v>0</v>
      </c>
      <c r="AP14" s="154">
        <v>0</v>
      </c>
      <c r="AQ14" s="154">
        <v>0</v>
      </c>
      <c r="AR14" s="154">
        <v>0</v>
      </c>
      <c r="AS14" s="154" t="s">
        <v>83</v>
      </c>
      <c r="AT14" s="154">
        <v>2</v>
      </c>
      <c r="AU14" s="154" t="s">
        <v>83</v>
      </c>
      <c r="AV14" s="154">
        <v>0</v>
      </c>
      <c r="AW14" s="154">
        <v>2</v>
      </c>
      <c r="AX14" s="154">
        <v>83302365</v>
      </c>
      <c r="AY14" s="154">
        <v>1</v>
      </c>
      <c r="AZ14" s="154">
        <v>2048</v>
      </c>
      <c r="BA14" s="154">
        <v>14</v>
      </c>
      <c r="BB14" s="154">
        <v>0</v>
      </c>
      <c r="BC14" s="154">
        <v>0</v>
      </c>
      <c r="BD14" s="154">
        <v>0</v>
      </c>
      <c r="BE14" s="154">
        <v>0</v>
      </c>
      <c r="BF14" s="154">
        <v>0</v>
      </c>
      <c r="BG14" s="154">
        <v>0</v>
      </c>
      <c r="BH14" s="154">
        <v>0</v>
      </c>
      <c r="BI14" s="154">
        <v>0</v>
      </c>
      <c r="BJ14" s="154">
        <v>0</v>
      </c>
      <c r="BK14" s="154">
        <v>0</v>
      </c>
      <c r="BL14" s="154">
        <v>0</v>
      </c>
      <c r="BM14" s="154">
        <v>0</v>
      </c>
      <c r="BN14" s="154">
        <v>0</v>
      </c>
      <c r="BO14" s="154">
        <v>0</v>
      </c>
      <c r="BP14" s="154">
        <v>0</v>
      </c>
      <c r="BQ14" s="154">
        <v>0</v>
      </c>
      <c r="BR14" s="154">
        <v>0</v>
      </c>
      <c r="BS14" s="154">
        <v>0</v>
      </c>
      <c r="BT14" s="154">
        <v>0</v>
      </c>
      <c r="BU14" s="154">
        <v>0</v>
      </c>
      <c r="BV14" s="154">
        <v>0</v>
      </c>
      <c r="BW14" s="154">
        <v>0</v>
      </c>
      <c r="CV14" s="154">
        <v>0</v>
      </c>
      <c r="CW14" s="154">
        <v>0</v>
      </c>
      <c r="CX14" s="154">
        <f>ROUND(Y14*Source!I30,7)</f>
        <v>2</v>
      </c>
      <c r="CY14" s="154">
        <f>AA14</f>
        <v>0</v>
      </c>
      <c r="CZ14" s="154">
        <f>AE14</f>
        <v>0</v>
      </c>
      <c r="DA14" s="154">
        <f>AI14</f>
        <v>1</v>
      </c>
      <c r="DB14" s="154">
        <f>ROUND(ROUND(AT14*CZ14,2),6)</f>
        <v>0</v>
      </c>
      <c r="DC14" s="154">
        <f>ROUND(ROUND(AT14*AG14,2),6)</f>
        <v>0</v>
      </c>
      <c r="DD14" s="154" t="s">
        <v>83</v>
      </c>
      <c r="DE14" s="154" t="s">
        <v>83</v>
      </c>
      <c r="DF14" s="154">
        <f t="shared" ref="DF14:DF21" si="4">ROUND(ROUND(AE14,2)*CX14,2)</f>
        <v>0</v>
      </c>
      <c r="DG14" s="154">
        <f t="shared" si="2"/>
        <v>0</v>
      </c>
      <c r="DH14" s="154">
        <f t="shared" si="0"/>
        <v>0</v>
      </c>
      <c r="DI14" s="154">
        <f t="shared" si="1"/>
        <v>0</v>
      </c>
      <c r="DJ14" s="154">
        <f>DF14</f>
        <v>0</v>
      </c>
      <c r="DK14" s="154">
        <v>0</v>
      </c>
      <c r="DL14" s="154" t="s">
        <v>83</v>
      </c>
      <c r="DM14" s="154">
        <v>0</v>
      </c>
      <c r="DN14" s="154" t="s">
        <v>83</v>
      </c>
      <c r="DO14" s="154">
        <v>0</v>
      </c>
    </row>
    <row r="15" spans="1:119" x14ac:dyDescent="0.2">
      <c r="A15" s="154">
        <f>ROW(Source!A32)</f>
        <v>32</v>
      </c>
      <c r="B15" s="154">
        <v>82937233</v>
      </c>
      <c r="C15" s="154">
        <v>82944416</v>
      </c>
      <c r="D15" s="154">
        <v>80226435</v>
      </c>
      <c r="E15" s="154">
        <v>116</v>
      </c>
      <c r="F15" s="154">
        <v>1</v>
      </c>
      <c r="G15" s="154">
        <v>1</v>
      </c>
      <c r="H15" s="154">
        <v>1</v>
      </c>
      <c r="I15" s="154" t="s">
        <v>420</v>
      </c>
      <c r="J15" s="154" t="s">
        <v>83</v>
      </c>
      <c r="K15" s="154" t="s">
        <v>421</v>
      </c>
      <c r="L15" s="154">
        <v>1191</v>
      </c>
      <c r="N15" s="154">
        <v>1013</v>
      </c>
      <c r="O15" s="154" t="s">
        <v>400</v>
      </c>
      <c r="P15" s="154" t="s">
        <v>400</v>
      </c>
      <c r="Q15" s="154">
        <v>1</v>
      </c>
      <c r="W15" s="154">
        <v>0</v>
      </c>
      <c r="X15" s="154">
        <v>888410196</v>
      </c>
      <c r="Y15" s="154">
        <f t="shared" ref="Y15:Y21" si="5">(AT15*ROUND(0.3,7))</f>
        <v>13.589999999999998</v>
      </c>
      <c r="AA15" s="154">
        <v>0</v>
      </c>
      <c r="AB15" s="154">
        <v>0</v>
      </c>
      <c r="AC15" s="154">
        <v>0</v>
      </c>
      <c r="AD15" s="154">
        <v>782.65</v>
      </c>
      <c r="AE15" s="154">
        <v>0</v>
      </c>
      <c r="AF15" s="154">
        <v>0</v>
      </c>
      <c r="AG15" s="154">
        <v>0</v>
      </c>
      <c r="AH15" s="154">
        <v>782.65</v>
      </c>
      <c r="AI15" s="154">
        <v>1</v>
      </c>
      <c r="AJ15" s="154">
        <v>1</v>
      </c>
      <c r="AK15" s="154">
        <v>1</v>
      </c>
      <c r="AL15" s="154">
        <v>1</v>
      </c>
      <c r="AM15" s="154">
        <v>-2</v>
      </c>
      <c r="AN15" s="154">
        <v>0</v>
      </c>
      <c r="AO15" s="154">
        <v>0</v>
      </c>
      <c r="AP15" s="154">
        <v>1</v>
      </c>
      <c r="AQ15" s="154">
        <v>1</v>
      </c>
      <c r="AR15" s="154">
        <v>0</v>
      </c>
      <c r="AS15" s="154" t="s">
        <v>83</v>
      </c>
      <c r="AT15" s="154">
        <v>45.3</v>
      </c>
      <c r="AU15" s="154" t="s">
        <v>657</v>
      </c>
      <c r="AV15" s="154">
        <v>1</v>
      </c>
      <c r="AW15" s="154">
        <v>2</v>
      </c>
      <c r="AX15" s="154">
        <v>83302367</v>
      </c>
      <c r="AY15" s="154">
        <v>1</v>
      </c>
      <c r="AZ15" s="154">
        <v>0</v>
      </c>
      <c r="BA15" s="154">
        <v>15</v>
      </c>
      <c r="BB15" s="154">
        <v>1</v>
      </c>
      <c r="BC15" s="154">
        <v>0</v>
      </c>
      <c r="BD15" s="154">
        <v>0</v>
      </c>
      <c r="BE15" s="154">
        <v>0</v>
      </c>
      <c r="BF15" s="154">
        <v>0</v>
      </c>
      <c r="BG15" s="154">
        <v>0</v>
      </c>
      <c r="BH15" s="154">
        <v>0</v>
      </c>
      <c r="BI15" s="154">
        <v>0</v>
      </c>
      <c r="BJ15" s="154">
        <v>0</v>
      </c>
      <c r="BK15" s="154">
        <v>0</v>
      </c>
      <c r="BL15" s="154">
        <v>0</v>
      </c>
      <c r="BM15" s="154">
        <v>35454.044999999998</v>
      </c>
      <c r="BN15" s="154">
        <v>45.3</v>
      </c>
      <c r="BO15" s="154">
        <v>0</v>
      </c>
      <c r="BP15" s="154">
        <v>1</v>
      </c>
      <c r="BQ15" s="154">
        <v>0</v>
      </c>
      <c r="BR15" s="154">
        <v>0</v>
      </c>
      <c r="BS15" s="154">
        <v>0</v>
      </c>
      <c r="BT15" s="154">
        <v>10636.213499999998</v>
      </c>
      <c r="BU15" s="154">
        <v>13.589999999999998</v>
      </c>
      <c r="BV15" s="154">
        <v>0</v>
      </c>
      <c r="BW15" s="154">
        <v>1</v>
      </c>
      <c r="CU15" s="154">
        <f>ROUND(AT15*Source!I32*AH15*AL15,2)</f>
        <v>6381.73</v>
      </c>
      <c r="CV15" s="154">
        <f>ROUND(Y15*Source!I32,7)</f>
        <v>2.4462000000000002</v>
      </c>
      <c r="CW15" s="154">
        <v>0</v>
      </c>
      <c r="CX15" s="154">
        <f>ROUND(Y15*Source!I32,7)</f>
        <v>2.4462000000000002</v>
      </c>
      <c r="CY15" s="154">
        <f>AD15</f>
        <v>782.65</v>
      </c>
      <c r="CZ15" s="154">
        <f>AH15</f>
        <v>782.65</v>
      </c>
      <c r="DA15" s="154">
        <f>AL15</f>
        <v>1</v>
      </c>
      <c r="DB15" s="154">
        <f t="shared" ref="DB15:DB21" si="6">ROUND((ROUND(AT15*CZ15,2)*ROUND(0.3,7)),6)</f>
        <v>10636.215</v>
      </c>
      <c r="DC15" s="154">
        <f t="shared" ref="DC15:DC21" si="7">ROUND((ROUND(AT15*AG15,2)*ROUND(0.3,7)),6)</f>
        <v>0</v>
      </c>
      <c r="DD15" s="154" t="s">
        <v>83</v>
      </c>
      <c r="DE15" s="154" t="s">
        <v>83</v>
      </c>
      <c r="DF15" s="154">
        <f t="shared" si="4"/>
        <v>0</v>
      </c>
      <c r="DG15" s="154">
        <f t="shared" si="2"/>
        <v>0</v>
      </c>
      <c r="DH15" s="154">
        <f t="shared" si="0"/>
        <v>0</v>
      </c>
      <c r="DI15" s="154">
        <f t="shared" si="1"/>
        <v>1914.52</v>
      </c>
      <c r="DJ15" s="154">
        <f>DI15</f>
        <v>1914.52</v>
      </c>
      <c r="DK15" s="154">
        <v>1</v>
      </c>
      <c r="DL15" s="154" t="s">
        <v>83</v>
      </c>
      <c r="DM15" s="154">
        <v>0</v>
      </c>
      <c r="DN15" s="154" t="s">
        <v>83</v>
      </c>
      <c r="DO15" s="154">
        <v>0</v>
      </c>
    </row>
    <row r="16" spans="1:119" x14ac:dyDescent="0.2">
      <c r="A16" s="154">
        <f>ROW(Source!A32)</f>
        <v>32</v>
      </c>
      <c r="B16" s="154">
        <v>82937233</v>
      </c>
      <c r="C16" s="154">
        <v>82944416</v>
      </c>
      <c r="D16" s="154">
        <v>80226606</v>
      </c>
      <c r="E16" s="154">
        <v>116</v>
      </c>
      <c r="F16" s="154">
        <v>1</v>
      </c>
      <c r="G16" s="154">
        <v>1</v>
      </c>
      <c r="H16" s="154">
        <v>1</v>
      </c>
      <c r="I16" s="154" t="s">
        <v>863</v>
      </c>
      <c r="J16" s="154" t="s">
        <v>83</v>
      </c>
      <c r="K16" s="154" t="s">
        <v>864</v>
      </c>
      <c r="L16" s="154">
        <v>1191</v>
      </c>
      <c r="N16" s="154">
        <v>1013</v>
      </c>
      <c r="O16" s="154" t="s">
        <v>400</v>
      </c>
      <c r="P16" s="154" t="s">
        <v>400</v>
      </c>
      <c r="Q16" s="154">
        <v>1</v>
      </c>
      <c r="W16" s="154">
        <v>0</v>
      </c>
      <c r="X16" s="154">
        <v>-1417349443</v>
      </c>
      <c r="Y16" s="154">
        <f t="shared" si="5"/>
        <v>1.5899999999999999</v>
      </c>
      <c r="AA16" s="154">
        <v>0</v>
      </c>
      <c r="AB16" s="154">
        <v>0</v>
      </c>
      <c r="AC16" s="154">
        <v>0</v>
      </c>
      <c r="AD16" s="154">
        <v>0</v>
      </c>
      <c r="AE16" s="154">
        <v>0</v>
      </c>
      <c r="AF16" s="154">
        <v>0</v>
      </c>
      <c r="AG16" s="154">
        <v>0</v>
      </c>
      <c r="AH16" s="154">
        <v>0</v>
      </c>
      <c r="AI16" s="154">
        <v>1</v>
      </c>
      <c r="AJ16" s="154">
        <v>1</v>
      </c>
      <c r="AK16" s="154">
        <v>1</v>
      </c>
      <c r="AL16" s="154">
        <v>1</v>
      </c>
      <c r="AM16" s="154">
        <v>-2</v>
      </c>
      <c r="AN16" s="154">
        <v>0</v>
      </c>
      <c r="AO16" s="154">
        <v>0</v>
      </c>
      <c r="AP16" s="154">
        <v>1</v>
      </c>
      <c r="AQ16" s="154">
        <v>1</v>
      </c>
      <c r="AR16" s="154">
        <v>0</v>
      </c>
      <c r="AS16" s="154" t="s">
        <v>83</v>
      </c>
      <c r="AT16" s="154">
        <v>5.3</v>
      </c>
      <c r="AU16" s="154" t="s">
        <v>657</v>
      </c>
      <c r="AV16" s="154">
        <v>2</v>
      </c>
      <c r="AW16" s="154">
        <v>2</v>
      </c>
      <c r="AX16" s="154">
        <v>83302368</v>
      </c>
      <c r="AY16" s="154">
        <v>1</v>
      </c>
      <c r="AZ16" s="154">
        <v>0</v>
      </c>
      <c r="BA16" s="154">
        <v>16</v>
      </c>
      <c r="BB16" s="154">
        <v>1</v>
      </c>
      <c r="BC16" s="154">
        <v>0</v>
      </c>
      <c r="BD16" s="154">
        <v>0</v>
      </c>
      <c r="BE16" s="154">
        <v>0</v>
      </c>
      <c r="BF16" s="154">
        <v>0</v>
      </c>
      <c r="BG16" s="154">
        <v>0</v>
      </c>
      <c r="BH16" s="154">
        <v>0</v>
      </c>
      <c r="BI16" s="154">
        <v>0</v>
      </c>
      <c r="BJ16" s="154">
        <v>0</v>
      </c>
      <c r="BK16" s="154">
        <v>0</v>
      </c>
      <c r="BL16" s="154">
        <v>0</v>
      </c>
      <c r="BM16" s="154">
        <v>0</v>
      </c>
      <c r="BN16" s="154">
        <v>0</v>
      </c>
      <c r="BO16" s="154">
        <v>0</v>
      </c>
      <c r="BP16" s="154">
        <v>0</v>
      </c>
      <c r="BQ16" s="154">
        <v>0</v>
      </c>
      <c r="BR16" s="154">
        <v>0</v>
      </c>
      <c r="BS16" s="154">
        <v>0</v>
      </c>
      <c r="BT16" s="154">
        <v>0</v>
      </c>
      <c r="BU16" s="154">
        <v>0</v>
      </c>
      <c r="BV16" s="154">
        <v>0</v>
      </c>
      <c r="BW16" s="154">
        <v>0</v>
      </c>
      <c r="CV16" s="154">
        <v>0</v>
      </c>
      <c r="CW16" s="154">
        <v>0</v>
      </c>
      <c r="CX16" s="154">
        <f>ROUND(Y16*Source!I32,7)</f>
        <v>0.28620000000000001</v>
      </c>
      <c r="CY16" s="154">
        <f>AD16</f>
        <v>0</v>
      </c>
      <c r="CZ16" s="154">
        <f>AH16</f>
        <v>0</v>
      </c>
      <c r="DA16" s="154">
        <f>AL16</f>
        <v>1</v>
      </c>
      <c r="DB16" s="154">
        <f t="shared" si="6"/>
        <v>0</v>
      </c>
      <c r="DC16" s="154">
        <f t="shared" si="7"/>
        <v>0</v>
      </c>
      <c r="DD16" s="154" t="s">
        <v>83</v>
      </c>
      <c r="DE16" s="154" t="s">
        <v>83</v>
      </c>
      <c r="DF16" s="154">
        <f t="shared" si="4"/>
        <v>0</v>
      </c>
      <c r="DG16" s="154">
        <f t="shared" si="2"/>
        <v>0</v>
      </c>
      <c r="DH16" s="154">
        <f t="shared" si="0"/>
        <v>0</v>
      </c>
      <c r="DI16" s="154">
        <f t="shared" si="1"/>
        <v>0</v>
      </c>
      <c r="DJ16" s="154">
        <f>DI16</f>
        <v>0</v>
      </c>
      <c r="DK16" s="154">
        <v>0</v>
      </c>
      <c r="DL16" s="154" t="s">
        <v>83</v>
      </c>
      <c r="DM16" s="154">
        <v>0</v>
      </c>
      <c r="DN16" s="154" t="s">
        <v>83</v>
      </c>
      <c r="DO16" s="154">
        <v>0</v>
      </c>
    </row>
    <row r="17" spans="1:119" x14ac:dyDescent="0.2">
      <c r="A17" s="154">
        <f>ROW(Source!A32)</f>
        <v>32</v>
      </c>
      <c r="B17" s="154">
        <v>82937233</v>
      </c>
      <c r="C17" s="154">
        <v>82944416</v>
      </c>
      <c r="D17" s="154">
        <v>80349074</v>
      </c>
      <c r="E17" s="154">
        <v>1</v>
      </c>
      <c r="F17" s="154">
        <v>1</v>
      </c>
      <c r="G17" s="154">
        <v>1</v>
      </c>
      <c r="H17" s="154">
        <v>2</v>
      </c>
      <c r="I17" s="154" t="s">
        <v>424</v>
      </c>
      <c r="J17" s="154" t="s">
        <v>865</v>
      </c>
      <c r="K17" s="154" t="s">
        <v>425</v>
      </c>
      <c r="L17" s="154">
        <v>1368</v>
      </c>
      <c r="N17" s="154">
        <v>1011</v>
      </c>
      <c r="O17" s="154" t="s">
        <v>426</v>
      </c>
      <c r="P17" s="154" t="s">
        <v>426</v>
      </c>
      <c r="Q17" s="154">
        <v>1</v>
      </c>
      <c r="W17" s="154">
        <v>0</v>
      </c>
      <c r="X17" s="154">
        <v>850633116</v>
      </c>
      <c r="Y17" s="154">
        <f t="shared" si="5"/>
        <v>0.06</v>
      </c>
      <c r="AA17" s="154">
        <v>0</v>
      </c>
      <c r="AB17" s="154">
        <v>1488.78</v>
      </c>
      <c r="AC17" s="154">
        <v>1051.33</v>
      </c>
      <c r="AD17" s="154">
        <v>0</v>
      </c>
      <c r="AE17" s="154">
        <v>0</v>
      </c>
      <c r="AF17" s="154">
        <v>1488.78</v>
      </c>
      <c r="AG17" s="154">
        <v>1051.33</v>
      </c>
      <c r="AH17" s="154">
        <v>0</v>
      </c>
      <c r="AI17" s="154">
        <v>1</v>
      </c>
      <c r="AJ17" s="154">
        <v>1</v>
      </c>
      <c r="AK17" s="154">
        <v>1</v>
      </c>
      <c r="AL17" s="154">
        <v>1</v>
      </c>
      <c r="AM17" s="154">
        <v>-2</v>
      </c>
      <c r="AN17" s="154">
        <v>0</v>
      </c>
      <c r="AO17" s="154">
        <v>0</v>
      </c>
      <c r="AP17" s="154">
        <v>1</v>
      </c>
      <c r="AQ17" s="154">
        <v>1</v>
      </c>
      <c r="AR17" s="154">
        <v>0</v>
      </c>
      <c r="AS17" s="154" t="s">
        <v>83</v>
      </c>
      <c r="AT17" s="154">
        <v>0.2</v>
      </c>
      <c r="AU17" s="154" t="s">
        <v>657</v>
      </c>
      <c r="AV17" s="154">
        <v>1</v>
      </c>
      <c r="AW17" s="154">
        <v>2</v>
      </c>
      <c r="AX17" s="154">
        <v>83302369</v>
      </c>
      <c r="AY17" s="154">
        <v>1</v>
      </c>
      <c r="AZ17" s="154">
        <v>0</v>
      </c>
      <c r="BA17" s="154">
        <v>17</v>
      </c>
      <c r="BB17" s="154">
        <v>1</v>
      </c>
      <c r="BC17" s="154">
        <v>0</v>
      </c>
      <c r="BD17" s="154">
        <v>0</v>
      </c>
      <c r="BE17" s="154">
        <v>0</v>
      </c>
      <c r="BF17" s="154">
        <v>0</v>
      </c>
      <c r="BG17" s="154">
        <v>0</v>
      </c>
      <c r="BH17" s="154">
        <v>0</v>
      </c>
      <c r="BI17" s="154">
        <v>0</v>
      </c>
      <c r="BJ17" s="154">
        <v>0</v>
      </c>
      <c r="BK17" s="154">
        <v>297.75600000000003</v>
      </c>
      <c r="BL17" s="154">
        <v>210.26599999999999</v>
      </c>
      <c r="BM17" s="154">
        <v>0</v>
      </c>
      <c r="BN17" s="154">
        <v>0</v>
      </c>
      <c r="BO17" s="154">
        <v>0.2</v>
      </c>
      <c r="BP17" s="154">
        <v>1</v>
      </c>
      <c r="BQ17" s="154">
        <v>0</v>
      </c>
      <c r="BR17" s="154">
        <v>89.326799999999992</v>
      </c>
      <c r="BS17" s="154">
        <v>63.079799999999992</v>
      </c>
      <c r="BT17" s="154">
        <v>0</v>
      </c>
      <c r="BU17" s="154">
        <v>0</v>
      </c>
      <c r="BV17" s="154">
        <v>0.06</v>
      </c>
      <c r="BW17" s="154">
        <v>1</v>
      </c>
      <c r="CV17" s="154">
        <v>0</v>
      </c>
      <c r="CW17" s="154">
        <f>ROUND(Y17*Source!I32*DO17,7)</f>
        <v>1.0800000000000001E-2</v>
      </c>
      <c r="CX17" s="154">
        <f>ROUND(Y17*Source!I32,7)</f>
        <v>1.0800000000000001E-2</v>
      </c>
      <c r="CY17" s="154">
        <f>AB17</f>
        <v>1488.78</v>
      </c>
      <c r="CZ17" s="154">
        <f>AF17</f>
        <v>1488.78</v>
      </c>
      <c r="DA17" s="154">
        <f>AJ17</f>
        <v>1</v>
      </c>
      <c r="DB17" s="154">
        <f t="shared" si="6"/>
        <v>89.328000000000003</v>
      </c>
      <c r="DC17" s="154">
        <f t="shared" si="7"/>
        <v>63.081000000000003</v>
      </c>
      <c r="DD17" s="154" t="s">
        <v>83</v>
      </c>
      <c r="DE17" s="154" t="s">
        <v>83</v>
      </c>
      <c r="DF17" s="154">
        <f t="shared" si="4"/>
        <v>0</v>
      </c>
      <c r="DG17" s="154">
        <f t="shared" si="2"/>
        <v>16.079999999999998</v>
      </c>
      <c r="DH17" s="154">
        <f t="shared" si="0"/>
        <v>11.35</v>
      </c>
      <c r="DI17" s="154">
        <f t="shared" si="1"/>
        <v>0</v>
      </c>
      <c r="DJ17" s="154">
        <f>DG17+DH17</f>
        <v>27.43</v>
      </c>
      <c r="DK17" s="154">
        <v>1</v>
      </c>
      <c r="DL17" s="154" t="s">
        <v>427</v>
      </c>
      <c r="DM17" s="154">
        <v>6</v>
      </c>
      <c r="DN17" s="154" t="s">
        <v>400</v>
      </c>
      <c r="DO17" s="154">
        <v>1</v>
      </c>
    </row>
    <row r="18" spans="1:119" x14ac:dyDescent="0.2">
      <c r="A18" s="154">
        <f>ROW(Source!A32)</f>
        <v>32</v>
      </c>
      <c r="B18" s="154">
        <v>82937233</v>
      </c>
      <c r="C18" s="154">
        <v>82944416</v>
      </c>
      <c r="D18" s="154">
        <v>80349972</v>
      </c>
      <c r="E18" s="154">
        <v>1</v>
      </c>
      <c r="F18" s="154">
        <v>1</v>
      </c>
      <c r="G18" s="154">
        <v>1</v>
      </c>
      <c r="H18" s="154">
        <v>2</v>
      </c>
      <c r="I18" s="154" t="s">
        <v>433</v>
      </c>
      <c r="J18" s="154" t="s">
        <v>867</v>
      </c>
      <c r="K18" s="154" t="s">
        <v>434</v>
      </c>
      <c r="L18" s="154">
        <v>1368</v>
      </c>
      <c r="N18" s="154">
        <v>1011</v>
      </c>
      <c r="O18" s="154" t="s">
        <v>426</v>
      </c>
      <c r="P18" s="154" t="s">
        <v>426</v>
      </c>
      <c r="Q18" s="154">
        <v>1</v>
      </c>
      <c r="W18" s="154">
        <v>0</v>
      </c>
      <c r="X18" s="154">
        <v>-950105757</v>
      </c>
      <c r="Y18" s="154">
        <f t="shared" si="5"/>
        <v>0.06</v>
      </c>
      <c r="AA18" s="154">
        <v>0</v>
      </c>
      <c r="AB18" s="154">
        <v>572.77</v>
      </c>
      <c r="AC18" s="154">
        <v>782.65</v>
      </c>
      <c r="AD18" s="154">
        <v>0</v>
      </c>
      <c r="AE18" s="154">
        <v>0</v>
      </c>
      <c r="AF18" s="154">
        <v>572.77</v>
      </c>
      <c r="AG18" s="154">
        <v>782.65</v>
      </c>
      <c r="AH18" s="154">
        <v>0</v>
      </c>
      <c r="AI18" s="154">
        <v>1</v>
      </c>
      <c r="AJ18" s="154">
        <v>1</v>
      </c>
      <c r="AK18" s="154">
        <v>1</v>
      </c>
      <c r="AL18" s="154">
        <v>1</v>
      </c>
      <c r="AM18" s="154">
        <v>-2</v>
      </c>
      <c r="AN18" s="154">
        <v>0</v>
      </c>
      <c r="AO18" s="154">
        <v>0</v>
      </c>
      <c r="AP18" s="154">
        <v>1</v>
      </c>
      <c r="AQ18" s="154">
        <v>1</v>
      </c>
      <c r="AR18" s="154">
        <v>0</v>
      </c>
      <c r="AS18" s="154" t="s">
        <v>83</v>
      </c>
      <c r="AT18" s="154">
        <v>0.2</v>
      </c>
      <c r="AU18" s="154" t="s">
        <v>657</v>
      </c>
      <c r="AV18" s="154">
        <v>1</v>
      </c>
      <c r="AW18" s="154">
        <v>2</v>
      </c>
      <c r="AX18" s="154">
        <v>83302370</v>
      </c>
      <c r="AY18" s="154">
        <v>1</v>
      </c>
      <c r="AZ18" s="154">
        <v>0</v>
      </c>
      <c r="BA18" s="154">
        <v>18</v>
      </c>
      <c r="BB18" s="154">
        <v>1</v>
      </c>
      <c r="BC18" s="154">
        <v>0</v>
      </c>
      <c r="BD18" s="154">
        <v>0</v>
      </c>
      <c r="BE18" s="154">
        <v>0</v>
      </c>
      <c r="BF18" s="154">
        <v>0</v>
      </c>
      <c r="BG18" s="154">
        <v>0</v>
      </c>
      <c r="BH18" s="154">
        <v>0</v>
      </c>
      <c r="BI18" s="154">
        <v>0</v>
      </c>
      <c r="BJ18" s="154">
        <v>0</v>
      </c>
      <c r="BK18" s="154">
        <v>114.554</v>
      </c>
      <c r="BL18" s="154">
        <v>156.53</v>
      </c>
      <c r="BM18" s="154">
        <v>0</v>
      </c>
      <c r="BN18" s="154">
        <v>0</v>
      </c>
      <c r="BO18" s="154">
        <v>0.2</v>
      </c>
      <c r="BP18" s="154">
        <v>1</v>
      </c>
      <c r="BQ18" s="154">
        <v>0</v>
      </c>
      <c r="BR18" s="154">
        <v>34.366199999999999</v>
      </c>
      <c r="BS18" s="154">
        <v>46.958999999999996</v>
      </c>
      <c r="BT18" s="154">
        <v>0</v>
      </c>
      <c r="BU18" s="154">
        <v>0</v>
      </c>
      <c r="BV18" s="154">
        <v>0.06</v>
      </c>
      <c r="BW18" s="154">
        <v>1</v>
      </c>
      <c r="CV18" s="154">
        <v>0</v>
      </c>
      <c r="CW18" s="154">
        <f>ROUND(Y18*Source!I32*DO18,7)</f>
        <v>1.0800000000000001E-2</v>
      </c>
      <c r="CX18" s="154">
        <f>ROUND(Y18*Source!I32,7)</f>
        <v>1.0800000000000001E-2</v>
      </c>
      <c r="CY18" s="154">
        <f>AB18</f>
        <v>572.77</v>
      </c>
      <c r="CZ18" s="154">
        <f>AF18</f>
        <v>572.77</v>
      </c>
      <c r="DA18" s="154">
        <f>AJ18</f>
        <v>1</v>
      </c>
      <c r="DB18" s="154">
        <f t="shared" si="6"/>
        <v>34.365000000000002</v>
      </c>
      <c r="DC18" s="154">
        <f t="shared" si="7"/>
        <v>46.959000000000003</v>
      </c>
      <c r="DD18" s="154" t="s">
        <v>83</v>
      </c>
      <c r="DE18" s="154" t="s">
        <v>83</v>
      </c>
      <c r="DF18" s="154">
        <f t="shared" si="4"/>
        <v>0</v>
      </c>
      <c r="DG18" s="154">
        <f t="shared" si="2"/>
        <v>6.19</v>
      </c>
      <c r="DH18" s="154">
        <f t="shared" si="0"/>
        <v>8.4499999999999993</v>
      </c>
      <c r="DI18" s="154">
        <f t="shared" si="1"/>
        <v>0</v>
      </c>
      <c r="DJ18" s="154">
        <f>DG18+DH18</f>
        <v>14.64</v>
      </c>
      <c r="DK18" s="154">
        <v>1</v>
      </c>
      <c r="DL18" s="154" t="s">
        <v>435</v>
      </c>
      <c r="DM18" s="154">
        <v>4</v>
      </c>
      <c r="DN18" s="154" t="s">
        <v>400</v>
      </c>
      <c r="DO18" s="154">
        <v>1</v>
      </c>
    </row>
    <row r="19" spans="1:119" x14ac:dyDescent="0.2">
      <c r="A19" s="154">
        <f>ROW(Source!A32)</f>
        <v>32</v>
      </c>
      <c r="B19" s="154">
        <v>82937233</v>
      </c>
      <c r="C19" s="154">
        <v>82944416</v>
      </c>
      <c r="D19" s="154">
        <v>80350169</v>
      </c>
      <c r="E19" s="154">
        <v>1</v>
      </c>
      <c r="F19" s="154">
        <v>1</v>
      </c>
      <c r="G19" s="154">
        <v>1</v>
      </c>
      <c r="H19" s="154">
        <v>2</v>
      </c>
      <c r="I19" s="154" t="s">
        <v>462</v>
      </c>
      <c r="J19" s="154" t="s">
        <v>871</v>
      </c>
      <c r="K19" s="154" t="s">
        <v>463</v>
      </c>
      <c r="L19" s="154">
        <v>1368</v>
      </c>
      <c r="N19" s="154">
        <v>1011</v>
      </c>
      <c r="O19" s="154" t="s">
        <v>426</v>
      </c>
      <c r="P19" s="154" t="s">
        <v>426</v>
      </c>
      <c r="Q19" s="154">
        <v>1</v>
      </c>
      <c r="W19" s="154">
        <v>0</v>
      </c>
      <c r="X19" s="154">
        <v>-2068435370</v>
      </c>
      <c r="Y19" s="154">
        <f t="shared" si="5"/>
        <v>0.50700000000000001</v>
      </c>
      <c r="AA19" s="154">
        <v>0</v>
      </c>
      <c r="AB19" s="154">
        <v>28.51</v>
      </c>
      <c r="AC19" s="154">
        <v>0</v>
      </c>
      <c r="AD19" s="154">
        <v>0</v>
      </c>
      <c r="AE19" s="154">
        <v>0</v>
      </c>
      <c r="AF19" s="154">
        <v>28.51</v>
      </c>
      <c r="AG19" s="154">
        <v>0</v>
      </c>
      <c r="AH19" s="154">
        <v>0</v>
      </c>
      <c r="AI19" s="154">
        <v>1</v>
      </c>
      <c r="AJ19" s="154">
        <v>1</v>
      </c>
      <c r="AK19" s="154">
        <v>1</v>
      </c>
      <c r="AL19" s="154">
        <v>1</v>
      </c>
      <c r="AM19" s="154">
        <v>-2</v>
      </c>
      <c r="AN19" s="154">
        <v>0</v>
      </c>
      <c r="AO19" s="154">
        <v>0</v>
      </c>
      <c r="AP19" s="154">
        <v>1</v>
      </c>
      <c r="AQ19" s="154">
        <v>1</v>
      </c>
      <c r="AR19" s="154">
        <v>0</v>
      </c>
      <c r="AS19" s="154" t="s">
        <v>83</v>
      </c>
      <c r="AT19" s="154">
        <v>1.69</v>
      </c>
      <c r="AU19" s="154" t="s">
        <v>657</v>
      </c>
      <c r="AV19" s="154">
        <v>1</v>
      </c>
      <c r="AW19" s="154">
        <v>2</v>
      </c>
      <c r="AX19" s="154">
        <v>83302371</v>
      </c>
      <c r="AY19" s="154">
        <v>1</v>
      </c>
      <c r="AZ19" s="154">
        <v>0</v>
      </c>
      <c r="BA19" s="154">
        <v>19</v>
      </c>
      <c r="BB19" s="154">
        <v>1</v>
      </c>
      <c r="BC19" s="154">
        <v>0</v>
      </c>
      <c r="BD19" s="154">
        <v>0</v>
      </c>
      <c r="BE19" s="154">
        <v>0</v>
      </c>
      <c r="BF19" s="154">
        <v>0</v>
      </c>
      <c r="BG19" s="154">
        <v>0</v>
      </c>
      <c r="BH19" s="154">
        <v>0</v>
      </c>
      <c r="BI19" s="154">
        <v>0</v>
      </c>
      <c r="BJ19" s="154">
        <v>0</v>
      </c>
      <c r="BK19" s="154">
        <v>48.181899999999999</v>
      </c>
      <c r="BL19" s="154">
        <v>0</v>
      </c>
      <c r="BM19" s="154">
        <v>0</v>
      </c>
      <c r="BN19" s="154">
        <v>0</v>
      </c>
      <c r="BO19" s="154">
        <v>0</v>
      </c>
      <c r="BP19" s="154">
        <v>1</v>
      </c>
      <c r="BQ19" s="154">
        <v>0</v>
      </c>
      <c r="BR19" s="154">
        <v>14.45457</v>
      </c>
      <c r="BS19" s="154">
        <v>0</v>
      </c>
      <c r="BT19" s="154">
        <v>0</v>
      </c>
      <c r="BU19" s="154">
        <v>0</v>
      </c>
      <c r="BV19" s="154">
        <v>0</v>
      </c>
      <c r="BW19" s="154">
        <v>1</v>
      </c>
      <c r="CV19" s="154">
        <v>0</v>
      </c>
      <c r="CW19" s="154">
        <f>ROUND(Y19*Source!I32*DO19,7)</f>
        <v>0</v>
      </c>
      <c r="CX19" s="154">
        <f>ROUND(Y19*Source!I32,7)</f>
        <v>9.1259999999999994E-2</v>
      </c>
      <c r="CY19" s="154">
        <f>AB19</f>
        <v>28.51</v>
      </c>
      <c r="CZ19" s="154">
        <f>AF19</f>
        <v>28.51</v>
      </c>
      <c r="DA19" s="154">
        <f>AJ19</f>
        <v>1</v>
      </c>
      <c r="DB19" s="154">
        <f t="shared" si="6"/>
        <v>14.454000000000001</v>
      </c>
      <c r="DC19" s="154">
        <f t="shared" si="7"/>
        <v>0</v>
      </c>
      <c r="DD19" s="154" t="s">
        <v>83</v>
      </c>
      <c r="DE19" s="154" t="s">
        <v>83</v>
      </c>
      <c r="DF19" s="154">
        <f t="shared" si="4"/>
        <v>0</v>
      </c>
      <c r="DG19" s="154">
        <f t="shared" si="2"/>
        <v>2.6</v>
      </c>
      <c r="DH19" s="154">
        <f t="shared" si="0"/>
        <v>0</v>
      </c>
      <c r="DI19" s="154">
        <f t="shared" si="1"/>
        <v>0</v>
      </c>
      <c r="DJ19" s="154">
        <f>DG19+DH19</f>
        <v>2.6</v>
      </c>
      <c r="DK19" s="154">
        <v>1</v>
      </c>
      <c r="DL19" s="154" t="s">
        <v>83</v>
      </c>
      <c r="DM19" s="154">
        <v>0</v>
      </c>
      <c r="DN19" s="154" t="s">
        <v>83</v>
      </c>
      <c r="DO19" s="154">
        <v>0</v>
      </c>
    </row>
    <row r="20" spans="1:119" x14ac:dyDescent="0.2">
      <c r="A20" s="154">
        <f>ROW(Source!A32)</f>
        <v>32</v>
      </c>
      <c r="B20" s="154">
        <v>82937233</v>
      </c>
      <c r="C20" s="154">
        <v>82944416</v>
      </c>
      <c r="D20" s="154">
        <v>80350646</v>
      </c>
      <c r="E20" s="154">
        <v>1</v>
      </c>
      <c r="F20" s="154">
        <v>1</v>
      </c>
      <c r="G20" s="154">
        <v>1</v>
      </c>
      <c r="H20" s="154">
        <v>2</v>
      </c>
      <c r="I20" s="154" t="s">
        <v>464</v>
      </c>
      <c r="J20" s="154" t="s">
        <v>872</v>
      </c>
      <c r="K20" s="154" t="s">
        <v>465</v>
      </c>
      <c r="L20" s="154">
        <v>1368</v>
      </c>
      <c r="N20" s="154">
        <v>1011</v>
      </c>
      <c r="O20" s="154" t="s">
        <v>426</v>
      </c>
      <c r="P20" s="154" t="s">
        <v>426</v>
      </c>
      <c r="Q20" s="154">
        <v>1</v>
      </c>
      <c r="W20" s="154">
        <v>0</v>
      </c>
      <c r="X20" s="154">
        <v>294591804</v>
      </c>
      <c r="Y20" s="154">
        <f t="shared" si="5"/>
        <v>0.25800000000000001</v>
      </c>
      <c r="AA20" s="154">
        <v>0</v>
      </c>
      <c r="AB20" s="154">
        <v>28.91</v>
      </c>
      <c r="AC20" s="154">
        <v>0</v>
      </c>
      <c r="AD20" s="154">
        <v>0</v>
      </c>
      <c r="AE20" s="154">
        <v>0</v>
      </c>
      <c r="AF20" s="154">
        <v>23.89</v>
      </c>
      <c r="AG20" s="154">
        <v>0</v>
      </c>
      <c r="AH20" s="154">
        <v>0</v>
      </c>
      <c r="AI20" s="154">
        <v>1</v>
      </c>
      <c r="AJ20" s="154">
        <v>1.21</v>
      </c>
      <c r="AK20" s="154">
        <v>1</v>
      </c>
      <c r="AL20" s="154">
        <v>1</v>
      </c>
      <c r="AM20" s="154">
        <v>2</v>
      </c>
      <c r="AN20" s="154">
        <v>0</v>
      </c>
      <c r="AO20" s="154">
        <v>0</v>
      </c>
      <c r="AP20" s="154">
        <v>1</v>
      </c>
      <c r="AQ20" s="154">
        <v>1</v>
      </c>
      <c r="AR20" s="154">
        <v>0</v>
      </c>
      <c r="AS20" s="154" t="s">
        <v>83</v>
      </c>
      <c r="AT20" s="154">
        <v>0.86</v>
      </c>
      <c r="AU20" s="154" t="s">
        <v>657</v>
      </c>
      <c r="AV20" s="154">
        <v>1</v>
      </c>
      <c r="AW20" s="154">
        <v>2</v>
      </c>
      <c r="AX20" s="154">
        <v>83302372</v>
      </c>
      <c r="AY20" s="154">
        <v>1</v>
      </c>
      <c r="AZ20" s="154">
        <v>0</v>
      </c>
      <c r="BA20" s="154">
        <v>20</v>
      </c>
      <c r="BB20" s="154">
        <v>1</v>
      </c>
      <c r="BC20" s="154">
        <v>0</v>
      </c>
      <c r="BD20" s="154">
        <v>0</v>
      </c>
      <c r="BE20" s="154">
        <v>0</v>
      </c>
      <c r="BF20" s="154">
        <v>0</v>
      </c>
      <c r="BG20" s="154">
        <v>0</v>
      </c>
      <c r="BH20" s="154">
        <v>0</v>
      </c>
      <c r="BI20" s="154">
        <v>0</v>
      </c>
      <c r="BJ20" s="154">
        <v>0</v>
      </c>
      <c r="BK20" s="154">
        <v>20.545400000000001</v>
      </c>
      <c r="BL20" s="154">
        <v>0</v>
      </c>
      <c r="BM20" s="154">
        <v>0</v>
      </c>
      <c r="BN20" s="154">
        <v>0</v>
      </c>
      <c r="BO20" s="154">
        <v>0</v>
      </c>
      <c r="BP20" s="154">
        <v>1</v>
      </c>
      <c r="BQ20" s="154">
        <v>0</v>
      </c>
      <c r="BR20" s="154">
        <v>6.1636199999999999</v>
      </c>
      <c r="BS20" s="154">
        <v>0</v>
      </c>
      <c r="BT20" s="154">
        <v>0</v>
      </c>
      <c r="BU20" s="154">
        <v>0</v>
      </c>
      <c r="BV20" s="154">
        <v>0</v>
      </c>
      <c r="BW20" s="154">
        <v>1</v>
      </c>
      <c r="CV20" s="154">
        <v>0</v>
      </c>
      <c r="CW20" s="154">
        <f>ROUND(Y20*Source!I32*DO20,7)</f>
        <v>0</v>
      </c>
      <c r="CX20" s="154">
        <f>ROUND(Y20*Source!I32,7)</f>
        <v>4.6440000000000002E-2</v>
      </c>
      <c r="CY20" s="154">
        <f>AB20</f>
        <v>28.91</v>
      </c>
      <c r="CZ20" s="154">
        <f>AF20</f>
        <v>23.89</v>
      </c>
      <c r="DA20" s="154">
        <f>AJ20</f>
        <v>1.21</v>
      </c>
      <c r="DB20" s="154">
        <f t="shared" si="6"/>
        <v>6.165</v>
      </c>
      <c r="DC20" s="154">
        <f t="shared" si="7"/>
        <v>0</v>
      </c>
      <c r="DD20" s="154" t="s">
        <v>83</v>
      </c>
      <c r="DE20" s="154" t="s">
        <v>83</v>
      </c>
      <c r="DF20" s="154">
        <f t="shared" si="4"/>
        <v>0</v>
      </c>
      <c r="DG20" s="154">
        <f>ROUND(ROUND(AF20*AJ20,2)*CX20,2)</f>
        <v>1.34</v>
      </c>
      <c r="DH20" s="154">
        <f t="shared" si="0"/>
        <v>0</v>
      </c>
      <c r="DI20" s="154">
        <f t="shared" si="1"/>
        <v>0</v>
      </c>
      <c r="DJ20" s="154">
        <f>DG20+DH20</f>
        <v>1.34</v>
      </c>
      <c r="DK20" s="154">
        <v>0</v>
      </c>
      <c r="DL20" s="154" t="s">
        <v>83</v>
      </c>
      <c r="DM20" s="154">
        <v>0</v>
      </c>
      <c r="DN20" s="154" t="s">
        <v>83</v>
      </c>
      <c r="DO20" s="154">
        <v>0</v>
      </c>
    </row>
    <row r="21" spans="1:119" x14ac:dyDescent="0.2">
      <c r="A21" s="154">
        <f>ROW(Source!A32)</f>
        <v>32</v>
      </c>
      <c r="B21" s="154">
        <v>82937233</v>
      </c>
      <c r="C21" s="154">
        <v>82944416</v>
      </c>
      <c r="D21" s="154">
        <v>80350734</v>
      </c>
      <c r="E21" s="154">
        <v>1</v>
      </c>
      <c r="F21" s="154">
        <v>1</v>
      </c>
      <c r="G21" s="154">
        <v>1</v>
      </c>
      <c r="H21" s="154">
        <v>2</v>
      </c>
      <c r="I21" s="154" t="s">
        <v>466</v>
      </c>
      <c r="J21" s="154" t="s">
        <v>873</v>
      </c>
      <c r="K21" s="154" t="s">
        <v>467</v>
      </c>
      <c r="L21" s="154">
        <v>1368</v>
      </c>
      <c r="N21" s="154">
        <v>1011</v>
      </c>
      <c r="O21" s="154" t="s">
        <v>426</v>
      </c>
      <c r="P21" s="154" t="s">
        <v>426</v>
      </c>
      <c r="Q21" s="154">
        <v>1</v>
      </c>
      <c r="W21" s="154">
        <v>0</v>
      </c>
      <c r="X21" s="154">
        <v>-1130961526</v>
      </c>
      <c r="Y21" s="154">
        <f t="shared" si="5"/>
        <v>1.47</v>
      </c>
      <c r="AA21" s="154">
        <v>0</v>
      </c>
      <c r="AB21" s="154">
        <v>32.909999999999997</v>
      </c>
      <c r="AC21" s="154">
        <v>782.65</v>
      </c>
      <c r="AD21" s="154">
        <v>0</v>
      </c>
      <c r="AE21" s="154">
        <v>0</v>
      </c>
      <c r="AF21" s="154">
        <v>26.76</v>
      </c>
      <c r="AG21" s="154">
        <v>782.65</v>
      </c>
      <c r="AH21" s="154">
        <v>0</v>
      </c>
      <c r="AI21" s="154">
        <v>1</v>
      </c>
      <c r="AJ21" s="154">
        <v>1.23</v>
      </c>
      <c r="AK21" s="154">
        <v>1</v>
      </c>
      <c r="AL21" s="154">
        <v>1</v>
      </c>
      <c r="AM21" s="154">
        <v>2</v>
      </c>
      <c r="AN21" s="154">
        <v>0</v>
      </c>
      <c r="AO21" s="154">
        <v>0</v>
      </c>
      <c r="AP21" s="154">
        <v>1</v>
      </c>
      <c r="AQ21" s="154">
        <v>1</v>
      </c>
      <c r="AR21" s="154">
        <v>0</v>
      </c>
      <c r="AS21" s="154" t="s">
        <v>83</v>
      </c>
      <c r="AT21" s="154">
        <v>4.9000000000000004</v>
      </c>
      <c r="AU21" s="154" t="s">
        <v>657</v>
      </c>
      <c r="AV21" s="154">
        <v>1</v>
      </c>
      <c r="AW21" s="154">
        <v>2</v>
      </c>
      <c r="AX21" s="154">
        <v>83302373</v>
      </c>
      <c r="AY21" s="154">
        <v>1</v>
      </c>
      <c r="AZ21" s="154">
        <v>0</v>
      </c>
      <c r="BA21" s="154">
        <v>21</v>
      </c>
      <c r="BB21" s="154">
        <v>1</v>
      </c>
      <c r="BC21" s="154">
        <v>0</v>
      </c>
      <c r="BD21" s="154">
        <v>0</v>
      </c>
      <c r="BE21" s="154">
        <v>0</v>
      </c>
      <c r="BF21" s="154">
        <v>0</v>
      </c>
      <c r="BG21" s="154">
        <v>0</v>
      </c>
      <c r="BH21" s="154">
        <v>0</v>
      </c>
      <c r="BI21" s="154">
        <v>0</v>
      </c>
      <c r="BJ21" s="154">
        <v>0</v>
      </c>
      <c r="BK21" s="154">
        <v>131.12400000000002</v>
      </c>
      <c r="BL21" s="154">
        <v>3834.9850000000001</v>
      </c>
      <c r="BM21" s="154">
        <v>0</v>
      </c>
      <c r="BN21" s="154">
        <v>0</v>
      </c>
      <c r="BO21" s="154">
        <v>4.9000000000000004</v>
      </c>
      <c r="BP21" s="154">
        <v>1</v>
      </c>
      <c r="BQ21" s="154">
        <v>0</v>
      </c>
      <c r="BR21" s="154">
        <v>39.337200000000003</v>
      </c>
      <c r="BS21" s="154">
        <v>1150.4955</v>
      </c>
      <c r="BT21" s="154">
        <v>0</v>
      </c>
      <c r="BU21" s="154">
        <v>0</v>
      </c>
      <c r="BV21" s="154">
        <v>1.47</v>
      </c>
      <c r="BW21" s="154">
        <v>1</v>
      </c>
      <c r="CV21" s="154">
        <v>0</v>
      </c>
      <c r="CW21" s="154">
        <f>ROUND(Y21*Source!I32*DO21,7)</f>
        <v>0.2646</v>
      </c>
      <c r="CX21" s="154">
        <f>ROUND(Y21*Source!I32,7)</f>
        <v>0.2646</v>
      </c>
      <c r="CY21" s="154">
        <f>AB21</f>
        <v>32.909999999999997</v>
      </c>
      <c r="CZ21" s="154">
        <f>AF21</f>
        <v>26.76</v>
      </c>
      <c r="DA21" s="154">
        <f>AJ21</f>
        <v>1.23</v>
      </c>
      <c r="DB21" s="154">
        <f t="shared" si="6"/>
        <v>39.335999999999999</v>
      </c>
      <c r="DC21" s="154">
        <f t="shared" si="7"/>
        <v>1150.4970000000001</v>
      </c>
      <c r="DD21" s="154" t="s">
        <v>83</v>
      </c>
      <c r="DE21" s="154" t="s">
        <v>83</v>
      </c>
      <c r="DF21" s="154">
        <f t="shared" si="4"/>
        <v>0</v>
      </c>
      <c r="DG21" s="154">
        <f>ROUND(ROUND(AF21*AJ21,2)*CX21,2)</f>
        <v>8.7100000000000009</v>
      </c>
      <c r="DH21" s="154">
        <f t="shared" si="0"/>
        <v>207.09</v>
      </c>
      <c r="DI21" s="154">
        <f t="shared" si="1"/>
        <v>0</v>
      </c>
      <c r="DJ21" s="154">
        <f>DG21+DH21</f>
        <v>215.8</v>
      </c>
      <c r="DK21" s="154">
        <v>0</v>
      </c>
      <c r="DL21" s="154" t="s">
        <v>435</v>
      </c>
      <c r="DM21" s="154">
        <v>4</v>
      </c>
      <c r="DN21" s="154" t="s">
        <v>400</v>
      </c>
      <c r="DO21" s="154">
        <v>1</v>
      </c>
    </row>
    <row r="22" spans="1:119" x14ac:dyDescent="0.2">
      <c r="A22" s="154">
        <f>ROW(Source!A32)</f>
        <v>32</v>
      </c>
      <c r="B22" s="154">
        <v>82937233</v>
      </c>
      <c r="C22" s="154">
        <v>82944416</v>
      </c>
      <c r="D22" s="154">
        <v>80296704</v>
      </c>
      <c r="E22" s="154">
        <v>1</v>
      </c>
      <c r="F22" s="154">
        <v>1</v>
      </c>
      <c r="G22" s="154">
        <v>1</v>
      </c>
      <c r="H22" s="154">
        <v>3</v>
      </c>
      <c r="I22" s="154" t="s">
        <v>468</v>
      </c>
      <c r="J22" s="154" t="s">
        <v>874</v>
      </c>
      <c r="K22" s="154" t="s">
        <v>469</v>
      </c>
      <c r="L22" s="154">
        <v>1339</v>
      </c>
      <c r="N22" s="154">
        <v>1007</v>
      </c>
      <c r="O22" s="154" t="s">
        <v>470</v>
      </c>
      <c r="P22" s="154" t="s">
        <v>470</v>
      </c>
      <c r="Q22" s="154">
        <v>1</v>
      </c>
      <c r="W22" s="154">
        <v>0</v>
      </c>
      <c r="X22" s="154">
        <v>-391289445</v>
      </c>
      <c r="Y22" s="154">
        <f t="shared" ref="Y22:Y27" si="8">(AT22*ROUND(0,7))</f>
        <v>0</v>
      </c>
      <c r="AA22" s="154">
        <v>330.15</v>
      </c>
      <c r="AB22" s="154">
        <v>0</v>
      </c>
      <c r="AC22" s="154">
        <v>0</v>
      </c>
      <c r="AD22" s="154">
        <v>0</v>
      </c>
      <c r="AE22" s="154">
        <v>253.96</v>
      </c>
      <c r="AF22" s="154">
        <v>0</v>
      </c>
      <c r="AG22" s="154">
        <v>0</v>
      </c>
      <c r="AH22" s="154">
        <v>0</v>
      </c>
      <c r="AI22" s="154">
        <v>1.3</v>
      </c>
      <c r="AJ22" s="154">
        <v>1</v>
      </c>
      <c r="AK22" s="154">
        <v>1</v>
      </c>
      <c r="AL22" s="154">
        <v>1</v>
      </c>
      <c r="AM22" s="154">
        <v>2</v>
      </c>
      <c r="AN22" s="154">
        <v>0</v>
      </c>
      <c r="AO22" s="154">
        <v>0</v>
      </c>
      <c r="AP22" s="154">
        <v>1</v>
      </c>
      <c r="AQ22" s="154">
        <v>1</v>
      </c>
      <c r="AR22" s="154">
        <v>0</v>
      </c>
      <c r="AS22" s="154" t="s">
        <v>83</v>
      </c>
      <c r="AT22" s="154">
        <v>0.31</v>
      </c>
      <c r="AU22" s="154" t="s">
        <v>656</v>
      </c>
      <c r="AV22" s="154">
        <v>0</v>
      </c>
      <c r="AW22" s="154">
        <v>2</v>
      </c>
      <c r="AX22" s="154">
        <v>83302374</v>
      </c>
      <c r="AY22" s="154">
        <v>1</v>
      </c>
      <c r="AZ22" s="154">
        <v>0</v>
      </c>
      <c r="BA22" s="154">
        <v>22</v>
      </c>
      <c r="BB22" s="154">
        <v>1</v>
      </c>
      <c r="BC22" s="154">
        <v>0</v>
      </c>
      <c r="BD22" s="154">
        <v>0</v>
      </c>
      <c r="BE22" s="154">
        <v>0</v>
      </c>
      <c r="BF22" s="154">
        <v>0</v>
      </c>
      <c r="BG22" s="154">
        <v>0</v>
      </c>
      <c r="BH22" s="154">
        <v>0</v>
      </c>
      <c r="BI22" s="154">
        <v>0</v>
      </c>
      <c r="BJ22" s="154">
        <v>78.727599999999995</v>
      </c>
      <c r="BK22" s="154">
        <v>0</v>
      </c>
      <c r="BL22" s="154">
        <v>0</v>
      </c>
      <c r="BM22" s="154">
        <v>0</v>
      </c>
      <c r="BN22" s="154">
        <v>0</v>
      </c>
      <c r="BO22" s="154">
        <v>0</v>
      </c>
      <c r="BP22" s="154">
        <v>1</v>
      </c>
      <c r="BQ22" s="154">
        <v>0</v>
      </c>
      <c r="BR22" s="154">
        <v>0</v>
      </c>
      <c r="BS22" s="154">
        <v>0</v>
      </c>
      <c r="BT22" s="154">
        <v>0</v>
      </c>
      <c r="BU22" s="154">
        <v>0</v>
      </c>
      <c r="BV22" s="154">
        <v>0</v>
      </c>
      <c r="BW22" s="154">
        <v>0</v>
      </c>
      <c r="CV22" s="154">
        <v>0</v>
      </c>
      <c r="CW22" s="154">
        <v>0</v>
      </c>
      <c r="CX22" s="154">
        <f>ROUND(Y22*Source!I32,7)</f>
        <v>0</v>
      </c>
      <c r="CY22" s="154">
        <f t="shared" ref="CY22:CY28" si="9">AA22</f>
        <v>330.15</v>
      </c>
      <c r="CZ22" s="154">
        <f t="shared" ref="CZ22:CZ28" si="10">AE22</f>
        <v>253.96</v>
      </c>
      <c r="DA22" s="154">
        <f t="shared" ref="DA22:DA28" si="11">AI22</f>
        <v>1.3</v>
      </c>
      <c r="DB22" s="154">
        <f t="shared" ref="DB22:DB27" si="12">ROUND((ROUND(AT22*CZ22,2)*ROUND(0,7)),6)</f>
        <v>0</v>
      </c>
      <c r="DC22" s="154">
        <f t="shared" ref="DC22:DC27" si="13">ROUND((ROUND(AT22*AG22,2)*ROUND(0,7)),6)</f>
        <v>0</v>
      </c>
      <c r="DD22" s="154" t="s">
        <v>83</v>
      </c>
      <c r="DE22" s="154" t="s">
        <v>83</v>
      </c>
      <c r="DF22" s="154">
        <f t="shared" ref="DF22:DF27" si="14">ROUND(ROUND(AE22*AI22,2)*CX22,2)</f>
        <v>0</v>
      </c>
      <c r="DG22" s="154">
        <f t="shared" ref="DG22:DG43" si="15">ROUND(ROUND(AF22,2)*CX22,2)</f>
        <v>0</v>
      </c>
      <c r="DH22" s="154">
        <f t="shared" si="0"/>
        <v>0</v>
      </c>
      <c r="DI22" s="154">
        <f t="shared" si="1"/>
        <v>0</v>
      </c>
      <c r="DJ22" s="154">
        <f t="shared" ref="DJ22:DJ28" si="16">DF22</f>
        <v>0</v>
      </c>
      <c r="DK22" s="154">
        <v>0</v>
      </c>
      <c r="DL22" s="154" t="s">
        <v>83</v>
      </c>
      <c r="DM22" s="154">
        <v>0</v>
      </c>
      <c r="DN22" s="154" t="s">
        <v>83</v>
      </c>
      <c r="DO22" s="154">
        <v>0</v>
      </c>
    </row>
    <row r="23" spans="1:119" x14ac:dyDescent="0.2">
      <c r="A23" s="154">
        <f>ROW(Source!A32)</f>
        <v>32</v>
      </c>
      <c r="B23" s="154">
        <v>82937233</v>
      </c>
      <c r="C23" s="154">
        <v>82944416</v>
      </c>
      <c r="D23" s="154">
        <v>80300658</v>
      </c>
      <c r="E23" s="154">
        <v>1</v>
      </c>
      <c r="F23" s="154">
        <v>1</v>
      </c>
      <c r="G23" s="154">
        <v>1</v>
      </c>
      <c r="H23" s="154">
        <v>3</v>
      </c>
      <c r="I23" s="154" t="s">
        <v>438</v>
      </c>
      <c r="J23" s="154" t="s">
        <v>868</v>
      </c>
      <c r="K23" s="154" t="s">
        <v>439</v>
      </c>
      <c r="L23" s="154">
        <v>1346</v>
      </c>
      <c r="N23" s="154">
        <v>1009</v>
      </c>
      <c r="O23" s="154" t="s">
        <v>440</v>
      </c>
      <c r="P23" s="154" t="s">
        <v>440</v>
      </c>
      <c r="Q23" s="154">
        <v>1</v>
      </c>
      <c r="W23" s="154">
        <v>0</v>
      </c>
      <c r="X23" s="154">
        <v>-353874833</v>
      </c>
      <c r="Y23" s="154">
        <f t="shared" si="8"/>
        <v>0</v>
      </c>
      <c r="AA23" s="154">
        <v>197.67</v>
      </c>
      <c r="AB23" s="154">
        <v>0</v>
      </c>
      <c r="AC23" s="154">
        <v>0</v>
      </c>
      <c r="AD23" s="154">
        <v>0</v>
      </c>
      <c r="AE23" s="154">
        <v>174.93</v>
      </c>
      <c r="AF23" s="154">
        <v>0</v>
      </c>
      <c r="AG23" s="154">
        <v>0</v>
      </c>
      <c r="AH23" s="154">
        <v>0</v>
      </c>
      <c r="AI23" s="154">
        <v>1.1299999999999999</v>
      </c>
      <c r="AJ23" s="154">
        <v>1</v>
      </c>
      <c r="AK23" s="154">
        <v>1</v>
      </c>
      <c r="AL23" s="154">
        <v>1</v>
      </c>
      <c r="AM23" s="154">
        <v>2</v>
      </c>
      <c r="AN23" s="154">
        <v>0</v>
      </c>
      <c r="AO23" s="154">
        <v>0</v>
      </c>
      <c r="AP23" s="154">
        <v>1</v>
      </c>
      <c r="AQ23" s="154">
        <v>1</v>
      </c>
      <c r="AR23" s="154">
        <v>0</v>
      </c>
      <c r="AS23" s="154" t="s">
        <v>83</v>
      </c>
      <c r="AT23" s="154">
        <v>2.88</v>
      </c>
      <c r="AU23" s="154" t="s">
        <v>656</v>
      </c>
      <c r="AV23" s="154">
        <v>0</v>
      </c>
      <c r="AW23" s="154">
        <v>2</v>
      </c>
      <c r="AX23" s="154">
        <v>83302375</v>
      </c>
      <c r="AY23" s="154">
        <v>1</v>
      </c>
      <c r="AZ23" s="154">
        <v>0</v>
      </c>
      <c r="BA23" s="154">
        <v>23</v>
      </c>
      <c r="BB23" s="154">
        <v>1</v>
      </c>
      <c r="BC23" s="154">
        <v>0</v>
      </c>
      <c r="BD23" s="154">
        <v>0</v>
      </c>
      <c r="BE23" s="154">
        <v>0</v>
      </c>
      <c r="BF23" s="154">
        <v>0</v>
      </c>
      <c r="BG23" s="154">
        <v>0</v>
      </c>
      <c r="BH23" s="154">
        <v>0</v>
      </c>
      <c r="BI23" s="154">
        <v>0</v>
      </c>
      <c r="BJ23" s="154">
        <v>503.79840000000002</v>
      </c>
      <c r="BK23" s="154">
        <v>0</v>
      </c>
      <c r="BL23" s="154">
        <v>0</v>
      </c>
      <c r="BM23" s="154">
        <v>0</v>
      </c>
      <c r="BN23" s="154">
        <v>0</v>
      </c>
      <c r="BO23" s="154">
        <v>0</v>
      </c>
      <c r="BP23" s="154">
        <v>1</v>
      </c>
      <c r="BQ23" s="154">
        <v>0</v>
      </c>
      <c r="BR23" s="154">
        <v>0</v>
      </c>
      <c r="BS23" s="154">
        <v>0</v>
      </c>
      <c r="BT23" s="154">
        <v>0</v>
      </c>
      <c r="BU23" s="154">
        <v>0</v>
      </c>
      <c r="BV23" s="154">
        <v>0</v>
      </c>
      <c r="BW23" s="154">
        <v>0</v>
      </c>
      <c r="CV23" s="154">
        <v>0</v>
      </c>
      <c r="CW23" s="154">
        <v>0</v>
      </c>
      <c r="CX23" s="154">
        <f>ROUND(Y23*Source!I32,7)</f>
        <v>0</v>
      </c>
      <c r="CY23" s="154">
        <f t="shared" si="9"/>
        <v>197.67</v>
      </c>
      <c r="CZ23" s="154">
        <f t="shared" si="10"/>
        <v>174.93</v>
      </c>
      <c r="DA23" s="154">
        <f t="shared" si="11"/>
        <v>1.1299999999999999</v>
      </c>
      <c r="DB23" s="154">
        <f t="shared" si="12"/>
        <v>0</v>
      </c>
      <c r="DC23" s="154">
        <f t="shared" si="13"/>
        <v>0</v>
      </c>
      <c r="DD23" s="154" t="s">
        <v>83</v>
      </c>
      <c r="DE23" s="154" t="s">
        <v>83</v>
      </c>
      <c r="DF23" s="154">
        <f t="shared" si="14"/>
        <v>0</v>
      </c>
      <c r="DG23" s="154">
        <f t="shared" si="15"/>
        <v>0</v>
      </c>
      <c r="DH23" s="154">
        <f t="shared" si="0"/>
        <v>0</v>
      </c>
      <c r="DI23" s="154">
        <f t="shared" si="1"/>
        <v>0</v>
      </c>
      <c r="DJ23" s="154">
        <f t="shared" si="16"/>
        <v>0</v>
      </c>
      <c r="DK23" s="154">
        <v>0</v>
      </c>
      <c r="DL23" s="154" t="s">
        <v>83</v>
      </c>
      <c r="DM23" s="154">
        <v>0</v>
      </c>
      <c r="DN23" s="154" t="s">
        <v>83</v>
      </c>
      <c r="DO23" s="154">
        <v>0</v>
      </c>
    </row>
    <row r="24" spans="1:119" x14ac:dyDescent="0.2">
      <c r="A24" s="154">
        <f>ROW(Source!A32)</f>
        <v>32</v>
      </c>
      <c r="B24" s="154">
        <v>82937233</v>
      </c>
      <c r="C24" s="154">
        <v>82944416</v>
      </c>
      <c r="D24" s="154">
        <v>80300833</v>
      </c>
      <c r="E24" s="154">
        <v>1</v>
      </c>
      <c r="F24" s="154">
        <v>1</v>
      </c>
      <c r="G24" s="154">
        <v>1</v>
      </c>
      <c r="H24" s="154">
        <v>3</v>
      </c>
      <c r="I24" s="154" t="s">
        <v>471</v>
      </c>
      <c r="J24" s="154" t="s">
        <v>875</v>
      </c>
      <c r="K24" s="154" t="s">
        <v>472</v>
      </c>
      <c r="L24" s="154">
        <v>1348</v>
      </c>
      <c r="N24" s="154">
        <v>1009</v>
      </c>
      <c r="O24" s="154" t="s">
        <v>443</v>
      </c>
      <c r="P24" s="154" t="s">
        <v>443</v>
      </c>
      <c r="Q24" s="154">
        <v>1000</v>
      </c>
      <c r="W24" s="154">
        <v>0</v>
      </c>
      <c r="X24" s="154">
        <v>-1095293265</v>
      </c>
      <c r="Y24" s="154">
        <f t="shared" si="8"/>
        <v>0</v>
      </c>
      <c r="AA24" s="154">
        <v>252094.32</v>
      </c>
      <c r="AB24" s="154">
        <v>0</v>
      </c>
      <c r="AC24" s="154">
        <v>0</v>
      </c>
      <c r="AD24" s="154">
        <v>0</v>
      </c>
      <c r="AE24" s="154">
        <v>195421.95</v>
      </c>
      <c r="AF24" s="154">
        <v>0</v>
      </c>
      <c r="AG24" s="154">
        <v>0</v>
      </c>
      <c r="AH24" s="154">
        <v>0</v>
      </c>
      <c r="AI24" s="154">
        <v>1.29</v>
      </c>
      <c r="AJ24" s="154">
        <v>1</v>
      </c>
      <c r="AK24" s="154">
        <v>1</v>
      </c>
      <c r="AL24" s="154">
        <v>1</v>
      </c>
      <c r="AM24" s="154">
        <v>2</v>
      </c>
      <c r="AN24" s="154">
        <v>0</v>
      </c>
      <c r="AO24" s="154">
        <v>0</v>
      </c>
      <c r="AP24" s="154">
        <v>1</v>
      </c>
      <c r="AQ24" s="154">
        <v>1</v>
      </c>
      <c r="AR24" s="154">
        <v>0</v>
      </c>
      <c r="AS24" s="154" t="s">
        <v>83</v>
      </c>
      <c r="AT24" s="154">
        <v>1.2E-4</v>
      </c>
      <c r="AU24" s="154" t="s">
        <v>656</v>
      </c>
      <c r="AV24" s="154">
        <v>0</v>
      </c>
      <c r="AW24" s="154">
        <v>2</v>
      </c>
      <c r="AX24" s="154">
        <v>83302376</v>
      </c>
      <c r="AY24" s="154">
        <v>1</v>
      </c>
      <c r="AZ24" s="154">
        <v>0</v>
      </c>
      <c r="BA24" s="154">
        <v>24</v>
      </c>
      <c r="BB24" s="154">
        <v>1</v>
      </c>
      <c r="BC24" s="154">
        <v>0</v>
      </c>
      <c r="BD24" s="154">
        <v>0</v>
      </c>
      <c r="BE24" s="154">
        <v>0</v>
      </c>
      <c r="BF24" s="154">
        <v>0</v>
      </c>
      <c r="BG24" s="154">
        <v>0</v>
      </c>
      <c r="BH24" s="154">
        <v>0</v>
      </c>
      <c r="BI24" s="154">
        <v>0</v>
      </c>
      <c r="BJ24" s="154">
        <v>23.450634000000001</v>
      </c>
      <c r="BK24" s="154">
        <v>0</v>
      </c>
      <c r="BL24" s="154">
        <v>0</v>
      </c>
      <c r="BM24" s="154">
        <v>0</v>
      </c>
      <c r="BN24" s="154">
        <v>0</v>
      </c>
      <c r="BO24" s="154">
        <v>0</v>
      </c>
      <c r="BP24" s="154">
        <v>1</v>
      </c>
      <c r="BQ24" s="154">
        <v>0</v>
      </c>
      <c r="BR24" s="154">
        <v>0</v>
      </c>
      <c r="BS24" s="154">
        <v>0</v>
      </c>
      <c r="BT24" s="154">
        <v>0</v>
      </c>
      <c r="BU24" s="154">
        <v>0</v>
      </c>
      <c r="BV24" s="154">
        <v>0</v>
      </c>
      <c r="BW24" s="154">
        <v>0</v>
      </c>
      <c r="CV24" s="154">
        <v>0</v>
      </c>
      <c r="CW24" s="154">
        <v>0</v>
      </c>
      <c r="CX24" s="154">
        <f>ROUND(Y24*Source!I32,7)</f>
        <v>0</v>
      </c>
      <c r="CY24" s="154">
        <f t="shared" si="9"/>
        <v>252094.32</v>
      </c>
      <c r="CZ24" s="154">
        <f t="shared" si="10"/>
        <v>195421.95</v>
      </c>
      <c r="DA24" s="154">
        <f t="shared" si="11"/>
        <v>1.29</v>
      </c>
      <c r="DB24" s="154">
        <f t="shared" si="12"/>
        <v>0</v>
      </c>
      <c r="DC24" s="154">
        <f t="shared" si="13"/>
        <v>0</v>
      </c>
      <c r="DD24" s="154" t="s">
        <v>83</v>
      </c>
      <c r="DE24" s="154" t="s">
        <v>83</v>
      </c>
      <c r="DF24" s="154">
        <f t="shared" si="14"/>
        <v>0</v>
      </c>
      <c r="DG24" s="154">
        <f t="shared" si="15"/>
        <v>0</v>
      </c>
      <c r="DH24" s="154">
        <f t="shared" si="0"/>
        <v>0</v>
      </c>
      <c r="DI24" s="154">
        <f t="shared" si="1"/>
        <v>0</v>
      </c>
      <c r="DJ24" s="154">
        <f t="shared" si="16"/>
        <v>0</v>
      </c>
      <c r="DK24" s="154">
        <v>0</v>
      </c>
      <c r="DL24" s="154" t="s">
        <v>83</v>
      </c>
      <c r="DM24" s="154">
        <v>0</v>
      </c>
      <c r="DN24" s="154" t="s">
        <v>83</v>
      </c>
      <c r="DO24" s="154">
        <v>0</v>
      </c>
    </row>
    <row r="25" spans="1:119" x14ac:dyDescent="0.2">
      <c r="A25" s="154">
        <f>ROW(Source!A32)</f>
        <v>32</v>
      </c>
      <c r="B25" s="154">
        <v>82937233</v>
      </c>
      <c r="C25" s="154">
        <v>82944416</v>
      </c>
      <c r="D25" s="154">
        <v>80309552</v>
      </c>
      <c r="E25" s="154">
        <v>1</v>
      </c>
      <c r="F25" s="154">
        <v>1</v>
      </c>
      <c r="G25" s="154">
        <v>1</v>
      </c>
      <c r="H25" s="154">
        <v>3</v>
      </c>
      <c r="I25" s="154" t="s">
        <v>473</v>
      </c>
      <c r="J25" s="154" t="s">
        <v>876</v>
      </c>
      <c r="K25" s="154" t="s">
        <v>474</v>
      </c>
      <c r="L25" s="154">
        <v>1348</v>
      </c>
      <c r="N25" s="154">
        <v>1009</v>
      </c>
      <c r="O25" s="154" t="s">
        <v>443</v>
      </c>
      <c r="P25" s="154" t="s">
        <v>443</v>
      </c>
      <c r="Q25" s="154">
        <v>1000</v>
      </c>
      <c r="W25" s="154">
        <v>0</v>
      </c>
      <c r="X25" s="154">
        <v>1000545262</v>
      </c>
      <c r="Y25" s="154">
        <f t="shared" si="8"/>
        <v>0</v>
      </c>
      <c r="AA25" s="154">
        <v>376649.2</v>
      </c>
      <c r="AB25" s="154">
        <v>0</v>
      </c>
      <c r="AC25" s="154">
        <v>0</v>
      </c>
      <c r="AD25" s="154">
        <v>0</v>
      </c>
      <c r="AE25" s="154">
        <v>530491.82999999996</v>
      </c>
      <c r="AF25" s="154">
        <v>0</v>
      </c>
      <c r="AG25" s="154">
        <v>0</v>
      </c>
      <c r="AH25" s="154">
        <v>0</v>
      </c>
      <c r="AI25" s="154">
        <v>0.71</v>
      </c>
      <c r="AJ25" s="154">
        <v>1</v>
      </c>
      <c r="AK25" s="154">
        <v>1</v>
      </c>
      <c r="AL25" s="154">
        <v>1</v>
      </c>
      <c r="AM25" s="154">
        <v>2</v>
      </c>
      <c r="AN25" s="154">
        <v>0</v>
      </c>
      <c r="AO25" s="154">
        <v>0</v>
      </c>
      <c r="AP25" s="154">
        <v>1</v>
      </c>
      <c r="AQ25" s="154">
        <v>1</v>
      </c>
      <c r="AR25" s="154">
        <v>0</v>
      </c>
      <c r="AS25" s="154" t="s">
        <v>83</v>
      </c>
      <c r="AT25" s="154">
        <v>6.0000000000000002E-5</v>
      </c>
      <c r="AU25" s="154" t="s">
        <v>656</v>
      </c>
      <c r="AV25" s="154">
        <v>0</v>
      </c>
      <c r="AW25" s="154">
        <v>2</v>
      </c>
      <c r="AX25" s="154">
        <v>83302377</v>
      </c>
      <c r="AY25" s="154">
        <v>1</v>
      </c>
      <c r="AZ25" s="154">
        <v>0</v>
      </c>
      <c r="BA25" s="154">
        <v>25</v>
      </c>
      <c r="BB25" s="154">
        <v>1</v>
      </c>
      <c r="BC25" s="154">
        <v>0</v>
      </c>
      <c r="BD25" s="154">
        <v>0</v>
      </c>
      <c r="BE25" s="154">
        <v>0</v>
      </c>
      <c r="BF25" s="154">
        <v>0</v>
      </c>
      <c r="BG25" s="154">
        <v>0</v>
      </c>
      <c r="BH25" s="154">
        <v>0</v>
      </c>
      <c r="BI25" s="154">
        <v>0</v>
      </c>
      <c r="BJ25" s="154">
        <v>31.829509799999997</v>
      </c>
      <c r="BK25" s="154">
        <v>0</v>
      </c>
      <c r="BL25" s="154">
        <v>0</v>
      </c>
      <c r="BM25" s="154">
        <v>0</v>
      </c>
      <c r="BN25" s="154">
        <v>0</v>
      </c>
      <c r="BO25" s="154">
        <v>0</v>
      </c>
      <c r="BP25" s="154">
        <v>1</v>
      </c>
      <c r="BQ25" s="154">
        <v>0</v>
      </c>
      <c r="BR25" s="154">
        <v>0</v>
      </c>
      <c r="BS25" s="154">
        <v>0</v>
      </c>
      <c r="BT25" s="154">
        <v>0</v>
      </c>
      <c r="BU25" s="154">
        <v>0</v>
      </c>
      <c r="BV25" s="154">
        <v>0</v>
      </c>
      <c r="BW25" s="154">
        <v>0</v>
      </c>
      <c r="CV25" s="154">
        <v>0</v>
      </c>
      <c r="CW25" s="154">
        <v>0</v>
      </c>
      <c r="CX25" s="154">
        <f>ROUND(Y25*Source!I32,7)</f>
        <v>0</v>
      </c>
      <c r="CY25" s="154">
        <f t="shared" si="9"/>
        <v>376649.2</v>
      </c>
      <c r="CZ25" s="154">
        <f t="shared" si="10"/>
        <v>530491.82999999996</v>
      </c>
      <c r="DA25" s="154">
        <f t="shared" si="11"/>
        <v>0.71</v>
      </c>
      <c r="DB25" s="154">
        <f t="shared" si="12"/>
        <v>0</v>
      </c>
      <c r="DC25" s="154">
        <f t="shared" si="13"/>
        <v>0</v>
      </c>
      <c r="DD25" s="154" t="s">
        <v>83</v>
      </c>
      <c r="DE25" s="154" t="s">
        <v>83</v>
      </c>
      <c r="DF25" s="154">
        <f t="shared" si="14"/>
        <v>0</v>
      </c>
      <c r="DG25" s="154">
        <f t="shared" si="15"/>
        <v>0</v>
      </c>
      <c r="DH25" s="154">
        <f t="shared" si="0"/>
        <v>0</v>
      </c>
      <c r="DI25" s="154">
        <f t="shared" si="1"/>
        <v>0</v>
      </c>
      <c r="DJ25" s="154">
        <f t="shared" si="16"/>
        <v>0</v>
      </c>
      <c r="DK25" s="154">
        <v>0</v>
      </c>
      <c r="DL25" s="154" t="s">
        <v>83</v>
      </c>
      <c r="DM25" s="154">
        <v>0</v>
      </c>
      <c r="DN25" s="154" t="s">
        <v>83</v>
      </c>
      <c r="DO25" s="154">
        <v>0</v>
      </c>
    </row>
    <row r="26" spans="1:119" x14ac:dyDescent="0.2">
      <c r="A26" s="154">
        <f>ROW(Source!A32)</f>
        <v>32</v>
      </c>
      <c r="B26" s="154">
        <v>82937233</v>
      </c>
      <c r="C26" s="154">
        <v>82944416</v>
      </c>
      <c r="D26" s="154">
        <v>80309827</v>
      </c>
      <c r="E26" s="154">
        <v>1</v>
      </c>
      <c r="F26" s="154">
        <v>1</v>
      </c>
      <c r="G26" s="154">
        <v>1</v>
      </c>
      <c r="H26" s="154">
        <v>3</v>
      </c>
      <c r="I26" s="154" t="s">
        <v>475</v>
      </c>
      <c r="J26" s="154" t="s">
        <v>877</v>
      </c>
      <c r="K26" s="154" t="s">
        <v>476</v>
      </c>
      <c r="L26" s="154">
        <v>1348</v>
      </c>
      <c r="N26" s="154">
        <v>1009</v>
      </c>
      <c r="O26" s="154" t="s">
        <v>443</v>
      </c>
      <c r="P26" s="154" t="s">
        <v>443</v>
      </c>
      <c r="Q26" s="154">
        <v>1000</v>
      </c>
      <c r="W26" s="154">
        <v>0</v>
      </c>
      <c r="X26" s="154">
        <v>-161336083</v>
      </c>
      <c r="Y26" s="154">
        <f t="shared" si="8"/>
        <v>0</v>
      </c>
      <c r="AA26" s="154">
        <v>671052.18000000005</v>
      </c>
      <c r="AB26" s="154">
        <v>0</v>
      </c>
      <c r="AC26" s="154">
        <v>0</v>
      </c>
      <c r="AD26" s="154">
        <v>0</v>
      </c>
      <c r="AE26" s="154">
        <v>945143.92</v>
      </c>
      <c r="AF26" s="154">
        <v>0</v>
      </c>
      <c r="AG26" s="154">
        <v>0</v>
      </c>
      <c r="AH26" s="154">
        <v>0</v>
      </c>
      <c r="AI26" s="154">
        <v>0.71</v>
      </c>
      <c r="AJ26" s="154">
        <v>1</v>
      </c>
      <c r="AK26" s="154">
        <v>1</v>
      </c>
      <c r="AL26" s="154">
        <v>1</v>
      </c>
      <c r="AM26" s="154">
        <v>2</v>
      </c>
      <c r="AN26" s="154">
        <v>0</v>
      </c>
      <c r="AO26" s="154">
        <v>0</v>
      </c>
      <c r="AP26" s="154">
        <v>1</v>
      </c>
      <c r="AQ26" s="154">
        <v>1</v>
      </c>
      <c r="AR26" s="154">
        <v>0</v>
      </c>
      <c r="AS26" s="154" t="s">
        <v>83</v>
      </c>
      <c r="AT26" s="154">
        <v>3.0000000000000001E-5</v>
      </c>
      <c r="AU26" s="154" t="s">
        <v>656</v>
      </c>
      <c r="AV26" s="154">
        <v>0</v>
      </c>
      <c r="AW26" s="154">
        <v>2</v>
      </c>
      <c r="AX26" s="154">
        <v>83302378</v>
      </c>
      <c r="AY26" s="154">
        <v>1</v>
      </c>
      <c r="AZ26" s="154">
        <v>0</v>
      </c>
      <c r="BA26" s="154">
        <v>26</v>
      </c>
      <c r="BB26" s="154">
        <v>1</v>
      </c>
      <c r="BC26" s="154">
        <v>0</v>
      </c>
      <c r="BD26" s="154">
        <v>0</v>
      </c>
      <c r="BE26" s="154">
        <v>0</v>
      </c>
      <c r="BF26" s="154">
        <v>0</v>
      </c>
      <c r="BG26" s="154">
        <v>0</v>
      </c>
      <c r="BH26" s="154">
        <v>0</v>
      </c>
      <c r="BI26" s="154">
        <v>0</v>
      </c>
      <c r="BJ26" s="154">
        <v>28.354317600000002</v>
      </c>
      <c r="BK26" s="154">
        <v>0</v>
      </c>
      <c r="BL26" s="154">
        <v>0</v>
      </c>
      <c r="BM26" s="154">
        <v>0</v>
      </c>
      <c r="BN26" s="154">
        <v>0</v>
      </c>
      <c r="BO26" s="154">
        <v>0</v>
      </c>
      <c r="BP26" s="154">
        <v>1</v>
      </c>
      <c r="BQ26" s="154">
        <v>0</v>
      </c>
      <c r="BR26" s="154">
        <v>0</v>
      </c>
      <c r="BS26" s="154">
        <v>0</v>
      </c>
      <c r="BT26" s="154">
        <v>0</v>
      </c>
      <c r="BU26" s="154">
        <v>0</v>
      </c>
      <c r="BV26" s="154">
        <v>0</v>
      </c>
      <c r="BW26" s="154">
        <v>0</v>
      </c>
      <c r="CV26" s="154">
        <v>0</v>
      </c>
      <c r="CW26" s="154">
        <v>0</v>
      </c>
      <c r="CX26" s="154">
        <f>ROUND(Y26*Source!I32,7)</f>
        <v>0</v>
      </c>
      <c r="CY26" s="154">
        <f t="shared" si="9"/>
        <v>671052.18000000005</v>
      </c>
      <c r="CZ26" s="154">
        <f t="shared" si="10"/>
        <v>945143.92</v>
      </c>
      <c r="DA26" s="154">
        <f t="shared" si="11"/>
        <v>0.71</v>
      </c>
      <c r="DB26" s="154">
        <f t="shared" si="12"/>
        <v>0</v>
      </c>
      <c r="DC26" s="154">
        <f t="shared" si="13"/>
        <v>0</v>
      </c>
      <c r="DD26" s="154" t="s">
        <v>83</v>
      </c>
      <c r="DE26" s="154" t="s">
        <v>83</v>
      </c>
      <c r="DF26" s="154">
        <f t="shared" si="14"/>
        <v>0</v>
      </c>
      <c r="DG26" s="154">
        <f t="shared" si="15"/>
        <v>0</v>
      </c>
      <c r="DH26" s="154">
        <f t="shared" si="0"/>
        <v>0</v>
      </c>
      <c r="DI26" s="154">
        <f t="shared" si="1"/>
        <v>0</v>
      </c>
      <c r="DJ26" s="154">
        <f t="shared" si="16"/>
        <v>0</v>
      </c>
      <c r="DK26" s="154">
        <v>0</v>
      </c>
      <c r="DL26" s="154" t="s">
        <v>83</v>
      </c>
      <c r="DM26" s="154">
        <v>0</v>
      </c>
      <c r="DN26" s="154" t="s">
        <v>83</v>
      </c>
      <c r="DO26" s="154">
        <v>0</v>
      </c>
    </row>
    <row r="27" spans="1:119" x14ac:dyDescent="0.2">
      <c r="A27" s="154">
        <f>ROW(Source!A32)</f>
        <v>32</v>
      </c>
      <c r="B27" s="154">
        <v>82937233</v>
      </c>
      <c r="C27" s="154">
        <v>82944416</v>
      </c>
      <c r="D27" s="154">
        <v>80318285</v>
      </c>
      <c r="E27" s="154">
        <v>1</v>
      </c>
      <c r="F27" s="154">
        <v>1</v>
      </c>
      <c r="G27" s="154">
        <v>1</v>
      </c>
      <c r="H27" s="154">
        <v>3</v>
      </c>
      <c r="I27" s="154" t="s">
        <v>477</v>
      </c>
      <c r="J27" s="154" t="s">
        <v>878</v>
      </c>
      <c r="K27" s="154" t="s">
        <v>478</v>
      </c>
      <c r="L27" s="154">
        <v>1346</v>
      </c>
      <c r="N27" s="154">
        <v>1009</v>
      </c>
      <c r="O27" s="154" t="s">
        <v>440</v>
      </c>
      <c r="P27" s="154" t="s">
        <v>440</v>
      </c>
      <c r="Q27" s="154">
        <v>1</v>
      </c>
      <c r="W27" s="154">
        <v>0</v>
      </c>
      <c r="X27" s="154">
        <v>1223394749</v>
      </c>
      <c r="Y27" s="154">
        <f t="shared" si="8"/>
        <v>0</v>
      </c>
      <c r="AA27" s="154">
        <v>115.03</v>
      </c>
      <c r="AB27" s="154">
        <v>0</v>
      </c>
      <c r="AC27" s="154">
        <v>0</v>
      </c>
      <c r="AD27" s="154">
        <v>0</v>
      </c>
      <c r="AE27" s="154">
        <v>79.88</v>
      </c>
      <c r="AF27" s="154">
        <v>0</v>
      </c>
      <c r="AG27" s="154">
        <v>0</v>
      </c>
      <c r="AH27" s="154">
        <v>0</v>
      </c>
      <c r="AI27" s="154">
        <v>1.44</v>
      </c>
      <c r="AJ27" s="154">
        <v>1</v>
      </c>
      <c r="AK27" s="154">
        <v>1</v>
      </c>
      <c r="AL27" s="154">
        <v>1</v>
      </c>
      <c r="AM27" s="154">
        <v>2</v>
      </c>
      <c r="AN27" s="154">
        <v>0</v>
      </c>
      <c r="AO27" s="154">
        <v>0</v>
      </c>
      <c r="AP27" s="154">
        <v>1</v>
      </c>
      <c r="AQ27" s="154">
        <v>1</v>
      </c>
      <c r="AR27" s="154">
        <v>0</v>
      </c>
      <c r="AS27" s="154" t="s">
        <v>83</v>
      </c>
      <c r="AT27" s="154">
        <v>1.74</v>
      </c>
      <c r="AU27" s="154" t="s">
        <v>656</v>
      </c>
      <c r="AV27" s="154">
        <v>0</v>
      </c>
      <c r="AW27" s="154">
        <v>2</v>
      </c>
      <c r="AX27" s="154">
        <v>83302379</v>
      </c>
      <c r="AY27" s="154">
        <v>1</v>
      </c>
      <c r="AZ27" s="154">
        <v>0</v>
      </c>
      <c r="BA27" s="154">
        <v>27</v>
      </c>
      <c r="BB27" s="154">
        <v>1</v>
      </c>
      <c r="BC27" s="154">
        <v>0</v>
      </c>
      <c r="BD27" s="154">
        <v>0</v>
      </c>
      <c r="BE27" s="154">
        <v>0</v>
      </c>
      <c r="BF27" s="154">
        <v>0</v>
      </c>
      <c r="BG27" s="154">
        <v>0</v>
      </c>
      <c r="BH27" s="154">
        <v>0</v>
      </c>
      <c r="BI27" s="154">
        <v>0</v>
      </c>
      <c r="BJ27" s="154">
        <v>138.99119999999999</v>
      </c>
      <c r="BK27" s="154">
        <v>0</v>
      </c>
      <c r="BL27" s="154">
        <v>0</v>
      </c>
      <c r="BM27" s="154">
        <v>0</v>
      </c>
      <c r="BN27" s="154">
        <v>0</v>
      </c>
      <c r="BO27" s="154">
        <v>0</v>
      </c>
      <c r="BP27" s="154">
        <v>1</v>
      </c>
      <c r="BQ27" s="154">
        <v>0</v>
      </c>
      <c r="BR27" s="154">
        <v>0</v>
      </c>
      <c r="BS27" s="154">
        <v>0</v>
      </c>
      <c r="BT27" s="154">
        <v>0</v>
      </c>
      <c r="BU27" s="154">
        <v>0</v>
      </c>
      <c r="BV27" s="154">
        <v>0</v>
      </c>
      <c r="BW27" s="154">
        <v>0</v>
      </c>
      <c r="CV27" s="154">
        <v>0</v>
      </c>
      <c r="CW27" s="154">
        <v>0</v>
      </c>
      <c r="CX27" s="154">
        <f>ROUND(Y27*Source!I32,7)</f>
        <v>0</v>
      </c>
      <c r="CY27" s="154">
        <f t="shared" si="9"/>
        <v>115.03</v>
      </c>
      <c r="CZ27" s="154">
        <f t="shared" si="10"/>
        <v>79.88</v>
      </c>
      <c r="DA27" s="154">
        <f t="shared" si="11"/>
        <v>1.44</v>
      </c>
      <c r="DB27" s="154">
        <f t="shared" si="12"/>
        <v>0</v>
      </c>
      <c r="DC27" s="154">
        <f t="shared" si="13"/>
        <v>0</v>
      </c>
      <c r="DD27" s="154" t="s">
        <v>83</v>
      </c>
      <c r="DE27" s="154" t="s">
        <v>83</v>
      </c>
      <c r="DF27" s="154">
        <f t="shared" si="14"/>
        <v>0</v>
      </c>
      <c r="DG27" s="154">
        <f t="shared" si="15"/>
        <v>0</v>
      </c>
      <c r="DH27" s="154">
        <f t="shared" si="0"/>
        <v>0</v>
      </c>
      <c r="DI27" s="154">
        <f t="shared" si="1"/>
        <v>0</v>
      </c>
      <c r="DJ27" s="154">
        <f t="shared" si="16"/>
        <v>0</v>
      </c>
      <c r="DK27" s="154">
        <v>0</v>
      </c>
      <c r="DL27" s="154" t="s">
        <v>83</v>
      </c>
      <c r="DM27" s="154">
        <v>0</v>
      </c>
      <c r="DN27" s="154" t="s">
        <v>83</v>
      </c>
      <c r="DO27" s="154">
        <v>0</v>
      </c>
    </row>
    <row r="28" spans="1:119" x14ac:dyDescent="0.2">
      <c r="A28" s="154">
        <f>ROW(Source!A32)</f>
        <v>32</v>
      </c>
      <c r="B28" s="154">
        <v>82937233</v>
      </c>
      <c r="C28" s="154">
        <v>82944416</v>
      </c>
      <c r="D28" s="154">
        <v>80232430</v>
      </c>
      <c r="E28" s="154">
        <v>116</v>
      </c>
      <c r="F28" s="154">
        <v>1</v>
      </c>
      <c r="G28" s="154">
        <v>1</v>
      </c>
      <c r="H28" s="154">
        <v>3</v>
      </c>
      <c r="I28" s="154" t="s">
        <v>662</v>
      </c>
      <c r="J28" s="154" t="s">
        <v>83</v>
      </c>
      <c r="K28" s="154" t="s">
        <v>663</v>
      </c>
      <c r="L28" s="154">
        <v>3277935</v>
      </c>
      <c r="N28" s="154">
        <v>1013</v>
      </c>
      <c r="O28" s="154" t="s">
        <v>448</v>
      </c>
      <c r="P28" s="154" t="s">
        <v>448</v>
      </c>
      <c r="Q28" s="154">
        <v>1</v>
      </c>
      <c r="W28" s="154">
        <v>0</v>
      </c>
      <c r="X28" s="154">
        <v>274903907</v>
      </c>
      <c r="Y28" s="154">
        <f>AT28</f>
        <v>2</v>
      </c>
      <c r="AA28" s="154">
        <v>0</v>
      </c>
      <c r="AB28" s="154">
        <v>0</v>
      </c>
      <c r="AC28" s="154">
        <v>0</v>
      </c>
      <c r="AD28" s="154">
        <v>0</v>
      </c>
      <c r="AE28" s="154">
        <v>0</v>
      </c>
      <c r="AF28" s="154">
        <v>0</v>
      </c>
      <c r="AG28" s="154">
        <v>0</v>
      </c>
      <c r="AH28" s="154">
        <v>0</v>
      </c>
      <c r="AI28" s="154">
        <v>1</v>
      </c>
      <c r="AJ28" s="154">
        <v>1</v>
      </c>
      <c r="AK28" s="154">
        <v>1</v>
      </c>
      <c r="AL28" s="154">
        <v>1</v>
      </c>
      <c r="AM28" s="154">
        <v>0</v>
      </c>
      <c r="AN28" s="154">
        <v>0</v>
      </c>
      <c r="AO28" s="154">
        <v>0</v>
      </c>
      <c r="AP28" s="154">
        <v>0</v>
      </c>
      <c r="AQ28" s="154">
        <v>0</v>
      </c>
      <c r="AR28" s="154">
        <v>0</v>
      </c>
      <c r="AS28" s="154" t="s">
        <v>83</v>
      </c>
      <c r="AT28" s="154">
        <v>2</v>
      </c>
      <c r="AU28" s="154" t="s">
        <v>83</v>
      </c>
      <c r="AV28" s="154">
        <v>0</v>
      </c>
      <c r="AW28" s="154">
        <v>2</v>
      </c>
      <c r="AX28" s="154">
        <v>83302380</v>
      </c>
      <c r="AY28" s="154">
        <v>1</v>
      </c>
      <c r="AZ28" s="154">
        <v>2048</v>
      </c>
      <c r="BA28" s="154">
        <v>28</v>
      </c>
      <c r="BB28" s="154">
        <v>0</v>
      </c>
      <c r="BC28" s="154">
        <v>0</v>
      </c>
      <c r="BD28" s="154">
        <v>0</v>
      </c>
      <c r="BE28" s="154">
        <v>0</v>
      </c>
      <c r="BF28" s="154">
        <v>0</v>
      </c>
      <c r="BG28" s="154">
        <v>0</v>
      </c>
      <c r="BH28" s="154">
        <v>0</v>
      </c>
      <c r="BI28" s="154">
        <v>0</v>
      </c>
      <c r="BJ28" s="154">
        <v>0</v>
      </c>
      <c r="BK28" s="154">
        <v>0</v>
      </c>
      <c r="BL28" s="154">
        <v>0</v>
      </c>
      <c r="BM28" s="154">
        <v>0</v>
      </c>
      <c r="BN28" s="154">
        <v>0</v>
      </c>
      <c r="BO28" s="154">
        <v>0</v>
      </c>
      <c r="BP28" s="154">
        <v>0</v>
      </c>
      <c r="BQ28" s="154">
        <v>0</v>
      </c>
      <c r="BR28" s="154">
        <v>0</v>
      </c>
      <c r="BS28" s="154">
        <v>0</v>
      </c>
      <c r="BT28" s="154">
        <v>0</v>
      </c>
      <c r="BU28" s="154">
        <v>0</v>
      </c>
      <c r="BV28" s="154">
        <v>0</v>
      </c>
      <c r="BW28" s="154">
        <v>0</v>
      </c>
      <c r="CV28" s="154">
        <v>0</v>
      </c>
      <c r="CW28" s="154">
        <v>0</v>
      </c>
      <c r="CX28" s="154">
        <f>ROUND(Y28*Source!I32,7)</f>
        <v>0.36</v>
      </c>
      <c r="CY28" s="154">
        <f t="shared" si="9"/>
        <v>0</v>
      </c>
      <c r="CZ28" s="154">
        <f t="shared" si="10"/>
        <v>0</v>
      </c>
      <c r="DA28" s="154">
        <f t="shared" si="11"/>
        <v>1</v>
      </c>
      <c r="DB28" s="154">
        <f>ROUND(ROUND(AT28*CZ28,2),6)</f>
        <v>0</v>
      </c>
      <c r="DC28" s="154">
        <f>ROUND(ROUND(AT28*AG28,2),6)</f>
        <v>0</v>
      </c>
      <c r="DD28" s="154" t="s">
        <v>83</v>
      </c>
      <c r="DE28" s="154" t="s">
        <v>83</v>
      </c>
      <c r="DF28" s="154">
        <f>ROUND(ROUND(AE28,2)*CX28,2)</f>
        <v>0</v>
      </c>
      <c r="DG28" s="154">
        <f t="shared" si="15"/>
        <v>0</v>
      </c>
      <c r="DH28" s="154">
        <f t="shared" si="0"/>
        <v>0</v>
      </c>
      <c r="DI28" s="154">
        <f t="shared" si="1"/>
        <v>0</v>
      </c>
      <c r="DJ28" s="154">
        <f t="shared" si="16"/>
        <v>0</v>
      </c>
      <c r="DK28" s="154">
        <v>0</v>
      </c>
      <c r="DL28" s="154" t="s">
        <v>83</v>
      </c>
      <c r="DM28" s="154">
        <v>0</v>
      </c>
      <c r="DN28" s="154" t="s">
        <v>83</v>
      </c>
      <c r="DO28" s="154">
        <v>0</v>
      </c>
    </row>
    <row r="29" spans="1:119" x14ac:dyDescent="0.2">
      <c r="A29" s="154">
        <f>ROW(Source!A34)</f>
        <v>34</v>
      </c>
      <c r="B29" s="154">
        <v>82937233</v>
      </c>
      <c r="C29" s="154">
        <v>82944446</v>
      </c>
      <c r="D29" s="154">
        <v>80226435</v>
      </c>
      <c r="E29" s="154">
        <v>116</v>
      </c>
      <c r="F29" s="154">
        <v>1</v>
      </c>
      <c r="G29" s="154">
        <v>1</v>
      </c>
      <c r="H29" s="154">
        <v>1</v>
      </c>
      <c r="I29" s="154" t="s">
        <v>420</v>
      </c>
      <c r="J29" s="154" t="s">
        <v>83</v>
      </c>
      <c r="K29" s="154" t="s">
        <v>421</v>
      </c>
      <c r="L29" s="154">
        <v>1191</v>
      </c>
      <c r="N29" s="154">
        <v>1013</v>
      </c>
      <c r="O29" s="154" t="s">
        <v>400</v>
      </c>
      <c r="P29" s="154" t="s">
        <v>400</v>
      </c>
      <c r="Q29" s="154">
        <v>1</v>
      </c>
      <c r="W29" s="154">
        <v>0</v>
      </c>
      <c r="X29" s="154">
        <v>888410196</v>
      </c>
      <c r="Y29" s="154">
        <f>(AT29*ROUND(0.3,7))</f>
        <v>0.309</v>
      </c>
      <c r="AA29" s="154">
        <v>0</v>
      </c>
      <c r="AB29" s="154">
        <v>0</v>
      </c>
      <c r="AC29" s="154">
        <v>0</v>
      </c>
      <c r="AD29" s="154">
        <v>782.65</v>
      </c>
      <c r="AE29" s="154">
        <v>0</v>
      </c>
      <c r="AF29" s="154">
        <v>0</v>
      </c>
      <c r="AG29" s="154">
        <v>0</v>
      </c>
      <c r="AH29" s="154">
        <v>782.65</v>
      </c>
      <c r="AI29" s="154">
        <v>1</v>
      </c>
      <c r="AJ29" s="154">
        <v>1</v>
      </c>
      <c r="AK29" s="154">
        <v>1</v>
      </c>
      <c r="AL29" s="154">
        <v>1</v>
      </c>
      <c r="AM29" s="154">
        <v>-2</v>
      </c>
      <c r="AN29" s="154">
        <v>0</v>
      </c>
      <c r="AO29" s="154">
        <v>0</v>
      </c>
      <c r="AP29" s="154">
        <v>1</v>
      </c>
      <c r="AQ29" s="154">
        <v>1</v>
      </c>
      <c r="AR29" s="154">
        <v>0</v>
      </c>
      <c r="AS29" s="154" t="s">
        <v>83</v>
      </c>
      <c r="AT29" s="154">
        <v>1.03</v>
      </c>
      <c r="AU29" s="154" t="s">
        <v>657</v>
      </c>
      <c r="AV29" s="154">
        <v>1</v>
      </c>
      <c r="AW29" s="154">
        <v>2</v>
      </c>
      <c r="AX29" s="154">
        <v>83303770</v>
      </c>
      <c r="AY29" s="154">
        <v>1</v>
      </c>
      <c r="AZ29" s="154">
        <v>0</v>
      </c>
      <c r="BA29" s="154">
        <v>29</v>
      </c>
      <c r="BB29" s="154">
        <v>1</v>
      </c>
      <c r="BC29" s="154">
        <v>0</v>
      </c>
      <c r="BD29" s="154">
        <v>0</v>
      </c>
      <c r="BE29" s="154">
        <v>0</v>
      </c>
      <c r="BF29" s="154">
        <v>0</v>
      </c>
      <c r="BG29" s="154">
        <v>0</v>
      </c>
      <c r="BH29" s="154">
        <v>0</v>
      </c>
      <c r="BI29" s="154">
        <v>0</v>
      </c>
      <c r="BJ29" s="154">
        <v>0</v>
      </c>
      <c r="BK29" s="154">
        <v>0</v>
      </c>
      <c r="BL29" s="154">
        <v>0</v>
      </c>
      <c r="BM29" s="154">
        <v>806.12950000000001</v>
      </c>
      <c r="BN29" s="154">
        <v>1.03</v>
      </c>
      <c r="BO29" s="154">
        <v>0</v>
      </c>
      <c r="BP29" s="154">
        <v>1</v>
      </c>
      <c r="BQ29" s="154">
        <v>0</v>
      </c>
      <c r="BR29" s="154">
        <v>0</v>
      </c>
      <c r="BS29" s="154">
        <v>0</v>
      </c>
      <c r="BT29" s="154">
        <v>241.83884999999998</v>
      </c>
      <c r="BU29" s="154">
        <v>0.309</v>
      </c>
      <c r="BV29" s="154">
        <v>0</v>
      </c>
      <c r="BW29" s="154">
        <v>1</v>
      </c>
      <c r="CU29" s="154">
        <f>ROUND(AT29*Source!I34*AH29*AL29,2)</f>
        <v>4836.78</v>
      </c>
      <c r="CV29" s="154">
        <f>ROUND(Y29*Source!I34,7)</f>
        <v>1.8540000000000001</v>
      </c>
      <c r="CW29" s="154">
        <v>0</v>
      </c>
      <c r="CX29" s="154">
        <f>ROUND(Y29*Source!I34,7)</f>
        <v>1.8540000000000001</v>
      </c>
      <c r="CY29" s="154">
        <f>AD29</f>
        <v>782.65</v>
      </c>
      <c r="CZ29" s="154">
        <f>AH29</f>
        <v>782.65</v>
      </c>
      <c r="DA29" s="154">
        <f>AL29</f>
        <v>1</v>
      </c>
      <c r="DB29" s="154">
        <f>ROUND((ROUND(AT29*CZ29,2)*ROUND(0.3,7)),6)</f>
        <v>241.839</v>
      </c>
      <c r="DC29" s="154">
        <f>ROUND((ROUND(AT29*AG29,2)*ROUND(0.3,7)),6)</f>
        <v>0</v>
      </c>
      <c r="DD29" s="154" t="s">
        <v>83</v>
      </c>
      <c r="DE29" s="154" t="s">
        <v>83</v>
      </c>
      <c r="DF29" s="154">
        <f>ROUND(ROUND(AE29,2)*CX29,2)</f>
        <v>0</v>
      </c>
      <c r="DG29" s="154">
        <f t="shared" si="15"/>
        <v>0</v>
      </c>
      <c r="DH29" s="154">
        <f t="shared" si="0"/>
        <v>0</v>
      </c>
      <c r="DI29" s="154">
        <f t="shared" si="1"/>
        <v>1451.03</v>
      </c>
      <c r="DJ29" s="154">
        <f>DI29</f>
        <v>1451.03</v>
      </c>
      <c r="DK29" s="154">
        <v>1</v>
      </c>
      <c r="DL29" s="154" t="s">
        <v>83</v>
      </c>
      <c r="DM29" s="154">
        <v>0</v>
      </c>
      <c r="DN29" s="154" t="s">
        <v>83</v>
      </c>
      <c r="DO29" s="154">
        <v>0</v>
      </c>
    </row>
    <row r="30" spans="1:119" x14ac:dyDescent="0.2">
      <c r="A30" s="154">
        <f>ROW(Source!A34)</f>
        <v>34</v>
      </c>
      <c r="B30" s="154">
        <v>82937233</v>
      </c>
      <c r="C30" s="154">
        <v>82944446</v>
      </c>
      <c r="D30" s="154">
        <v>80226606</v>
      </c>
      <c r="E30" s="154">
        <v>116</v>
      </c>
      <c r="F30" s="154">
        <v>1</v>
      </c>
      <c r="G30" s="154">
        <v>1</v>
      </c>
      <c r="H30" s="154">
        <v>1</v>
      </c>
      <c r="I30" s="154" t="s">
        <v>863</v>
      </c>
      <c r="J30" s="154" t="s">
        <v>83</v>
      </c>
      <c r="K30" s="154" t="s">
        <v>864</v>
      </c>
      <c r="L30" s="154">
        <v>1191</v>
      </c>
      <c r="N30" s="154">
        <v>1013</v>
      </c>
      <c r="O30" s="154" t="s">
        <v>400</v>
      </c>
      <c r="P30" s="154" t="s">
        <v>400</v>
      </c>
      <c r="Q30" s="154">
        <v>1</v>
      </c>
      <c r="W30" s="154">
        <v>0</v>
      </c>
      <c r="X30" s="154">
        <v>-1417349443</v>
      </c>
      <c r="Y30" s="154">
        <f>(AT30*ROUND(0.3,7))</f>
        <v>1.7999999999999999E-2</v>
      </c>
      <c r="AA30" s="154">
        <v>0</v>
      </c>
      <c r="AB30" s="154">
        <v>0</v>
      </c>
      <c r="AC30" s="154">
        <v>0</v>
      </c>
      <c r="AD30" s="154">
        <v>0</v>
      </c>
      <c r="AE30" s="154">
        <v>0</v>
      </c>
      <c r="AF30" s="154">
        <v>0</v>
      </c>
      <c r="AG30" s="154">
        <v>0</v>
      </c>
      <c r="AH30" s="154">
        <v>0</v>
      </c>
      <c r="AI30" s="154">
        <v>1</v>
      </c>
      <c r="AJ30" s="154">
        <v>1</v>
      </c>
      <c r="AK30" s="154">
        <v>1</v>
      </c>
      <c r="AL30" s="154">
        <v>1</v>
      </c>
      <c r="AM30" s="154">
        <v>-2</v>
      </c>
      <c r="AN30" s="154">
        <v>0</v>
      </c>
      <c r="AO30" s="154">
        <v>0</v>
      </c>
      <c r="AP30" s="154">
        <v>1</v>
      </c>
      <c r="AQ30" s="154">
        <v>1</v>
      </c>
      <c r="AR30" s="154">
        <v>0</v>
      </c>
      <c r="AS30" s="154" t="s">
        <v>83</v>
      </c>
      <c r="AT30" s="154">
        <v>0.06</v>
      </c>
      <c r="AU30" s="154" t="s">
        <v>657</v>
      </c>
      <c r="AV30" s="154">
        <v>2</v>
      </c>
      <c r="AW30" s="154">
        <v>2</v>
      </c>
      <c r="AX30" s="154">
        <v>83303771</v>
      </c>
      <c r="AY30" s="154">
        <v>1</v>
      </c>
      <c r="AZ30" s="154">
        <v>0</v>
      </c>
      <c r="BA30" s="154">
        <v>30</v>
      </c>
      <c r="BB30" s="154">
        <v>1</v>
      </c>
      <c r="BC30" s="154">
        <v>0</v>
      </c>
      <c r="BD30" s="154">
        <v>0</v>
      </c>
      <c r="BE30" s="154">
        <v>0</v>
      </c>
      <c r="BF30" s="154">
        <v>0</v>
      </c>
      <c r="BG30" s="154">
        <v>0</v>
      </c>
      <c r="BH30" s="154">
        <v>0</v>
      </c>
      <c r="BI30" s="154">
        <v>0</v>
      </c>
      <c r="BJ30" s="154">
        <v>0</v>
      </c>
      <c r="BK30" s="154">
        <v>0</v>
      </c>
      <c r="BL30" s="154">
        <v>0</v>
      </c>
      <c r="BM30" s="154">
        <v>0</v>
      </c>
      <c r="BN30" s="154">
        <v>0</v>
      </c>
      <c r="BO30" s="154">
        <v>0</v>
      </c>
      <c r="BP30" s="154">
        <v>0</v>
      </c>
      <c r="BQ30" s="154">
        <v>0</v>
      </c>
      <c r="BR30" s="154">
        <v>0</v>
      </c>
      <c r="BS30" s="154">
        <v>0</v>
      </c>
      <c r="BT30" s="154">
        <v>0</v>
      </c>
      <c r="BU30" s="154">
        <v>0</v>
      </c>
      <c r="BV30" s="154">
        <v>0</v>
      </c>
      <c r="BW30" s="154">
        <v>0</v>
      </c>
      <c r="CV30" s="154">
        <v>0</v>
      </c>
      <c r="CW30" s="154">
        <v>0</v>
      </c>
      <c r="CX30" s="154">
        <f>ROUND(Y30*Source!I34,7)</f>
        <v>0.108</v>
      </c>
      <c r="CY30" s="154">
        <f>AD30</f>
        <v>0</v>
      </c>
      <c r="CZ30" s="154">
        <f>AH30</f>
        <v>0</v>
      </c>
      <c r="DA30" s="154">
        <f>AL30</f>
        <v>1</v>
      </c>
      <c r="DB30" s="154">
        <f>ROUND((ROUND(AT30*CZ30,2)*ROUND(0.3,7)),6)</f>
        <v>0</v>
      </c>
      <c r="DC30" s="154">
        <f>ROUND((ROUND(AT30*AG30,2)*ROUND(0.3,7)),6)</f>
        <v>0</v>
      </c>
      <c r="DD30" s="154" t="s">
        <v>83</v>
      </c>
      <c r="DE30" s="154" t="s">
        <v>83</v>
      </c>
      <c r="DF30" s="154">
        <f>ROUND(ROUND(AE30,2)*CX30,2)</f>
        <v>0</v>
      </c>
      <c r="DG30" s="154">
        <f t="shared" si="15"/>
        <v>0</v>
      </c>
      <c r="DH30" s="154">
        <f t="shared" si="0"/>
        <v>0</v>
      </c>
      <c r="DI30" s="154">
        <f t="shared" si="1"/>
        <v>0</v>
      </c>
      <c r="DJ30" s="154">
        <f>DI30</f>
        <v>0</v>
      </c>
      <c r="DK30" s="154">
        <v>0</v>
      </c>
      <c r="DL30" s="154" t="s">
        <v>83</v>
      </c>
      <c r="DM30" s="154">
        <v>0</v>
      </c>
      <c r="DN30" s="154" t="s">
        <v>83</v>
      </c>
      <c r="DO30" s="154">
        <v>0</v>
      </c>
    </row>
    <row r="31" spans="1:119" x14ac:dyDescent="0.2">
      <c r="A31" s="154">
        <f>ROW(Source!A34)</f>
        <v>34</v>
      </c>
      <c r="B31" s="154">
        <v>82937233</v>
      </c>
      <c r="C31" s="154">
        <v>82944446</v>
      </c>
      <c r="D31" s="154">
        <v>80349074</v>
      </c>
      <c r="E31" s="154">
        <v>1</v>
      </c>
      <c r="F31" s="154">
        <v>1</v>
      </c>
      <c r="G31" s="154">
        <v>1</v>
      </c>
      <c r="H31" s="154">
        <v>2</v>
      </c>
      <c r="I31" s="154" t="s">
        <v>424</v>
      </c>
      <c r="J31" s="154" t="s">
        <v>865</v>
      </c>
      <c r="K31" s="154" t="s">
        <v>425</v>
      </c>
      <c r="L31" s="154">
        <v>1368</v>
      </c>
      <c r="N31" s="154">
        <v>1011</v>
      </c>
      <c r="O31" s="154" t="s">
        <v>426</v>
      </c>
      <c r="P31" s="154" t="s">
        <v>426</v>
      </c>
      <c r="Q31" s="154">
        <v>1</v>
      </c>
      <c r="W31" s="154">
        <v>0</v>
      </c>
      <c r="X31" s="154">
        <v>850633116</v>
      </c>
      <c r="Y31" s="154">
        <f>(AT31*ROUND(0.3,7))</f>
        <v>8.9999999999999993E-3</v>
      </c>
      <c r="AA31" s="154">
        <v>0</v>
      </c>
      <c r="AB31" s="154">
        <v>1488.78</v>
      </c>
      <c r="AC31" s="154">
        <v>1051.33</v>
      </c>
      <c r="AD31" s="154">
        <v>0</v>
      </c>
      <c r="AE31" s="154">
        <v>0</v>
      </c>
      <c r="AF31" s="154">
        <v>1488.78</v>
      </c>
      <c r="AG31" s="154">
        <v>1051.33</v>
      </c>
      <c r="AH31" s="154">
        <v>0</v>
      </c>
      <c r="AI31" s="154">
        <v>1</v>
      </c>
      <c r="AJ31" s="154">
        <v>1</v>
      </c>
      <c r="AK31" s="154">
        <v>1</v>
      </c>
      <c r="AL31" s="154">
        <v>1</v>
      </c>
      <c r="AM31" s="154">
        <v>-2</v>
      </c>
      <c r="AN31" s="154">
        <v>0</v>
      </c>
      <c r="AO31" s="154">
        <v>0</v>
      </c>
      <c r="AP31" s="154">
        <v>1</v>
      </c>
      <c r="AQ31" s="154">
        <v>1</v>
      </c>
      <c r="AR31" s="154">
        <v>0</v>
      </c>
      <c r="AS31" s="154" t="s">
        <v>83</v>
      </c>
      <c r="AT31" s="154">
        <v>0.03</v>
      </c>
      <c r="AU31" s="154" t="s">
        <v>657</v>
      </c>
      <c r="AV31" s="154">
        <v>1</v>
      </c>
      <c r="AW31" s="154">
        <v>2</v>
      </c>
      <c r="AX31" s="154">
        <v>83303772</v>
      </c>
      <c r="AY31" s="154">
        <v>1</v>
      </c>
      <c r="AZ31" s="154">
        <v>0</v>
      </c>
      <c r="BA31" s="154">
        <v>31</v>
      </c>
      <c r="BB31" s="154">
        <v>1</v>
      </c>
      <c r="BC31" s="154">
        <v>0</v>
      </c>
      <c r="BD31" s="154">
        <v>0</v>
      </c>
      <c r="BE31" s="154">
        <v>0</v>
      </c>
      <c r="BF31" s="154">
        <v>0</v>
      </c>
      <c r="BG31" s="154">
        <v>0</v>
      </c>
      <c r="BH31" s="154">
        <v>0</v>
      </c>
      <c r="BI31" s="154">
        <v>0</v>
      </c>
      <c r="BJ31" s="154">
        <v>0</v>
      </c>
      <c r="BK31" s="154">
        <v>44.663399999999996</v>
      </c>
      <c r="BL31" s="154">
        <v>31.539899999999996</v>
      </c>
      <c r="BM31" s="154">
        <v>0</v>
      </c>
      <c r="BN31" s="154">
        <v>0</v>
      </c>
      <c r="BO31" s="154">
        <v>0.03</v>
      </c>
      <c r="BP31" s="154">
        <v>1</v>
      </c>
      <c r="BQ31" s="154">
        <v>0</v>
      </c>
      <c r="BR31" s="154">
        <v>13.399019999999998</v>
      </c>
      <c r="BS31" s="154">
        <v>9.4619699999999991</v>
      </c>
      <c r="BT31" s="154">
        <v>0</v>
      </c>
      <c r="BU31" s="154">
        <v>0</v>
      </c>
      <c r="BV31" s="154">
        <v>8.9999999999999993E-3</v>
      </c>
      <c r="BW31" s="154">
        <v>1</v>
      </c>
      <c r="CV31" s="154">
        <v>0</v>
      </c>
      <c r="CW31" s="154">
        <f>ROUND(Y31*Source!I34*DO31,7)</f>
        <v>5.3999999999999999E-2</v>
      </c>
      <c r="CX31" s="154">
        <f>ROUND(Y31*Source!I34,7)</f>
        <v>5.3999999999999999E-2</v>
      </c>
      <c r="CY31" s="154">
        <f>AB31</f>
        <v>1488.78</v>
      </c>
      <c r="CZ31" s="154">
        <f>AF31</f>
        <v>1488.78</v>
      </c>
      <c r="DA31" s="154">
        <f>AJ31</f>
        <v>1</v>
      </c>
      <c r="DB31" s="154">
        <f>ROUND((ROUND(AT31*CZ31,2)*ROUND(0.3,7)),6)</f>
        <v>13.398</v>
      </c>
      <c r="DC31" s="154">
        <f>ROUND((ROUND(AT31*AG31,2)*ROUND(0.3,7)),6)</f>
        <v>9.4619999999999997</v>
      </c>
      <c r="DD31" s="154" t="s">
        <v>83</v>
      </c>
      <c r="DE31" s="154" t="s">
        <v>83</v>
      </c>
      <c r="DF31" s="154">
        <f>ROUND(ROUND(AE31,2)*CX31,2)</f>
        <v>0</v>
      </c>
      <c r="DG31" s="154">
        <f t="shared" si="15"/>
        <v>80.39</v>
      </c>
      <c r="DH31" s="154">
        <f t="shared" si="0"/>
        <v>56.77</v>
      </c>
      <c r="DI31" s="154">
        <f t="shared" si="1"/>
        <v>0</v>
      </c>
      <c r="DJ31" s="154">
        <f>DG31+DH31</f>
        <v>137.16</v>
      </c>
      <c r="DK31" s="154">
        <v>1</v>
      </c>
      <c r="DL31" s="154" t="s">
        <v>427</v>
      </c>
      <c r="DM31" s="154">
        <v>6</v>
      </c>
      <c r="DN31" s="154" t="s">
        <v>400</v>
      </c>
      <c r="DO31" s="154">
        <v>1</v>
      </c>
    </row>
    <row r="32" spans="1:119" x14ac:dyDescent="0.2">
      <c r="A32" s="154">
        <f>ROW(Source!A34)</f>
        <v>34</v>
      </c>
      <c r="B32" s="154">
        <v>82937233</v>
      </c>
      <c r="C32" s="154">
        <v>82944446</v>
      </c>
      <c r="D32" s="154">
        <v>80349972</v>
      </c>
      <c r="E32" s="154">
        <v>1</v>
      </c>
      <c r="F32" s="154">
        <v>1</v>
      </c>
      <c r="G32" s="154">
        <v>1</v>
      </c>
      <c r="H32" s="154">
        <v>2</v>
      </c>
      <c r="I32" s="154" t="s">
        <v>433</v>
      </c>
      <c r="J32" s="154" t="s">
        <v>867</v>
      </c>
      <c r="K32" s="154" t="s">
        <v>434</v>
      </c>
      <c r="L32" s="154">
        <v>1368</v>
      </c>
      <c r="N32" s="154">
        <v>1011</v>
      </c>
      <c r="O32" s="154" t="s">
        <v>426</v>
      </c>
      <c r="P32" s="154" t="s">
        <v>426</v>
      </c>
      <c r="Q32" s="154">
        <v>1</v>
      </c>
      <c r="W32" s="154">
        <v>0</v>
      </c>
      <c r="X32" s="154">
        <v>-950105757</v>
      </c>
      <c r="Y32" s="154">
        <f>(AT32*ROUND(0.3,7))</f>
        <v>8.9999999999999993E-3</v>
      </c>
      <c r="AA32" s="154">
        <v>0</v>
      </c>
      <c r="AB32" s="154">
        <v>572.77</v>
      </c>
      <c r="AC32" s="154">
        <v>782.65</v>
      </c>
      <c r="AD32" s="154">
        <v>0</v>
      </c>
      <c r="AE32" s="154">
        <v>0</v>
      </c>
      <c r="AF32" s="154">
        <v>572.77</v>
      </c>
      <c r="AG32" s="154">
        <v>782.65</v>
      </c>
      <c r="AH32" s="154">
        <v>0</v>
      </c>
      <c r="AI32" s="154">
        <v>1</v>
      </c>
      <c r="AJ32" s="154">
        <v>1</v>
      </c>
      <c r="AK32" s="154">
        <v>1</v>
      </c>
      <c r="AL32" s="154">
        <v>1</v>
      </c>
      <c r="AM32" s="154">
        <v>-2</v>
      </c>
      <c r="AN32" s="154">
        <v>0</v>
      </c>
      <c r="AO32" s="154">
        <v>0</v>
      </c>
      <c r="AP32" s="154">
        <v>1</v>
      </c>
      <c r="AQ32" s="154">
        <v>1</v>
      </c>
      <c r="AR32" s="154">
        <v>0</v>
      </c>
      <c r="AS32" s="154" t="s">
        <v>83</v>
      </c>
      <c r="AT32" s="154">
        <v>0.03</v>
      </c>
      <c r="AU32" s="154" t="s">
        <v>657</v>
      </c>
      <c r="AV32" s="154">
        <v>1</v>
      </c>
      <c r="AW32" s="154">
        <v>2</v>
      </c>
      <c r="AX32" s="154">
        <v>83303773</v>
      </c>
      <c r="AY32" s="154">
        <v>1</v>
      </c>
      <c r="AZ32" s="154">
        <v>0</v>
      </c>
      <c r="BA32" s="154">
        <v>32</v>
      </c>
      <c r="BB32" s="154">
        <v>1</v>
      </c>
      <c r="BC32" s="154">
        <v>0</v>
      </c>
      <c r="BD32" s="154">
        <v>0</v>
      </c>
      <c r="BE32" s="154">
        <v>0</v>
      </c>
      <c r="BF32" s="154">
        <v>0</v>
      </c>
      <c r="BG32" s="154">
        <v>0</v>
      </c>
      <c r="BH32" s="154">
        <v>0</v>
      </c>
      <c r="BI32" s="154">
        <v>0</v>
      </c>
      <c r="BJ32" s="154">
        <v>0</v>
      </c>
      <c r="BK32" s="154">
        <v>17.1831</v>
      </c>
      <c r="BL32" s="154">
        <v>23.479499999999998</v>
      </c>
      <c r="BM32" s="154">
        <v>0</v>
      </c>
      <c r="BN32" s="154">
        <v>0</v>
      </c>
      <c r="BO32" s="154">
        <v>0.03</v>
      </c>
      <c r="BP32" s="154">
        <v>1</v>
      </c>
      <c r="BQ32" s="154">
        <v>0</v>
      </c>
      <c r="BR32" s="154">
        <v>5.1549299999999993</v>
      </c>
      <c r="BS32" s="154">
        <v>7.0438499999999991</v>
      </c>
      <c r="BT32" s="154">
        <v>0</v>
      </c>
      <c r="BU32" s="154">
        <v>0</v>
      </c>
      <c r="BV32" s="154">
        <v>8.9999999999999993E-3</v>
      </c>
      <c r="BW32" s="154">
        <v>1</v>
      </c>
      <c r="CV32" s="154">
        <v>0</v>
      </c>
      <c r="CW32" s="154">
        <f>ROUND(Y32*Source!I34*DO32,7)</f>
        <v>5.3999999999999999E-2</v>
      </c>
      <c r="CX32" s="154">
        <f>ROUND(Y32*Source!I34,7)</f>
        <v>5.3999999999999999E-2</v>
      </c>
      <c r="CY32" s="154">
        <f>AB32</f>
        <v>572.77</v>
      </c>
      <c r="CZ32" s="154">
        <f>AF32</f>
        <v>572.77</v>
      </c>
      <c r="DA32" s="154">
        <f>AJ32</f>
        <v>1</v>
      </c>
      <c r="DB32" s="154">
        <f>ROUND((ROUND(AT32*CZ32,2)*ROUND(0.3,7)),6)</f>
        <v>5.1539999999999999</v>
      </c>
      <c r="DC32" s="154">
        <f>ROUND((ROUND(AT32*AG32,2)*ROUND(0.3,7)),6)</f>
        <v>7.0439999999999996</v>
      </c>
      <c r="DD32" s="154" t="s">
        <v>83</v>
      </c>
      <c r="DE32" s="154" t="s">
        <v>83</v>
      </c>
      <c r="DF32" s="154">
        <f>ROUND(ROUND(AE32,2)*CX32,2)</f>
        <v>0</v>
      </c>
      <c r="DG32" s="154">
        <f t="shared" si="15"/>
        <v>30.93</v>
      </c>
      <c r="DH32" s="154">
        <f t="shared" si="0"/>
        <v>42.26</v>
      </c>
      <c r="DI32" s="154">
        <f t="shared" si="1"/>
        <v>0</v>
      </c>
      <c r="DJ32" s="154">
        <f>DG32+DH32</f>
        <v>73.19</v>
      </c>
      <c r="DK32" s="154">
        <v>1</v>
      </c>
      <c r="DL32" s="154" t="s">
        <v>435</v>
      </c>
      <c r="DM32" s="154">
        <v>4</v>
      </c>
      <c r="DN32" s="154" t="s">
        <v>400</v>
      </c>
      <c r="DO32" s="154">
        <v>1</v>
      </c>
    </row>
    <row r="33" spans="1:119" x14ac:dyDescent="0.2">
      <c r="A33" s="154">
        <f>ROW(Source!A34)</f>
        <v>34</v>
      </c>
      <c r="B33" s="154">
        <v>82937233</v>
      </c>
      <c r="C33" s="154">
        <v>82944446</v>
      </c>
      <c r="D33" s="154">
        <v>80300658</v>
      </c>
      <c r="E33" s="154">
        <v>1</v>
      </c>
      <c r="F33" s="154">
        <v>1</v>
      </c>
      <c r="G33" s="154">
        <v>1</v>
      </c>
      <c r="H33" s="154">
        <v>3</v>
      </c>
      <c r="I33" s="154" t="s">
        <v>438</v>
      </c>
      <c r="J33" s="154" t="s">
        <v>868</v>
      </c>
      <c r="K33" s="154" t="s">
        <v>439</v>
      </c>
      <c r="L33" s="154">
        <v>1346</v>
      </c>
      <c r="N33" s="154">
        <v>1009</v>
      </c>
      <c r="O33" s="154" t="s">
        <v>440</v>
      </c>
      <c r="P33" s="154" t="s">
        <v>440</v>
      </c>
      <c r="Q33" s="154">
        <v>1</v>
      </c>
      <c r="W33" s="154">
        <v>0</v>
      </c>
      <c r="X33" s="154">
        <v>-353874833</v>
      </c>
      <c r="Y33" s="154">
        <f>(AT33*ROUND(0,7))</f>
        <v>0</v>
      </c>
      <c r="AA33" s="154">
        <v>197.67</v>
      </c>
      <c r="AB33" s="154">
        <v>0</v>
      </c>
      <c r="AC33" s="154">
        <v>0</v>
      </c>
      <c r="AD33" s="154">
        <v>0</v>
      </c>
      <c r="AE33" s="154">
        <v>174.93</v>
      </c>
      <c r="AF33" s="154">
        <v>0</v>
      </c>
      <c r="AG33" s="154">
        <v>0</v>
      </c>
      <c r="AH33" s="154">
        <v>0</v>
      </c>
      <c r="AI33" s="154">
        <v>1.1299999999999999</v>
      </c>
      <c r="AJ33" s="154">
        <v>1</v>
      </c>
      <c r="AK33" s="154">
        <v>1</v>
      </c>
      <c r="AL33" s="154">
        <v>1</v>
      </c>
      <c r="AM33" s="154">
        <v>2</v>
      </c>
      <c r="AN33" s="154">
        <v>0</v>
      </c>
      <c r="AO33" s="154">
        <v>0</v>
      </c>
      <c r="AP33" s="154">
        <v>1</v>
      </c>
      <c r="AQ33" s="154">
        <v>1</v>
      </c>
      <c r="AR33" s="154">
        <v>0</v>
      </c>
      <c r="AS33" s="154" t="s">
        <v>83</v>
      </c>
      <c r="AT33" s="154">
        <v>0.04</v>
      </c>
      <c r="AU33" s="154" t="s">
        <v>656</v>
      </c>
      <c r="AV33" s="154">
        <v>0</v>
      </c>
      <c r="AW33" s="154">
        <v>2</v>
      </c>
      <c r="AX33" s="154">
        <v>83303774</v>
      </c>
      <c r="AY33" s="154">
        <v>1</v>
      </c>
      <c r="AZ33" s="154">
        <v>0</v>
      </c>
      <c r="BA33" s="154">
        <v>33</v>
      </c>
      <c r="BB33" s="154">
        <v>1</v>
      </c>
      <c r="BC33" s="154">
        <v>0</v>
      </c>
      <c r="BD33" s="154">
        <v>0</v>
      </c>
      <c r="BE33" s="154">
        <v>0</v>
      </c>
      <c r="BF33" s="154">
        <v>0</v>
      </c>
      <c r="BG33" s="154">
        <v>0</v>
      </c>
      <c r="BH33" s="154">
        <v>0</v>
      </c>
      <c r="BI33" s="154">
        <v>0</v>
      </c>
      <c r="BJ33" s="154">
        <v>6.9972000000000003</v>
      </c>
      <c r="BK33" s="154">
        <v>0</v>
      </c>
      <c r="BL33" s="154">
        <v>0</v>
      </c>
      <c r="BM33" s="154">
        <v>0</v>
      </c>
      <c r="BN33" s="154">
        <v>0</v>
      </c>
      <c r="BO33" s="154">
        <v>0</v>
      </c>
      <c r="BP33" s="154">
        <v>1</v>
      </c>
      <c r="BQ33" s="154">
        <v>0</v>
      </c>
      <c r="BR33" s="154">
        <v>0</v>
      </c>
      <c r="BS33" s="154">
        <v>0</v>
      </c>
      <c r="BT33" s="154">
        <v>0</v>
      </c>
      <c r="BU33" s="154">
        <v>0</v>
      </c>
      <c r="BV33" s="154">
        <v>0</v>
      </c>
      <c r="BW33" s="154">
        <v>0</v>
      </c>
      <c r="CV33" s="154">
        <v>0</v>
      </c>
      <c r="CW33" s="154">
        <v>0</v>
      </c>
      <c r="CX33" s="154">
        <f>ROUND(Y33*Source!I34,7)</f>
        <v>0</v>
      </c>
      <c r="CY33" s="154">
        <f>AA33</f>
        <v>197.67</v>
      </c>
      <c r="CZ33" s="154">
        <f>AE33</f>
        <v>174.93</v>
      </c>
      <c r="DA33" s="154">
        <f>AI33</f>
        <v>1.1299999999999999</v>
      </c>
      <c r="DB33" s="154">
        <f>ROUND((ROUND(AT33*CZ33,2)*ROUND(0,7)),6)</f>
        <v>0</v>
      </c>
      <c r="DC33" s="154">
        <f>ROUND((ROUND(AT33*AG33,2)*ROUND(0,7)),6)</f>
        <v>0</v>
      </c>
      <c r="DD33" s="154" t="s">
        <v>83</v>
      </c>
      <c r="DE33" s="154" t="s">
        <v>83</v>
      </c>
      <c r="DF33" s="154">
        <f>ROUND(ROUND(AE33*AI33,2)*CX33,2)</f>
        <v>0</v>
      </c>
      <c r="DG33" s="154">
        <f t="shared" si="15"/>
        <v>0</v>
      </c>
      <c r="DH33" s="154">
        <f t="shared" si="0"/>
        <v>0</v>
      </c>
      <c r="DI33" s="154">
        <f t="shared" si="1"/>
        <v>0</v>
      </c>
      <c r="DJ33" s="154">
        <f>DF33</f>
        <v>0</v>
      </c>
      <c r="DK33" s="154">
        <v>0</v>
      </c>
      <c r="DL33" s="154" t="s">
        <v>83</v>
      </c>
      <c r="DM33" s="154">
        <v>0</v>
      </c>
      <c r="DN33" s="154" t="s">
        <v>83</v>
      </c>
      <c r="DO33" s="154">
        <v>0</v>
      </c>
    </row>
    <row r="34" spans="1:119" x14ac:dyDescent="0.2">
      <c r="A34" s="154">
        <f>ROW(Source!A34)</f>
        <v>34</v>
      </c>
      <c r="B34" s="154">
        <v>82937233</v>
      </c>
      <c r="C34" s="154">
        <v>82944446</v>
      </c>
      <c r="D34" s="154">
        <v>80232430</v>
      </c>
      <c r="E34" s="154">
        <v>116</v>
      </c>
      <c r="F34" s="154">
        <v>1</v>
      </c>
      <c r="G34" s="154">
        <v>1</v>
      </c>
      <c r="H34" s="154">
        <v>3</v>
      </c>
      <c r="I34" s="154" t="s">
        <v>662</v>
      </c>
      <c r="J34" s="154" t="s">
        <v>83</v>
      </c>
      <c r="K34" s="154" t="s">
        <v>663</v>
      </c>
      <c r="L34" s="154">
        <v>3277935</v>
      </c>
      <c r="N34" s="154">
        <v>1013</v>
      </c>
      <c r="O34" s="154" t="s">
        <v>448</v>
      </c>
      <c r="P34" s="154" t="s">
        <v>448</v>
      </c>
      <c r="Q34" s="154">
        <v>1</v>
      </c>
      <c r="W34" s="154">
        <v>0</v>
      </c>
      <c r="X34" s="154">
        <v>274903907</v>
      </c>
      <c r="Y34" s="154">
        <f>AT34</f>
        <v>2</v>
      </c>
      <c r="AA34" s="154">
        <v>0</v>
      </c>
      <c r="AB34" s="154">
        <v>0</v>
      </c>
      <c r="AC34" s="154">
        <v>0</v>
      </c>
      <c r="AD34" s="154">
        <v>0</v>
      </c>
      <c r="AE34" s="154">
        <v>0</v>
      </c>
      <c r="AF34" s="154">
        <v>0</v>
      </c>
      <c r="AG34" s="154">
        <v>0</v>
      </c>
      <c r="AH34" s="154">
        <v>0</v>
      </c>
      <c r="AI34" s="154">
        <v>1</v>
      </c>
      <c r="AJ34" s="154">
        <v>1</v>
      </c>
      <c r="AK34" s="154">
        <v>1</v>
      </c>
      <c r="AL34" s="154">
        <v>1</v>
      </c>
      <c r="AM34" s="154">
        <v>0</v>
      </c>
      <c r="AN34" s="154">
        <v>0</v>
      </c>
      <c r="AO34" s="154">
        <v>0</v>
      </c>
      <c r="AP34" s="154">
        <v>0</v>
      </c>
      <c r="AQ34" s="154">
        <v>0</v>
      </c>
      <c r="AR34" s="154">
        <v>0</v>
      </c>
      <c r="AS34" s="154" t="s">
        <v>83</v>
      </c>
      <c r="AT34" s="154">
        <v>2</v>
      </c>
      <c r="AU34" s="154" t="s">
        <v>83</v>
      </c>
      <c r="AV34" s="154">
        <v>0</v>
      </c>
      <c r="AW34" s="154">
        <v>2</v>
      </c>
      <c r="AX34" s="154">
        <v>83303775</v>
      </c>
      <c r="AY34" s="154">
        <v>1</v>
      </c>
      <c r="AZ34" s="154">
        <v>2048</v>
      </c>
      <c r="BA34" s="154">
        <v>34</v>
      </c>
      <c r="BB34" s="154">
        <v>0</v>
      </c>
      <c r="BC34" s="154">
        <v>0</v>
      </c>
      <c r="BD34" s="154">
        <v>0</v>
      </c>
      <c r="BE34" s="154">
        <v>0</v>
      </c>
      <c r="BF34" s="154">
        <v>0</v>
      </c>
      <c r="BG34" s="154">
        <v>0</v>
      </c>
      <c r="BH34" s="154">
        <v>0</v>
      </c>
      <c r="BI34" s="154">
        <v>0</v>
      </c>
      <c r="BJ34" s="154">
        <v>0</v>
      </c>
      <c r="BK34" s="154">
        <v>0</v>
      </c>
      <c r="BL34" s="154">
        <v>0</v>
      </c>
      <c r="BM34" s="154">
        <v>0</v>
      </c>
      <c r="BN34" s="154">
        <v>0</v>
      </c>
      <c r="BO34" s="154">
        <v>0</v>
      </c>
      <c r="BP34" s="154">
        <v>0</v>
      </c>
      <c r="BQ34" s="154">
        <v>0</v>
      </c>
      <c r="BR34" s="154">
        <v>0</v>
      </c>
      <c r="BS34" s="154">
        <v>0</v>
      </c>
      <c r="BT34" s="154">
        <v>0</v>
      </c>
      <c r="BU34" s="154">
        <v>0</v>
      </c>
      <c r="BV34" s="154">
        <v>0</v>
      </c>
      <c r="BW34" s="154">
        <v>0</v>
      </c>
      <c r="CV34" s="154">
        <v>0</v>
      </c>
      <c r="CW34" s="154">
        <v>0</v>
      </c>
      <c r="CX34" s="154">
        <f>ROUND(Y34*Source!I34,7)</f>
        <v>12</v>
      </c>
      <c r="CY34" s="154">
        <f>AA34</f>
        <v>0</v>
      </c>
      <c r="CZ34" s="154">
        <f>AE34</f>
        <v>0</v>
      </c>
      <c r="DA34" s="154">
        <f>AI34</f>
        <v>1</v>
      </c>
      <c r="DB34" s="154">
        <f>ROUND(ROUND(AT34*CZ34,2),6)</f>
        <v>0</v>
      </c>
      <c r="DC34" s="154">
        <f>ROUND(ROUND(AT34*AG34,2),6)</f>
        <v>0</v>
      </c>
      <c r="DD34" s="154" t="s">
        <v>83</v>
      </c>
      <c r="DE34" s="154" t="s">
        <v>83</v>
      </c>
      <c r="DF34" s="154">
        <f>ROUND(ROUND(AE34,2)*CX34,2)</f>
        <v>0</v>
      </c>
      <c r="DG34" s="154">
        <f t="shared" si="15"/>
        <v>0</v>
      </c>
      <c r="DH34" s="154">
        <f t="shared" si="0"/>
        <v>0</v>
      </c>
      <c r="DI34" s="154">
        <f t="shared" si="1"/>
        <v>0</v>
      </c>
      <c r="DJ34" s="154">
        <f>DF34</f>
        <v>0</v>
      </c>
      <c r="DK34" s="154">
        <v>0</v>
      </c>
      <c r="DL34" s="154" t="s">
        <v>83</v>
      </c>
      <c r="DM34" s="154">
        <v>0</v>
      </c>
      <c r="DN34" s="154" t="s">
        <v>83</v>
      </c>
      <c r="DO34" s="154">
        <v>0</v>
      </c>
    </row>
    <row r="35" spans="1:119" x14ac:dyDescent="0.2">
      <c r="A35" s="154">
        <f>ROW(Source!A36)</f>
        <v>36</v>
      </c>
      <c r="B35" s="154">
        <v>82937233</v>
      </c>
      <c r="C35" s="154">
        <v>82944464</v>
      </c>
      <c r="D35" s="154">
        <v>80226435</v>
      </c>
      <c r="E35" s="154">
        <v>116</v>
      </c>
      <c r="F35" s="154">
        <v>1</v>
      </c>
      <c r="G35" s="154">
        <v>1</v>
      </c>
      <c r="H35" s="154">
        <v>1</v>
      </c>
      <c r="I35" s="154" t="s">
        <v>420</v>
      </c>
      <c r="J35" s="154" t="s">
        <v>83</v>
      </c>
      <c r="K35" s="154" t="s">
        <v>421</v>
      </c>
      <c r="L35" s="154">
        <v>1191</v>
      </c>
      <c r="N35" s="154">
        <v>1013</v>
      </c>
      <c r="O35" s="154" t="s">
        <v>400</v>
      </c>
      <c r="P35" s="154" t="s">
        <v>400</v>
      </c>
      <c r="Q35" s="154">
        <v>1</v>
      </c>
      <c r="W35" s="154">
        <v>0</v>
      </c>
      <c r="X35" s="154">
        <v>888410196</v>
      </c>
      <c r="Y35" s="154">
        <f>(AT35*ROUND(0.3,7))</f>
        <v>0.309</v>
      </c>
      <c r="AA35" s="154">
        <v>0</v>
      </c>
      <c r="AB35" s="154">
        <v>0</v>
      </c>
      <c r="AC35" s="154">
        <v>0</v>
      </c>
      <c r="AD35" s="154">
        <v>782.65</v>
      </c>
      <c r="AE35" s="154">
        <v>0</v>
      </c>
      <c r="AF35" s="154">
        <v>0</v>
      </c>
      <c r="AG35" s="154">
        <v>0</v>
      </c>
      <c r="AH35" s="154">
        <v>782.65</v>
      </c>
      <c r="AI35" s="154">
        <v>1</v>
      </c>
      <c r="AJ35" s="154">
        <v>1</v>
      </c>
      <c r="AK35" s="154">
        <v>1</v>
      </c>
      <c r="AL35" s="154">
        <v>1</v>
      </c>
      <c r="AM35" s="154">
        <v>-2</v>
      </c>
      <c r="AN35" s="154">
        <v>0</v>
      </c>
      <c r="AO35" s="154">
        <v>0</v>
      </c>
      <c r="AP35" s="154">
        <v>1</v>
      </c>
      <c r="AQ35" s="154">
        <v>1</v>
      </c>
      <c r="AR35" s="154">
        <v>0</v>
      </c>
      <c r="AS35" s="154" t="s">
        <v>83</v>
      </c>
      <c r="AT35" s="154">
        <v>1.03</v>
      </c>
      <c r="AU35" s="154" t="s">
        <v>657</v>
      </c>
      <c r="AV35" s="154">
        <v>1</v>
      </c>
      <c r="AW35" s="154">
        <v>2</v>
      </c>
      <c r="AX35" s="154">
        <v>83302391</v>
      </c>
      <c r="AY35" s="154">
        <v>1</v>
      </c>
      <c r="AZ35" s="154">
        <v>0</v>
      </c>
      <c r="BA35" s="154">
        <v>35</v>
      </c>
      <c r="BB35" s="154">
        <v>1</v>
      </c>
      <c r="BC35" s="154">
        <v>0</v>
      </c>
      <c r="BD35" s="154">
        <v>0</v>
      </c>
      <c r="BE35" s="154">
        <v>0</v>
      </c>
      <c r="BF35" s="154">
        <v>0</v>
      </c>
      <c r="BG35" s="154">
        <v>0</v>
      </c>
      <c r="BH35" s="154">
        <v>0</v>
      </c>
      <c r="BI35" s="154">
        <v>0</v>
      </c>
      <c r="BJ35" s="154">
        <v>0</v>
      </c>
      <c r="BK35" s="154">
        <v>0</v>
      </c>
      <c r="BL35" s="154">
        <v>0</v>
      </c>
      <c r="BM35" s="154">
        <v>806.12950000000001</v>
      </c>
      <c r="BN35" s="154">
        <v>1.03</v>
      </c>
      <c r="BO35" s="154">
        <v>0</v>
      </c>
      <c r="BP35" s="154">
        <v>1</v>
      </c>
      <c r="BQ35" s="154">
        <v>0</v>
      </c>
      <c r="BR35" s="154">
        <v>0</v>
      </c>
      <c r="BS35" s="154">
        <v>0</v>
      </c>
      <c r="BT35" s="154">
        <v>241.83884999999998</v>
      </c>
      <c r="BU35" s="154">
        <v>0.309</v>
      </c>
      <c r="BV35" s="154">
        <v>0</v>
      </c>
      <c r="BW35" s="154">
        <v>1</v>
      </c>
      <c r="CU35" s="154">
        <f>ROUND(AT35*Source!I36*AH35*AL35,2)</f>
        <v>3224.52</v>
      </c>
      <c r="CV35" s="154">
        <f>ROUND(Y35*Source!I36,7)</f>
        <v>1.236</v>
      </c>
      <c r="CW35" s="154">
        <v>0</v>
      </c>
      <c r="CX35" s="154">
        <f>ROUND(Y35*Source!I36,7)</f>
        <v>1.236</v>
      </c>
      <c r="CY35" s="154">
        <f>AD35</f>
        <v>782.65</v>
      </c>
      <c r="CZ35" s="154">
        <f>AH35</f>
        <v>782.65</v>
      </c>
      <c r="DA35" s="154">
        <f>AL35</f>
        <v>1</v>
      </c>
      <c r="DB35" s="154">
        <f>ROUND((ROUND(AT35*CZ35,2)*ROUND(0.3,7)),6)</f>
        <v>241.839</v>
      </c>
      <c r="DC35" s="154">
        <f>ROUND((ROUND(AT35*AG35,2)*ROUND(0.3,7)),6)</f>
        <v>0</v>
      </c>
      <c r="DD35" s="154" t="s">
        <v>83</v>
      </c>
      <c r="DE35" s="154" t="s">
        <v>83</v>
      </c>
      <c r="DF35" s="154">
        <f>ROUND(ROUND(AE35,2)*CX35,2)</f>
        <v>0</v>
      </c>
      <c r="DG35" s="154">
        <f t="shared" si="15"/>
        <v>0</v>
      </c>
      <c r="DH35" s="154">
        <f t="shared" si="0"/>
        <v>0</v>
      </c>
      <c r="DI35" s="154">
        <f t="shared" si="1"/>
        <v>967.36</v>
      </c>
      <c r="DJ35" s="154">
        <f>DI35</f>
        <v>967.36</v>
      </c>
      <c r="DK35" s="154">
        <v>1</v>
      </c>
      <c r="DL35" s="154" t="s">
        <v>83</v>
      </c>
      <c r="DM35" s="154">
        <v>0</v>
      </c>
      <c r="DN35" s="154" t="s">
        <v>83</v>
      </c>
      <c r="DO35" s="154">
        <v>0</v>
      </c>
    </row>
    <row r="36" spans="1:119" x14ac:dyDescent="0.2">
      <c r="A36" s="154">
        <f>ROW(Source!A36)</f>
        <v>36</v>
      </c>
      <c r="B36" s="154">
        <v>82937233</v>
      </c>
      <c r="C36" s="154">
        <v>82944464</v>
      </c>
      <c r="D36" s="154">
        <v>80226606</v>
      </c>
      <c r="E36" s="154">
        <v>116</v>
      </c>
      <c r="F36" s="154">
        <v>1</v>
      </c>
      <c r="G36" s="154">
        <v>1</v>
      </c>
      <c r="H36" s="154">
        <v>1</v>
      </c>
      <c r="I36" s="154" t="s">
        <v>863</v>
      </c>
      <c r="J36" s="154" t="s">
        <v>83</v>
      </c>
      <c r="K36" s="154" t="s">
        <v>864</v>
      </c>
      <c r="L36" s="154">
        <v>1191</v>
      </c>
      <c r="N36" s="154">
        <v>1013</v>
      </c>
      <c r="O36" s="154" t="s">
        <v>400</v>
      </c>
      <c r="P36" s="154" t="s">
        <v>400</v>
      </c>
      <c r="Q36" s="154">
        <v>1</v>
      </c>
      <c r="W36" s="154">
        <v>0</v>
      </c>
      <c r="X36" s="154">
        <v>-1417349443</v>
      </c>
      <c r="Y36" s="154">
        <f>(AT36*ROUND(0.3,7))</f>
        <v>1.7999999999999999E-2</v>
      </c>
      <c r="AA36" s="154">
        <v>0</v>
      </c>
      <c r="AB36" s="154">
        <v>0</v>
      </c>
      <c r="AC36" s="154">
        <v>0</v>
      </c>
      <c r="AD36" s="154">
        <v>0</v>
      </c>
      <c r="AE36" s="154">
        <v>0</v>
      </c>
      <c r="AF36" s="154">
        <v>0</v>
      </c>
      <c r="AG36" s="154">
        <v>0</v>
      </c>
      <c r="AH36" s="154">
        <v>0</v>
      </c>
      <c r="AI36" s="154">
        <v>1</v>
      </c>
      <c r="AJ36" s="154">
        <v>1</v>
      </c>
      <c r="AK36" s="154">
        <v>1</v>
      </c>
      <c r="AL36" s="154">
        <v>1</v>
      </c>
      <c r="AM36" s="154">
        <v>-2</v>
      </c>
      <c r="AN36" s="154">
        <v>0</v>
      </c>
      <c r="AO36" s="154">
        <v>0</v>
      </c>
      <c r="AP36" s="154">
        <v>1</v>
      </c>
      <c r="AQ36" s="154">
        <v>1</v>
      </c>
      <c r="AR36" s="154">
        <v>0</v>
      </c>
      <c r="AS36" s="154" t="s">
        <v>83</v>
      </c>
      <c r="AT36" s="154">
        <v>0.06</v>
      </c>
      <c r="AU36" s="154" t="s">
        <v>657</v>
      </c>
      <c r="AV36" s="154">
        <v>2</v>
      </c>
      <c r="AW36" s="154">
        <v>2</v>
      </c>
      <c r="AX36" s="154">
        <v>83302392</v>
      </c>
      <c r="AY36" s="154">
        <v>1</v>
      </c>
      <c r="AZ36" s="154">
        <v>0</v>
      </c>
      <c r="BA36" s="154">
        <v>36</v>
      </c>
      <c r="BB36" s="154">
        <v>1</v>
      </c>
      <c r="BC36" s="154">
        <v>0</v>
      </c>
      <c r="BD36" s="154">
        <v>0</v>
      </c>
      <c r="BE36" s="154">
        <v>0</v>
      </c>
      <c r="BF36" s="154">
        <v>0</v>
      </c>
      <c r="BG36" s="154">
        <v>0</v>
      </c>
      <c r="BH36" s="154">
        <v>0</v>
      </c>
      <c r="BI36" s="154">
        <v>0</v>
      </c>
      <c r="BJ36" s="154">
        <v>0</v>
      </c>
      <c r="BK36" s="154">
        <v>0</v>
      </c>
      <c r="BL36" s="154">
        <v>0</v>
      </c>
      <c r="BM36" s="154">
        <v>0</v>
      </c>
      <c r="BN36" s="154">
        <v>0</v>
      </c>
      <c r="BO36" s="154">
        <v>0</v>
      </c>
      <c r="BP36" s="154">
        <v>0</v>
      </c>
      <c r="BQ36" s="154">
        <v>0</v>
      </c>
      <c r="BR36" s="154">
        <v>0</v>
      </c>
      <c r="BS36" s="154">
        <v>0</v>
      </c>
      <c r="BT36" s="154">
        <v>0</v>
      </c>
      <c r="BU36" s="154">
        <v>0</v>
      </c>
      <c r="BV36" s="154">
        <v>0</v>
      </c>
      <c r="BW36" s="154">
        <v>0</v>
      </c>
      <c r="CV36" s="154">
        <v>0</v>
      </c>
      <c r="CW36" s="154">
        <v>0</v>
      </c>
      <c r="CX36" s="154">
        <f>ROUND(Y36*Source!I36,7)</f>
        <v>7.1999999999999995E-2</v>
      </c>
      <c r="CY36" s="154">
        <f>AD36</f>
        <v>0</v>
      </c>
      <c r="CZ36" s="154">
        <f>AH36</f>
        <v>0</v>
      </c>
      <c r="DA36" s="154">
        <f>AL36</f>
        <v>1</v>
      </c>
      <c r="DB36" s="154">
        <f>ROUND((ROUND(AT36*CZ36,2)*ROUND(0.3,7)),6)</f>
        <v>0</v>
      </c>
      <c r="DC36" s="154">
        <f>ROUND((ROUND(AT36*AG36,2)*ROUND(0.3,7)),6)</f>
        <v>0</v>
      </c>
      <c r="DD36" s="154" t="s">
        <v>83</v>
      </c>
      <c r="DE36" s="154" t="s">
        <v>83</v>
      </c>
      <c r="DF36" s="154">
        <f>ROUND(ROUND(AE36,2)*CX36,2)</f>
        <v>0</v>
      </c>
      <c r="DG36" s="154">
        <f t="shared" si="15"/>
        <v>0</v>
      </c>
      <c r="DH36" s="154">
        <f t="shared" si="0"/>
        <v>0</v>
      </c>
      <c r="DI36" s="154">
        <f t="shared" si="1"/>
        <v>0</v>
      </c>
      <c r="DJ36" s="154">
        <f>DI36</f>
        <v>0</v>
      </c>
      <c r="DK36" s="154">
        <v>0</v>
      </c>
      <c r="DL36" s="154" t="s">
        <v>83</v>
      </c>
      <c r="DM36" s="154">
        <v>0</v>
      </c>
      <c r="DN36" s="154" t="s">
        <v>83</v>
      </c>
      <c r="DO36" s="154">
        <v>0</v>
      </c>
    </row>
    <row r="37" spans="1:119" x14ac:dyDescent="0.2">
      <c r="A37" s="154">
        <f>ROW(Source!A36)</f>
        <v>36</v>
      </c>
      <c r="B37" s="154">
        <v>82937233</v>
      </c>
      <c r="C37" s="154">
        <v>82944464</v>
      </c>
      <c r="D37" s="154">
        <v>80349074</v>
      </c>
      <c r="E37" s="154">
        <v>1</v>
      </c>
      <c r="F37" s="154">
        <v>1</v>
      </c>
      <c r="G37" s="154">
        <v>1</v>
      </c>
      <c r="H37" s="154">
        <v>2</v>
      </c>
      <c r="I37" s="154" t="s">
        <v>424</v>
      </c>
      <c r="J37" s="154" t="s">
        <v>865</v>
      </c>
      <c r="K37" s="154" t="s">
        <v>425</v>
      </c>
      <c r="L37" s="154">
        <v>1368</v>
      </c>
      <c r="N37" s="154">
        <v>1011</v>
      </c>
      <c r="O37" s="154" t="s">
        <v>426</v>
      </c>
      <c r="P37" s="154" t="s">
        <v>426</v>
      </c>
      <c r="Q37" s="154">
        <v>1</v>
      </c>
      <c r="W37" s="154">
        <v>0</v>
      </c>
      <c r="X37" s="154">
        <v>850633116</v>
      </c>
      <c r="Y37" s="154">
        <f>(AT37*ROUND(0.3,7))</f>
        <v>8.9999999999999993E-3</v>
      </c>
      <c r="AA37" s="154">
        <v>0</v>
      </c>
      <c r="AB37" s="154">
        <v>1488.78</v>
      </c>
      <c r="AC37" s="154">
        <v>1051.33</v>
      </c>
      <c r="AD37" s="154">
        <v>0</v>
      </c>
      <c r="AE37" s="154">
        <v>0</v>
      </c>
      <c r="AF37" s="154">
        <v>1488.78</v>
      </c>
      <c r="AG37" s="154">
        <v>1051.33</v>
      </c>
      <c r="AH37" s="154">
        <v>0</v>
      </c>
      <c r="AI37" s="154">
        <v>1</v>
      </c>
      <c r="AJ37" s="154">
        <v>1</v>
      </c>
      <c r="AK37" s="154">
        <v>1</v>
      </c>
      <c r="AL37" s="154">
        <v>1</v>
      </c>
      <c r="AM37" s="154">
        <v>-2</v>
      </c>
      <c r="AN37" s="154">
        <v>0</v>
      </c>
      <c r="AO37" s="154">
        <v>0</v>
      </c>
      <c r="AP37" s="154">
        <v>1</v>
      </c>
      <c r="AQ37" s="154">
        <v>1</v>
      </c>
      <c r="AR37" s="154">
        <v>0</v>
      </c>
      <c r="AS37" s="154" t="s">
        <v>83</v>
      </c>
      <c r="AT37" s="154">
        <v>0.03</v>
      </c>
      <c r="AU37" s="154" t="s">
        <v>657</v>
      </c>
      <c r="AV37" s="154">
        <v>1</v>
      </c>
      <c r="AW37" s="154">
        <v>2</v>
      </c>
      <c r="AX37" s="154">
        <v>83302393</v>
      </c>
      <c r="AY37" s="154">
        <v>1</v>
      </c>
      <c r="AZ37" s="154">
        <v>0</v>
      </c>
      <c r="BA37" s="154">
        <v>37</v>
      </c>
      <c r="BB37" s="154">
        <v>1</v>
      </c>
      <c r="BC37" s="154">
        <v>0</v>
      </c>
      <c r="BD37" s="154">
        <v>0</v>
      </c>
      <c r="BE37" s="154">
        <v>0</v>
      </c>
      <c r="BF37" s="154">
        <v>0</v>
      </c>
      <c r="BG37" s="154">
        <v>0</v>
      </c>
      <c r="BH37" s="154">
        <v>0</v>
      </c>
      <c r="BI37" s="154">
        <v>0</v>
      </c>
      <c r="BJ37" s="154">
        <v>0</v>
      </c>
      <c r="BK37" s="154">
        <v>44.663399999999996</v>
      </c>
      <c r="BL37" s="154">
        <v>31.539899999999996</v>
      </c>
      <c r="BM37" s="154">
        <v>0</v>
      </c>
      <c r="BN37" s="154">
        <v>0</v>
      </c>
      <c r="BO37" s="154">
        <v>0.03</v>
      </c>
      <c r="BP37" s="154">
        <v>1</v>
      </c>
      <c r="BQ37" s="154">
        <v>0</v>
      </c>
      <c r="BR37" s="154">
        <v>13.399019999999998</v>
      </c>
      <c r="BS37" s="154">
        <v>9.4619699999999991</v>
      </c>
      <c r="BT37" s="154">
        <v>0</v>
      </c>
      <c r="BU37" s="154">
        <v>0</v>
      </c>
      <c r="BV37" s="154">
        <v>8.9999999999999993E-3</v>
      </c>
      <c r="BW37" s="154">
        <v>1</v>
      </c>
      <c r="CV37" s="154">
        <v>0</v>
      </c>
      <c r="CW37" s="154">
        <f>ROUND(Y37*Source!I36*DO37,7)</f>
        <v>3.5999999999999997E-2</v>
      </c>
      <c r="CX37" s="154">
        <f>ROUND(Y37*Source!I36,7)</f>
        <v>3.5999999999999997E-2</v>
      </c>
      <c r="CY37" s="154">
        <f>AB37</f>
        <v>1488.78</v>
      </c>
      <c r="CZ37" s="154">
        <f>AF37</f>
        <v>1488.78</v>
      </c>
      <c r="DA37" s="154">
        <f>AJ37</f>
        <v>1</v>
      </c>
      <c r="DB37" s="154">
        <f>ROUND((ROUND(AT37*CZ37,2)*ROUND(0.3,7)),6)</f>
        <v>13.398</v>
      </c>
      <c r="DC37" s="154">
        <f>ROUND((ROUND(AT37*AG37,2)*ROUND(0.3,7)),6)</f>
        <v>9.4619999999999997</v>
      </c>
      <c r="DD37" s="154" t="s">
        <v>83</v>
      </c>
      <c r="DE37" s="154" t="s">
        <v>83</v>
      </c>
      <c r="DF37" s="154">
        <f>ROUND(ROUND(AE37,2)*CX37,2)</f>
        <v>0</v>
      </c>
      <c r="DG37" s="154">
        <f t="shared" si="15"/>
        <v>53.6</v>
      </c>
      <c r="DH37" s="154">
        <f t="shared" si="0"/>
        <v>37.85</v>
      </c>
      <c r="DI37" s="154">
        <f t="shared" si="1"/>
        <v>0</v>
      </c>
      <c r="DJ37" s="154">
        <f>DG37+DH37</f>
        <v>91.45</v>
      </c>
      <c r="DK37" s="154">
        <v>1</v>
      </c>
      <c r="DL37" s="154" t="s">
        <v>427</v>
      </c>
      <c r="DM37" s="154">
        <v>6</v>
      </c>
      <c r="DN37" s="154" t="s">
        <v>400</v>
      </c>
      <c r="DO37" s="154">
        <v>1</v>
      </c>
    </row>
    <row r="38" spans="1:119" x14ac:dyDescent="0.2">
      <c r="A38" s="154">
        <f>ROW(Source!A36)</f>
        <v>36</v>
      </c>
      <c r="B38" s="154">
        <v>82937233</v>
      </c>
      <c r="C38" s="154">
        <v>82944464</v>
      </c>
      <c r="D38" s="154">
        <v>80349972</v>
      </c>
      <c r="E38" s="154">
        <v>1</v>
      </c>
      <c r="F38" s="154">
        <v>1</v>
      </c>
      <c r="G38" s="154">
        <v>1</v>
      </c>
      <c r="H38" s="154">
        <v>2</v>
      </c>
      <c r="I38" s="154" t="s">
        <v>433</v>
      </c>
      <c r="J38" s="154" t="s">
        <v>867</v>
      </c>
      <c r="K38" s="154" t="s">
        <v>434</v>
      </c>
      <c r="L38" s="154">
        <v>1368</v>
      </c>
      <c r="N38" s="154">
        <v>1011</v>
      </c>
      <c r="O38" s="154" t="s">
        <v>426</v>
      </c>
      <c r="P38" s="154" t="s">
        <v>426</v>
      </c>
      <c r="Q38" s="154">
        <v>1</v>
      </c>
      <c r="W38" s="154">
        <v>0</v>
      </c>
      <c r="X38" s="154">
        <v>-950105757</v>
      </c>
      <c r="Y38" s="154">
        <f>(AT38*ROUND(0.3,7))</f>
        <v>8.9999999999999993E-3</v>
      </c>
      <c r="AA38" s="154">
        <v>0</v>
      </c>
      <c r="AB38" s="154">
        <v>572.77</v>
      </c>
      <c r="AC38" s="154">
        <v>782.65</v>
      </c>
      <c r="AD38" s="154">
        <v>0</v>
      </c>
      <c r="AE38" s="154">
        <v>0</v>
      </c>
      <c r="AF38" s="154">
        <v>572.77</v>
      </c>
      <c r="AG38" s="154">
        <v>782.65</v>
      </c>
      <c r="AH38" s="154">
        <v>0</v>
      </c>
      <c r="AI38" s="154">
        <v>1</v>
      </c>
      <c r="AJ38" s="154">
        <v>1</v>
      </c>
      <c r="AK38" s="154">
        <v>1</v>
      </c>
      <c r="AL38" s="154">
        <v>1</v>
      </c>
      <c r="AM38" s="154">
        <v>-2</v>
      </c>
      <c r="AN38" s="154">
        <v>0</v>
      </c>
      <c r="AO38" s="154">
        <v>0</v>
      </c>
      <c r="AP38" s="154">
        <v>1</v>
      </c>
      <c r="AQ38" s="154">
        <v>1</v>
      </c>
      <c r="AR38" s="154">
        <v>0</v>
      </c>
      <c r="AS38" s="154" t="s">
        <v>83</v>
      </c>
      <c r="AT38" s="154">
        <v>0.03</v>
      </c>
      <c r="AU38" s="154" t="s">
        <v>657</v>
      </c>
      <c r="AV38" s="154">
        <v>1</v>
      </c>
      <c r="AW38" s="154">
        <v>2</v>
      </c>
      <c r="AX38" s="154">
        <v>83302394</v>
      </c>
      <c r="AY38" s="154">
        <v>1</v>
      </c>
      <c r="AZ38" s="154">
        <v>0</v>
      </c>
      <c r="BA38" s="154">
        <v>38</v>
      </c>
      <c r="BB38" s="154">
        <v>1</v>
      </c>
      <c r="BC38" s="154">
        <v>0</v>
      </c>
      <c r="BD38" s="154">
        <v>0</v>
      </c>
      <c r="BE38" s="154">
        <v>0</v>
      </c>
      <c r="BF38" s="154">
        <v>0</v>
      </c>
      <c r="BG38" s="154">
        <v>0</v>
      </c>
      <c r="BH38" s="154">
        <v>0</v>
      </c>
      <c r="BI38" s="154">
        <v>0</v>
      </c>
      <c r="BJ38" s="154">
        <v>0</v>
      </c>
      <c r="BK38" s="154">
        <v>17.1831</v>
      </c>
      <c r="BL38" s="154">
        <v>23.479499999999998</v>
      </c>
      <c r="BM38" s="154">
        <v>0</v>
      </c>
      <c r="BN38" s="154">
        <v>0</v>
      </c>
      <c r="BO38" s="154">
        <v>0.03</v>
      </c>
      <c r="BP38" s="154">
        <v>1</v>
      </c>
      <c r="BQ38" s="154">
        <v>0</v>
      </c>
      <c r="BR38" s="154">
        <v>5.1549299999999993</v>
      </c>
      <c r="BS38" s="154">
        <v>7.0438499999999991</v>
      </c>
      <c r="BT38" s="154">
        <v>0</v>
      </c>
      <c r="BU38" s="154">
        <v>0</v>
      </c>
      <c r="BV38" s="154">
        <v>8.9999999999999993E-3</v>
      </c>
      <c r="BW38" s="154">
        <v>1</v>
      </c>
      <c r="CV38" s="154">
        <v>0</v>
      </c>
      <c r="CW38" s="154">
        <f>ROUND(Y38*Source!I36*DO38,7)</f>
        <v>3.5999999999999997E-2</v>
      </c>
      <c r="CX38" s="154">
        <f>ROUND(Y38*Source!I36,7)</f>
        <v>3.5999999999999997E-2</v>
      </c>
      <c r="CY38" s="154">
        <f>AB38</f>
        <v>572.77</v>
      </c>
      <c r="CZ38" s="154">
        <f>AF38</f>
        <v>572.77</v>
      </c>
      <c r="DA38" s="154">
        <f>AJ38</f>
        <v>1</v>
      </c>
      <c r="DB38" s="154">
        <f>ROUND((ROUND(AT38*CZ38,2)*ROUND(0.3,7)),6)</f>
        <v>5.1539999999999999</v>
      </c>
      <c r="DC38" s="154">
        <f>ROUND((ROUND(AT38*AG38,2)*ROUND(0.3,7)),6)</f>
        <v>7.0439999999999996</v>
      </c>
      <c r="DD38" s="154" t="s">
        <v>83</v>
      </c>
      <c r="DE38" s="154" t="s">
        <v>83</v>
      </c>
      <c r="DF38" s="154">
        <f>ROUND(ROUND(AE38,2)*CX38,2)</f>
        <v>0</v>
      </c>
      <c r="DG38" s="154">
        <f t="shared" si="15"/>
        <v>20.62</v>
      </c>
      <c r="DH38" s="154">
        <f t="shared" si="0"/>
        <v>28.18</v>
      </c>
      <c r="DI38" s="154">
        <f t="shared" si="1"/>
        <v>0</v>
      </c>
      <c r="DJ38" s="154">
        <f>DG38+DH38</f>
        <v>48.8</v>
      </c>
      <c r="DK38" s="154">
        <v>1</v>
      </c>
      <c r="DL38" s="154" t="s">
        <v>435</v>
      </c>
      <c r="DM38" s="154">
        <v>4</v>
      </c>
      <c r="DN38" s="154" t="s">
        <v>400</v>
      </c>
      <c r="DO38" s="154">
        <v>1</v>
      </c>
    </row>
    <row r="39" spans="1:119" x14ac:dyDescent="0.2">
      <c r="A39" s="154">
        <f>ROW(Source!A36)</f>
        <v>36</v>
      </c>
      <c r="B39" s="154">
        <v>82937233</v>
      </c>
      <c r="C39" s="154">
        <v>82944464</v>
      </c>
      <c r="D39" s="154">
        <v>80300658</v>
      </c>
      <c r="E39" s="154">
        <v>1</v>
      </c>
      <c r="F39" s="154">
        <v>1</v>
      </c>
      <c r="G39" s="154">
        <v>1</v>
      </c>
      <c r="H39" s="154">
        <v>3</v>
      </c>
      <c r="I39" s="154" t="s">
        <v>438</v>
      </c>
      <c r="J39" s="154" t="s">
        <v>868</v>
      </c>
      <c r="K39" s="154" t="s">
        <v>439</v>
      </c>
      <c r="L39" s="154">
        <v>1346</v>
      </c>
      <c r="N39" s="154">
        <v>1009</v>
      </c>
      <c r="O39" s="154" t="s">
        <v>440</v>
      </c>
      <c r="P39" s="154" t="s">
        <v>440</v>
      </c>
      <c r="Q39" s="154">
        <v>1</v>
      </c>
      <c r="W39" s="154">
        <v>0</v>
      </c>
      <c r="X39" s="154">
        <v>-353874833</v>
      </c>
      <c r="Y39" s="154">
        <f>(AT39*ROUND(0,7))</f>
        <v>0</v>
      </c>
      <c r="AA39" s="154">
        <v>197.67</v>
      </c>
      <c r="AB39" s="154">
        <v>0</v>
      </c>
      <c r="AC39" s="154">
        <v>0</v>
      </c>
      <c r="AD39" s="154">
        <v>0</v>
      </c>
      <c r="AE39" s="154">
        <v>174.93</v>
      </c>
      <c r="AF39" s="154">
        <v>0</v>
      </c>
      <c r="AG39" s="154">
        <v>0</v>
      </c>
      <c r="AH39" s="154">
        <v>0</v>
      </c>
      <c r="AI39" s="154">
        <v>1.1299999999999999</v>
      </c>
      <c r="AJ39" s="154">
        <v>1</v>
      </c>
      <c r="AK39" s="154">
        <v>1</v>
      </c>
      <c r="AL39" s="154">
        <v>1</v>
      </c>
      <c r="AM39" s="154">
        <v>2</v>
      </c>
      <c r="AN39" s="154">
        <v>0</v>
      </c>
      <c r="AO39" s="154">
        <v>0</v>
      </c>
      <c r="AP39" s="154">
        <v>1</v>
      </c>
      <c r="AQ39" s="154">
        <v>1</v>
      </c>
      <c r="AR39" s="154">
        <v>0</v>
      </c>
      <c r="AS39" s="154" t="s">
        <v>83</v>
      </c>
      <c r="AT39" s="154">
        <v>0.04</v>
      </c>
      <c r="AU39" s="154" t="s">
        <v>656</v>
      </c>
      <c r="AV39" s="154">
        <v>0</v>
      </c>
      <c r="AW39" s="154">
        <v>2</v>
      </c>
      <c r="AX39" s="154">
        <v>83302395</v>
      </c>
      <c r="AY39" s="154">
        <v>1</v>
      </c>
      <c r="AZ39" s="154">
        <v>0</v>
      </c>
      <c r="BA39" s="154">
        <v>39</v>
      </c>
      <c r="BB39" s="154">
        <v>1</v>
      </c>
      <c r="BC39" s="154">
        <v>0</v>
      </c>
      <c r="BD39" s="154">
        <v>0</v>
      </c>
      <c r="BE39" s="154">
        <v>0</v>
      </c>
      <c r="BF39" s="154">
        <v>0</v>
      </c>
      <c r="BG39" s="154">
        <v>0</v>
      </c>
      <c r="BH39" s="154">
        <v>0</v>
      </c>
      <c r="BI39" s="154">
        <v>0</v>
      </c>
      <c r="BJ39" s="154">
        <v>6.9972000000000003</v>
      </c>
      <c r="BK39" s="154">
        <v>0</v>
      </c>
      <c r="BL39" s="154">
        <v>0</v>
      </c>
      <c r="BM39" s="154">
        <v>0</v>
      </c>
      <c r="BN39" s="154">
        <v>0</v>
      </c>
      <c r="BO39" s="154">
        <v>0</v>
      </c>
      <c r="BP39" s="154">
        <v>1</v>
      </c>
      <c r="BQ39" s="154">
        <v>0</v>
      </c>
      <c r="BR39" s="154">
        <v>0</v>
      </c>
      <c r="BS39" s="154">
        <v>0</v>
      </c>
      <c r="BT39" s="154">
        <v>0</v>
      </c>
      <c r="BU39" s="154">
        <v>0</v>
      </c>
      <c r="BV39" s="154">
        <v>0</v>
      </c>
      <c r="BW39" s="154">
        <v>0</v>
      </c>
      <c r="CV39" s="154">
        <v>0</v>
      </c>
      <c r="CW39" s="154">
        <v>0</v>
      </c>
      <c r="CX39" s="154">
        <f>ROUND(Y39*Source!I36,7)</f>
        <v>0</v>
      </c>
      <c r="CY39" s="154">
        <f>AA39</f>
        <v>197.67</v>
      </c>
      <c r="CZ39" s="154">
        <f>AE39</f>
        <v>174.93</v>
      </c>
      <c r="DA39" s="154">
        <f>AI39</f>
        <v>1.1299999999999999</v>
      </c>
      <c r="DB39" s="154">
        <f>ROUND((ROUND(AT39*CZ39,2)*ROUND(0,7)),6)</f>
        <v>0</v>
      </c>
      <c r="DC39" s="154">
        <f>ROUND((ROUND(AT39*AG39,2)*ROUND(0,7)),6)</f>
        <v>0</v>
      </c>
      <c r="DD39" s="154" t="s">
        <v>83</v>
      </c>
      <c r="DE39" s="154" t="s">
        <v>83</v>
      </c>
      <c r="DF39" s="154">
        <f>ROUND(ROUND(AE39*AI39,2)*CX39,2)</f>
        <v>0</v>
      </c>
      <c r="DG39" s="154">
        <f t="shared" si="15"/>
        <v>0</v>
      </c>
      <c r="DH39" s="154">
        <f t="shared" si="0"/>
        <v>0</v>
      </c>
      <c r="DI39" s="154">
        <f t="shared" si="1"/>
        <v>0</v>
      </c>
      <c r="DJ39" s="154">
        <f>DF39</f>
        <v>0</v>
      </c>
      <c r="DK39" s="154">
        <v>0</v>
      </c>
      <c r="DL39" s="154" t="s">
        <v>83</v>
      </c>
      <c r="DM39" s="154">
        <v>0</v>
      </c>
      <c r="DN39" s="154" t="s">
        <v>83</v>
      </c>
      <c r="DO39" s="154">
        <v>0</v>
      </c>
    </row>
    <row r="40" spans="1:119" x14ac:dyDescent="0.2">
      <c r="A40" s="154">
        <f>ROW(Source!A36)</f>
        <v>36</v>
      </c>
      <c r="B40" s="154">
        <v>82937233</v>
      </c>
      <c r="C40" s="154">
        <v>82944464</v>
      </c>
      <c r="D40" s="154">
        <v>80232430</v>
      </c>
      <c r="E40" s="154">
        <v>116</v>
      </c>
      <c r="F40" s="154">
        <v>1</v>
      </c>
      <c r="G40" s="154">
        <v>1</v>
      </c>
      <c r="H40" s="154">
        <v>3</v>
      </c>
      <c r="I40" s="154" t="s">
        <v>662</v>
      </c>
      <c r="J40" s="154" t="s">
        <v>83</v>
      </c>
      <c r="K40" s="154" t="s">
        <v>663</v>
      </c>
      <c r="L40" s="154">
        <v>3277935</v>
      </c>
      <c r="N40" s="154">
        <v>1013</v>
      </c>
      <c r="O40" s="154" t="s">
        <v>448</v>
      </c>
      <c r="P40" s="154" t="s">
        <v>448</v>
      </c>
      <c r="Q40" s="154">
        <v>1</v>
      </c>
      <c r="W40" s="154">
        <v>0</v>
      </c>
      <c r="X40" s="154">
        <v>274903907</v>
      </c>
      <c r="Y40" s="154">
        <f>AT40</f>
        <v>2</v>
      </c>
      <c r="AA40" s="154">
        <v>0</v>
      </c>
      <c r="AB40" s="154">
        <v>0</v>
      </c>
      <c r="AC40" s="154">
        <v>0</v>
      </c>
      <c r="AD40" s="154">
        <v>0</v>
      </c>
      <c r="AE40" s="154">
        <v>0</v>
      </c>
      <c r="AF40" s="154">
        <v>0</v>
      </c>
      <c r="AG40" s="154">
        <v>0</v>
      </c>
      <c r="AH40" s="154">
        <v>0</v>
      </c>
      <c r="AI40" s="154">
        <v>1</v>
      </c>
      <c r="AJ40" s="154">
        <v>1</v>
      </c>
      <c r="AK40" s="154">
        <v>1</v>
      </c>
      <c r="AL40" s="154">
        <v>1</v>
      </c>
      <c r="AM40" s="154">
        <v>0</v>
      </c>
      <c r="AN40" s="154">
        <v>0</v>
      </c>
      <c r="AO40" s="154">
        <v>0</v>
      </c>
      <c r="AP40" s="154">
        <v>0</v>
      </c>
      <c r="AQ40" s="154">
        <v>0</v>
      </c>
      <c r="AR40" s="154">
        <v>0</v>
      </c>
      <c r="AS40" s="154" t="s">
        <v>83</v>
      </c>
      <c r="AT40" s="154">
        <v>2</v>
      </c>
      <c r="AU40" s="154" t="s">
        <v>83</v>
      </c>
      <c r="AV40" s="154">
        <v>0</v>
      </c>
      <c r="AW40" s="154">
        <v>2</v>
      </c>
      <c r="AX40" s="154">
        <v>83302396</v>
      </c>
      <c r="AY40" s="154">
        <v>1</v>
      </c>
      <c r="AZ40" s="154">
        <v>2048</v>
      </c>
      <c r="BA40" s="154">
        <v>40</v>
      </c>
      <c r="BB40" s="154">
        <v>0</v>
      </c>
      <c r="BC40" s="154">
        <v>0</v>
      </c>
      <c r="BD40" s="154">
        <v>0</v>
      </c>
      <c r="BE40" s="154">
        <v>0</v>
      </c>
      <c r="BF40" s="154">
        <v>0</v>
      </c>
      <c r="BG40" s="154">
        <v>0</v>
      </c>
      <c r="BH40" s="154">
        <v>0</v>
      </c>
      <c r="BI40" s="154">
        <v>0</v>
      </c>
      <c r="BJ40" s="154">
        <v>0</v>
      </c>
      <c r="BK40" s="154">
        <v>0</v>
      </c>
      <c r="BL40" s="154">
        <v>0</v>
      </c>
      <c r="BM40" s="154">
        <v>0</v>
      </c>
      <c r="BN40" s="154">
        <v>0</v>
      </c>
      <c r="BO40" s="154">
        <v>0</v>
      </c>
      <c r="BP40" s="154">
        <v>0</v>
      </c>
      <c r="BQ40" s="154">
        <v>0</v>
      </c>
      <c r="BR40" s="154">
        <v>0</v>
      </c>
      <c r="BS40" s="154">
        <v>0</v>
      </c>
      <c r="BT40" s="154">
        <v>0</v>
      </c>
      <c r="BU40" s="154">
        <v>0</v>
      </c>
      <c r="BV40" s="154">
        <v>0</v>
      </c>
      <c r="BW40" s="154">
        <v>0</v>
      </c>
      <c r="CV40" s="154">
        <v>0</v>
      </c>
      <c r="CW40" s="154">
        <v>0</v>
      </c>
      <c r="CX40" s="154">
        <f>ROUND(Y40*Source!I36,7)</f>
        <v>8</v>
      </c>
      <c r="CY40" s="154">
        <f>AA40</f>
        <v>0</v>
      </c>
      <c r="CZ40" s="154">
        <f>AE40</f>
        <v>0</v>
      </c>
      <c r="DA40" s="154">
        <f>AI40</f>
        <v>1</v>
      </c>
      <c r="DB40" s="154">
        <f>ROUND(ROUND(AT40*CZ40,2),6)</f>
        <v>0</v>
      </c>
      <c r="DC40" s="154">
        <f>ROUND(ROUND(AT40*AG40,2),6)</f>
        <v>0</v>
      </c>
      <c r="DD40" s="154" t="s">
        <v>83</v>
      </c>
      <c r="DE40" s="154" t="s">
        <v>83</v>
      </c>
      <c r="DF40" s="154">
        <f t="shared" ref="DF40:DF45" si="17">ROUND(ROUND(AE40,2)*CX40,2)</f>
        <v>0</v>
      </c>
      <c r="DG40" s="154">
        <f t="shared" si="15"/>
        <v>0</v>
      </c>
      <c r="DH40" s="154">
        <f t="shared" si="0"/>
        <v>0</v>
      </c>
      <c r="DI40" s="154">
        <f t="shared" si="1"/>
        <v>0</v>
      </c>
      <c r="DJ40" s="154">
        <f>DF40</f>
        <v>0</v>
      </c>
      <c r="DK40" s="154">
        <v>0</v>
      </c>
      <c r="DL40" s="154" t="s">
        <v>83</v>
      </c>
      <c r="DM40" s="154">
        <v>0</v>
      </c>
      <c r="DN40" s="154" t="s">
        <v>83</v>
      </c>
      <c r="DO40" s="154">
        <v>0</v>
      </c>
    </row>
    <row r="41" spans="1:119" x14ac:dyDescent="0.2">
      <c r="A41" s="154">
        <f>ROW(Source!A38)</f>
        <v>38</v>
      </c>
      <c r="B41" s="154">
        <v>82937233</v>
      </c>
      <c r="C41" s="154">
        <v>82944558</v>
      </c>
      <c r="D41" s="154">
        <v>80226435</v>
      </c>
      <c r="E41" s="154">
        <v>116</v>
      </c>
      <c r="F41" s="154">
        <v>1</v>
      </c>
      <c r="G41" s="154">
        <v>1</v>
      </c>
      <c r="H41" s="154">
        <v>1</v>
      </c>
      <c r="I41" s="154" t="s">
        <v>420</v>
      </c>
      <c r="J41" s="154" t="s">
        <v>83</v>
      </c>
      <c r="K41" s="154" t="s">
        <v>421</v>
      </c>
      <c r="L41" s="154">
        <v>1191</v>
      </c>
      <c r="N41" s="154">
        <v>1013</v>
      </c>
      <c r="O41" s="154" t="s">
        <v>400</v>
      </c>
      <c r="P41" s="154" t="s">
        <v>400</v>
      </c>
      <c r="Q41" s="154">
        <v>1</v>
      </c>
      <c r="W41" s="154">
        <v>0</v>
      </c>
      <c r="X41" s="154">
        <v>888410196</v>
      </c>
      <c r="Y41" s="154">
        <f>(AT41*ROUND(0.3,7))</f>
        <v>0.72899999999999998</v>
      </c>
      <c r="AA41" s="154">
        <v>0</v>
      </c>
      <c r="AB41" s="154">
        <v>0</v>
      </c>
      <c r="AC41" s="154">
        <v>0</v>
      </c>
      <c r="AD41" s="154">
        <v>782.65</v>
      </c>
      <c r="AE41" s="154">
        <v>0</v>
      </c>
      <c r="AF41" s="154">
        <v>0</v>
      </c>
      <c r="AG41" s="154">
        <v>0</v>
      </c>
      <c r="AH41" s="154">
        <v>782.65</v>
      </c>
      <c r="AI41" s="154">
        <v>1</v>
      </c>
      <c r="AJ41" s="154">
        <v>1</v>
      </c>
      <c r="AK41" s="154">
        <v>1</v>
      </c>
      <c r="AL41" s="154">
        <v>1</v>
      </c>
      <c r="AM41" s="154">
        <v>-2</v>
      </c>
      <c r="AN41" s="154">
        <v>0</v>
      </c>
      <c r="AO41" s="154">
        <v>0</v>
      </c>
      <c r="AP41" s="154">
        <v>1</v>
      </c>
      <c r="AQ41" s="154">
        <v>1</v>
      </c>
      <c r="AR41" s="154">
        <v>0</v>
      </c>
      <c r="AS41" s="154" t="s">
        <v>83</v>
      </c>
      <c r="AT41" s="154">
        <v>2.4300000000000002</v>
      </c>
      <c r="AU41" s="154" t="s">
        <v>657</v>
      </c>
      <c r="AV41" s="154">
        <v>1</v>
      </c>
      <c r="AW41" s="154">
        <v>2</v>
      </c>
      <c r="AX41" s="154">
        <v>83302398</v>
      </c>
      <c r="AY41" s="154">
        <v>1</v>
      </c>
      <c r="AZ41" s="154">
        <v>0</v>
      </c>
      <c r="BA41" s="154">
        <v>41</v>
      </c>
      <c r="BB41" s="154">
        <v>1</v>
      </c>
      <c r="BC41" s="154">
        <v>0</v>
      </c>
      <c r="BD41" s="154">
        <v>0</v>
      </c>
      <c r="BE41" s="154">
        <v>0</v>
      </c>
      <c r="BF41" s="154">
        <v>0</v>
      </c>
      <c r="BG41" s="154">
        <v>0</v>
      </c>
      <c r="BH41" s="154">
        <v>0</v>
      </c>
      <c r="BI41" s="154">
        <v>0</v>
      </c>
      <c r="BJ41" s="154">
        <v>0</v>
      </c>
      <c r="BK41" s="154">
        <v>0</v>
      </c>
      <c r="BL41" s="154">
        <v>0</v>
      </c>
      <c r="BM41" s="154">
        <v>1901.8395</v>
      </c>
      <c r="BN41" s="154">
        <v>2.4300000000000002</v>
      </c>
      <c r="BO41" s="154">
        <v>0</v>
      </c>
      <c r="BP41" s="154">
        <v>1</v>
      </c>
      <c r="BQ41" s="154">
        <v>0</v>
      </c>
      <c r="BR41" s="154">
        <v>0</v>
      </c>
      <c r="BS41" s="154">
        <v>0</v>
      </c>
      <c r="BT41" s="154">
        <v>570.55184999999994</v>
      </c>
      <c r="BU41" s="154">
        <v>0.72899999999999998</v>
      </c>
      <c r="BV41" s="154">
        <v>0</v>
      </c>
      <c r="BW41" s="154">
        <v>1</v>
      </c>
      <c r="CU41" s="154">
        <f>ROUND(AT41*Source!I38*AH41*AL41,2)</f>
        <v>1901.84</v>
      </c>
      <c r="CV41" s="154">
        <f>ROUND(Y41*Source!I38,7)</f>
        <v>0.72899999999999998</v>
      </c>
      <c r="CW41" s="154">
        <v>0</v>
      </c>
      <c r="CX41" s="154">
        <f>ROUND(Y41*Source!I38,7)</f>
        <v>0.72899999999999998</v>
      </c>
      <c r="CY41" s="154">
        <f>AD41</f>
        <v>782.65</v>
      </c>
      <c r="CZ41" s="154">
        <f>AH41</f>
        <v>782.65</v>
      </c>
      <c r="DA41" s="154">
        <f>AL41</f>
        <v>1</v>
      </c>
      <c r="DB41" s="154">
        <f>ROUND((ROUND(AT41*CZ41,2)*ROUND(0.3,7)),6)</f>
        <v>570.55200000000002</v>
      </c>
      <c r="DC41" s="154">
        <f>ROUND((ROUND(AT41*AG41,2)*ROUND(0.3,7)),6)</f>
        <v>0</v>
      </c>
      <c r="DD41" s="154" t="s">
        <v>83</v>
      </c>
      <c r="DE41" s="154" t="s">
        <v>83</v>
      </c>
      <c r="DF41" s="154">
        <f t="shared" si="17"/>
        <v>0</v>
      </c>
      <c r="DG41" s="154">
        <f t="shared" si="15"/>
        <v>0</v>
      </c>
      <c r="DH41" s="154">
        <f t="shared" si="0"/>
        <v>0</v>
      </c>
      <c r="DI41" s="154">
        <f t="shared" si="1"/>
        <v>570.54999999999995</v>
      </c>
      <c r="DJ41" s="154">
        <f>DI41</f>
        <v>570.54999999999995</v>
      </c>
      <c r="DK41" s="154">
        <v>1</v>
      </c>
      <c r="DL41" s="154" t="s">
        <v>83</v>
      </c>
      <c r="DM41" s="154">
        <v>0</v>
      </c>
      <c r="DN41" s="154" t="s">
        <v>83</v>
      </c>
      <c r="DO41" s="154">
        <v>0</v>
      </c>
    </row>
    <row r="42" spans="1:119" x14ac:dyDescent="0.2">
      <c r="A42" s="154">
        <f>ROW(Source!A38)</f>
        <v>38</v>
      </c>
      <c r="B42" s="154">
        <v>82937233</v>
      </c>
      <c r="C42" s="154">
        <v>82944558</v>
      </c>
      <c r="D42" s="154">
        <v>80226606</v>
      </c>
      <c r="E42" s="154">
        <v>116</v>
      </c>
      <c r="F42" s="154">
        <v>1</v>
      </c>
      <c r="G42" s="154">
        <v>1</v>
      </c>
      <c r="H42" s="154">
        <v>1</v>
      </c>
      <c r="I42" s="154" t="s">
        <v>863</v>
      </c>
      <c r="J42" s="154" t="s">
        <v>83</v>
      </c>
      <c r="K42" s="154" t="s">
        <v>864</v>
      </c>
      <c r="L42" s="154">
        <v>1191</v>
      </c>
      <c r="N42" s="154">
        <v>1013</v>
      </c>
      <c r="O42" s="154" t="s">
        <v>400</v>
      </c>
      <c r="P42" s="154" t="s">
        <v>400</v>
      </c>
      <c r="Q42" s="154">
        <v>1</v>
      </c>
      <c r="W42" s="154">
        <v>0</v>
      </c>
      <c r="X42" s="154">
        <v>-1417349443</v>
      </c>
      <c r="Y42" s="154">
        <f>(AT42*ROUND(0.3,7))</f>
        <v>3.9E-2</v>
      </c>
      <c r="AA42" s="154">
        <v>0</v>
      </c>
      <c r="AB42" s="154">
        <v>0</v>
      </c>
      <c r="AC42" s="154">
        <v>0</v>
      </c>
      <c r="AD42" s="154">
        <v>0</v>
      </c>
      <c r="AE42" s="154">
        <v>0</v>
      </c>
      <c r="AF42" s="154">
        <v>0</v>
      </c>
      <c r="AG42" s="154">
        <v>0</v>
      </c>
      <c r="AH42" s="154">
        <v>0</v>
      </c>
      <c r="AI42" s="154">
        <v>1</v>
      </c>
      <c r="AJ42" s="154">
        <v>1</v>
      </c>
      <c r="AK42" s="154">
        <v>1</v>
      </c>
      <c r="AL42" s="154">
        <v>1</v>
      </c>
      <c r="AM42" s="154">
        <v>-2</v>
      </c>
      <c r="AN42" s="154">
        <v>0</v>
      </c>
      <c r="AO42" s="154">
        <v>0</v>
      </c>
      <c r="AP42" s="154">
        <v>1</v>
      </c>
      <c r="AQ42" s="154">
        <v>1</v>
      </c>
      <c r="AR42" s="154">
        <v>0</v>
      </c>
      <c r="AS42" s="154" t="s">
        <v>83</v>
      </c>
      <c r="AT42" s="154">
        <v>0.13</v>
      </c>
      <c r="AU42" s="154" t="s">
        <v>657</v>
      </c>
      <c r="AV42" s="154">
        <v>2</v>
      </c>
      <c r="AW42" s="154">
        <v>2</v>
      </c>
      <c r="AX42" s="154">
        <v>83302399</v>
      </c>
      <c r="AY42" s="154">
        <v>1</v>
      </c>
      <c r="AZ42" s="154">
        <v>0</v>
      </c>
      <c r="BA42" s="154">
        <v>42</v>
      </c>
      <c r="BB42" s="154">
        <v>1</v>
      </c>
      <c r="BC42" s="154">
        <v>0</v>
      </c>
      <c r="BD42" s="154">
        <v>0</v>
      </c>
      <c r="BE42" s="154">
        <v>0</v>
      </c>
      <c r="BF42" s="154">
        <v>0</v>
      </c>
      <c r="BG42" s="154">
        <v>0</v>
      </c>
      <c r="BH42" s="154">
        <v>0</v>
      </c>
      <c r="BI42" s="154">
        <v>0</v>
      </c>
      <c r="BJ42" s="154">
        <v>0</v>
      </c>
      <c r="BK42" s="154">
        <v>0</v>
      </c>
      <c r="BL42" s="154">
        <v>0</v>
      </c>
      <c r="BM42" s="154">
        <v>0</v>
      </c>
      <c r="BN42" s="154">
        <v>0</v>
      </c>
      <c r="BO42" s="154">
        <v>0</v>
      </c>
      <c r="BP42" s="154">
        <v>0</v>
      </c>
      <c r="BQ42" s="154">
        <v>0</v>
      </c>
      <c r="BR42" s="154">
        <v>0</v>
      </c>
      <c r="BS42" s="154">
        <v>0</v>
      </c>
      <c r="BT42" s="154">
        <v>0</v>
      </c>
      <c r="BU42" s="154">
        <v>0</v>
      </c>
      <c r="BV42" s="154">
        <v>0</v>
      </c>
      <c r="BW42" s="154">
        <v>0</v>
      </c>
      <c r="CV42" s="154">
        <v>0</v>
      </c>
      <c r="CW42" s="154">
        <v>0</v>
      </c>
      <c r="CX42" s="154">
        <f>ROUND(Y42*Source!I38,7)</f>
        <v>3.9E-2</v>
      </c>
      <c r="CY42" s="154">
        <f>AD42</f>
        <v>0</v>
      </c>
      <c r="CZ42" s="154">
        <f>AH42</f>
        <v>0</v>
      </c>
      <c r="DA42" s="154">
        <f>AL42</f>
        <v>1</v>
      </c>
      <c r="DB42" s="154">
        <f>ROUND((ROUND(AT42*CZ42,2)*ROUND(0.3,7)),6)</f>
        <v>0</v>
      </c>
      <c r="DC42" s="154">
        <f>ROUND((ROUND(AT42*AG42,2)*ROUND(0.3,7)),6)</f>
        <v>0</v>
      </c>
      <c r="DD42" s="154" t="s">
        <v>83</v>
      </c>
      <c r="DE42" s="154" t="s">
        <v>83</v>
      </c>
      <c r="DF42" s="154">
        <f t="shared" si="17"/>
        <v>0</v>
      </c>
      <c r="DG42" s="154">
        <f t="shared" si="15"/>
        <v>0</v>
      </c>
      <c r="DH42" s="154">
        <f t="shared" si="0"/>
        <v>0</v>
      </c>
      <c r="DI42" s="154">
        <f t="shared" si="1"/>
        <v>0</v>
      </c>
      <c r="DJ42" s="154">
        <f>DI42</f>
        <v>0</v>
      </c>
      <c r="DK42" s="154">
        <v>0</v>
      </c>
      <c r="DL42" s="154" t="s">
        <v>83</v>
      </c>
      <c r="DM42" s="154">
        <v>0</v>
      </c>
      <c r="DN42" s="154" t="s">
        <v>83</v>
      </c>
      <c r="DO42" s="154">
        <v>0</v>
      </c>
    </row>
    <row r="43" spans="1:119" x14ac:dyDescent="0.2">
      <c r="A43" s="154">
        <f>ROW(Source!A38)</f>
        <v>38</v>
      </c>
      <c r="B43" s="154">
        <v>82937233</v>
      </c>
      <c r="C43" s="154">
        <v>82944558</v>
      </c>
      <c r="D43" s="154">
        <v>80349074</v>
      </c>
      <c r="E43" s="154">
        <v>1</v>
      </c>
      <c r="F43" s="154">
        <v>1</v>
      </c>
      <c r="G43" s="154">
        <v>1</v>
      </c>
      <c r="H43" s="154">
        <v>2</v>
      </c>
      <c r="I43" s="154" t="s">
        <v>424</v>
      </c>
      <c r="J43" s="154" t="s">
        <v>865</v>
      </c>
      <c r="K43" s="154" t="s">
        <v>425</v>
      </c>
      <c r="L43" s="154">
        <v>1368</v>
      </c>
      <c r="N43" s="154">
        <v>1011</v>
      </c>
      <c r="O43" s="154" t="s">
        <v>426</v>
      </c>
      <c r="P43" s="154" t="s">
        <v>426</v>
      </c>
      <c r="Q43" s="154">
        <v>1</v>
      </c>
      <c r="W43" s="154">
        <v>0</v>
      </c>
      <c r="X43" s="154">
        <v>850633116</v>
      </c>
      <c r="Y43" s="154">
        <f>(AT43*ROUND(0.3,7))</f>
        <v>1.4999999999999999E-2</v>
      </c>
      <c r="AA43" s="154">
        <v>0</v>
      </c>
      <c r="AB43" s="154">
        <v>1488.78</v>
      </c>
      <c r="AC43" s="154">
        <v>1051.33</v>
      </c>
      <c r="AD43" s="154">
        <v>0</v>
      </c>
      <c r="AE43" s="154">
        <v>0</v>
      </c>
      <c r="AF43" s="154">
        <v>1488.78</v>
      </c>
      <c r="AG43" s="154">
        <v>1051.33</v>
      </c>
      <c r="AH43" s="154">
        <v>0</v>
      </c>
      <c r="AI43" s="154">
        <v>1</v>
      </c>
      <c r="AJ43" s="154">
        <v>1</v>
      </c>
      <c r="AK43" s="154">
        <v>1</v>
      </c>
      <c r="AL43" s="154">
        <v>1</v>
      </c>
      <c r="AM43" s="154">
        <v>-2</v>
      </c>
      <c r="AN43" s="154">
        <v>0</v>
      </c>
      <c r="AO43" s="154">
        <v>0</v>
      </c>
      <c r="AP43" s="154">
        <v>1</v>
      </c>
      <c r="AQ43" s="154">
        <v>1</v>
      </c>
      <c r="AR43" s="154">
        <v>0</v>
      </c>
      <c r="AS43" s="154" t="s">
        <v>83</v>
      </c>
      <c r="AT43" s="154">
        <v>0.05</v>
      </c>
      <c r="AU43" s="154" t="s">
        <v>657</v>
      </c>
      <c r="AV43" s="154">
        <v>1</v>
      </c>
      <c r="AW43" s="154">
        <v>2</v>
      </c>
      <c r="AX43" s="154">
        <v>83302400</v>
      </c>
      <c r="AY43" s="154">
        <v>1</v>
      </c>
      <c r="AZ43" s="154">
        <v>0</v>
      </c>
      <c r="BA43" s="154">
        <v>43</v>
      </c>
      <c r="BB43" s="154">
        <v>1</v>
      </c>
      <c r="BC43" s="154">
        <v>0</v>
      </c>
      <c r="BD43" s="154">
        <v>0</v>
      </c>
      <c r="BE43" s="154">
        <v>0</v>
      </c>
      <c r="BF43" s="154">
        <v>0</v>
      </c>
      <c r="BG43" s="154">
        <v>0</v>
      </c>
      <c r="BH43" s="154">
        <v>0</v>
      </c>
      <c r="BI43" s="154">
        <v>0</v>
      </c>
      <c r="BJ43" s="154">
        <v>0</v>
      </c>
      <c r="BK43" s="154">
        <v>74.439000000000007</v>
      </c>
      <c r="BL43" s="154">
        <v>52.566499999999998</v>
      </c>
      <c r="BM43" s="154">
        <v>0</v>
      </c>
      <c r="BN43" s="154">
        <v>0</v>
      </c>
      <c r="BO43" s="154">
        <v>0.05</v>
      </c>
      <c r="BP43" s="154">
        <v>1</v>
      </c>
      <c r="BQ43" s="154">
        <v>0</v>
      </c>
      <c r="BR43" s="154">
        <v>22.331699999999998</v>
      </c>
      <c r="BS43" s="154">
        <v>15.769949999999998</v>
      </c>
      <c r="BT43" s="154">
        <v>0</v>
      </c>
      <c r="BU43" s="154">
        <v>0</v>
      </c>
      <c r="BV43" s="154">
        <v>1.4999999999999999E-2</v>
      </c>
      <c r="BW43" s="154">
        <v>1</v>
      </c>
      <c r="CV43" s="154">
        <v>0</v>
      </c>
      <c r="CW43" s="154">
        <f>ROUND(Y43*Source!I38*DO43,7)</f>
        <v>1.4999999999999999E-2</v>
      </c>
      <c r="CX43" s="154">
        <f>ROUND(Y43*Source!I38,7)</f>
        <v>1.4999999999999999E-2</v>
      </c>
      <c r="CY43" s="154">
        <f>AB43</f>
        <v>1488.78</v>
      </c>
      <c r="CZ43" s="154">
        <f>AF43</f>
        <v>1488.78</v>
      </c>
      <c r="DA43" s="154">
        <f>AJ43</f>
        <v>1</v>
      </c>
      <c r="DB43" s="154">
        <f>ROUND((ROUND(AT43*CZ43,2)*ROUND(0.3,7)),6)</f>
        <v>22.332000000000001</v>
      </c>
      <c r="DC43" s="154">
        <f>ROUND((ROUND(AT43*AG43,2)*ROUND(0.3,7)),6)</f>
        <v>15.771000000000001</v>
      </c>
      <c r="DD43" s="154" t="s">
        <v>83</v>
      </c>
      <c r="DE43" s="154" t="s">
        <v>83</v>
      </c>
      <c r="DF43" s="154">
        <f t="shared" si="17"/>
        <v>0</v>
      </c>
      <c r="DG43" s="154">
        <f t="shared" si="15"/>
        <v>22.33</v>
      </c>
      <c r="DH43" s="154">
        <f t="shared" si="0"/>
        <v>15.77</v>
      </c>
      <c r="DI43" s="154">
        <f t="shared" si="1"/>
        <v>0</v>
      </c>
      <c r="DJ43" s="154">
        <f>DG43+DH43</f>
        <v>38.099999999999994</v>
      </c>
      <c r="DK43" s="154">
        <v>1</v>
      </c>
      <c r="DL43" s="154" t="s">
        <v>427</v>
      </c>
      <c r="DM43" s="154">
        <v>6</v>
      </c>
      <c r="DN43" s="154" t="s">
        <v>400</v>
      </c>
      <c r="DO43" s="154">
        <v>1</v>
      </c>
    </row>
    <row r="44" spans="1:119" x14ac:dyDescent="0.2">
      <c r="A44" s="154">
        <f>ROW(Source!A38)</f>
        <v>38</v>
      </c>
      <c r="B44" s="154">
        <v>82937233</v>
      </c>
      <c r="C44" s="154">
        <v>82944558</v>
      </c>
      <c r="D44" s="154">
        <v>80349211</v>
      </c>
      <c r="E44" s="154">
        <v>1</v>
      </c>
      <c r="F44" s="154">
        <v>1</v>
      </c>
      <c r="G44" s="154">
        <v>1</v>
      </c>
      <c r="H44" s="154">
        <v>2</v>
      </c>
      <c r="I44" s="154" t="s">
        <v>429</v>
      </c>
      <c r="J44" s="154" t="s">
        <v>866</v>
      </c>
      <c r="K44" s="154" t="s">
        <v>430</v>
      </c>
      <c r="L44" s="154">
        <v>1368</v>
      </c>
      <c r="N44" s="154">
        <v>1011</v>
      </c>
      <c r="O44" s="154" t="s">
        <v>426</v>
      </c>
      <c r="P44" s="154" t="s">
        <v>426</v>
      </c>
      <c r="Q44" s="154">
        <v>1</v>
      </c>
      <c r="W44" s="154">
        <v>0</v>
      </c>
      <c r="X44" s="154">
        <v>292437697</v>
      </c>
      <c r="Y44" s="154">
        <f>(AT44*ROUND(0.3,7))</f>
        <v>8.9999999999999993E-3</v>
      </c>
      <c r="AA44" s="154">
        <v>0</v>
      </c>
      <c r="AB44" s="154">
        <v>79.209999999999994</v>
      </c>
      <c r="AC44" s="154">
        <v>695.04</v>
      </c>
      <c r="AD44" s="154">
        <v>0</v>
      </c>
      <c r="AE44" s="154">
        <v>0</v>
      </c>
      <c r="AF44" s="154">
        <v>55.78</v>
      </c>
      <c r="AG44" s="154">
        <v>695.04</v>
      </c>
      <c r="AH44" s="154">
        <v>0</v>
      </c>
      <c r="AI44" s="154">
        <v>1</v>
      </c>
      <c r="AJ44" s="154">
        <v>1.42</v>
      </c>
      <c r="AK44" s="154">
        <v>1</v>
      </c>
      <c r="AL44" s="154">
        <v>1</v>
      </c>
      <c r="AM44" s="154">
        <v>2</v>
      </c>
      <c r="AN44" s="154">
        <v>0</v>
      </c>
      <c r="AO44" s="154">
        <v>0</v>
      </c>
      <c r="AP44" s="154">
        <v>1</v>
      </c>
      <c r="AQ44" s="154">
        <v>1</v>
      </c>
      <c r="AR44" s="154">
        <v>0</v>
      </c>
      <c r="AS44" s="154" t="s">
        <v>83</v>
      </c>
      <c r="AT44" s="154">
        <v>0.03</v>
      </c>
      <c r="AU44" s="154" t="s">
        <v>657</v>
      </c>
      <c r="AV44" s="154">
        <v>1</v>
      </c>
      <c r="AW44" s="154">
        <v>2</v>
      </c>
      <c r="AX44" s="154">
        <v>83302401</v>
      </c>
      <c r="AY44" s="154">
        <v>1</v>
      </c>
      <c r="AZ44" s="154">
        <v>0</v>
      </c>
      <c r="BA44" s="154">
        <v>44</v>
      </c>
      <c r="BB44" s="154">
        <v>1</v>
      </c>
      <c r="BC44" s="154">
        <v>0</v>
      </c>
      <c r="BD44" s="154">
        <v>0</v>
      </c>
      <c r="BE44" s="154">
        <v>0</v>
      </c>
      <c r="BF44" s="154">
        <v>0</v>
      </c>
      <c r="BG44" s="154">
        <v>0</v>
      </c>
      <c r="BH44" s="154">
        <v>0</v>
      </c>
      <c r="BI44" s="154">
        <v>0</v>
      </c>
      <c r="BJ44" s="154">
        <v>0</v>
      </c>
      <c r="BK44" s="154">
        <v>1.6734</v>
      </c>
      <c r="BL44" s="154">
        <v>20.851199999999999</v>
      </c>
      <c r="BM44" s="154">
        <v>0</v>
      </c>
      <c r="BN44" s="154">
        <v>0</v>
      </c>
      <c r="BO44" s="154">
        <v>0.03</v>
      </c>
      <c r="BP44" s="154">
        <v>1</v>
      </c>
      <c r="BQ44" s="154">
        <v>0</v>
      </c>
      <c r="BR44" s="154">
        <v>0.50202000000000002</v>
      </c>
      <c r="BS44" s="154">
        <v>6.2553599999999996</v>
      </c>
      <c r="BT44" s="154">
        <v>0</v>
      </c>
      <c r="BU44" s="154">
        <v>0</v>
      </c>
      <c r="BV44" s="154">
        <v>8.9999999999999993E-3</v>
      </c>
      <c r="BW44" s="154">
        <v>1</v>
      </c>
      <c r="CV44" s="154">
        <v>0</v>
      </c>
      <c r="CW44" s="154">
        <f>ROUND(Y44*Source!I38*DO44,7)</f>
        <v>8.9999999999999993E-3</v>
      </c>
      <c r="CX44" s="154">
        <f>ROUND(Y44*Source!I38,7)</f>
        <v>8.9999999999999993E-3</v>
      </c>
      <c r="CY44" s="154">
        <f>AB44</f>
        <v>79.209999999999994</v>
      </c>
      <c r="CZ44" s="154">
        <f>AF44</f>
        <v>55.78</v>
      </c>
      <c r="DA44" s="154">
        <f>AJ44</f>
        <v>1.42</v>
      </c>
      <c r="DB44" s="154">
        <f>ROUND((ROUND(AT44*CZ44,2)*ROUND(0.3,7)),6)</f>
        <v>0.501</v>
      </c>
      <c r="DC44" s="154">
        <f>ROUND((ROUND(AT44*AG44,2)*ROUND(0.3,7)),6)</f>
        <v>6.2549999999999999</v>
      </c>
      <c r="DD44" s="154" t="s">
        <v>83</v>
      </c>
      <c r="DE44" s="154" t="s">
        <v>83</v>
      </c>
      <c r="DF44" s="154">
        <f t="shared" si="17"/>
        <v>0</v>
      </c>
      <c r="DG44" s="154">
        <f>ROUND(ROUND(AF44*AJ44,2)*CX44,2)</f>
        <v>0.71</v>
      </c>
      <c r="DH44" s="154">
        <f t="shared" si="0"/>
        <v>6.26</v>
      </c>
      <c r="DI44" s="154">
        <f t="shared" si="1"/>
        <v>0</v>
      </c>
      <c r="DJ44" s="154">
        <f>DG44+DH44</f>
        <v>6.97</v>
      </c>
      <c r="DK44" s="154">
        <v>0</v>
      </c>
      <c r="DL44" s="154" t="s">
        <v>431</v>
      </c>
      <c r="DM44" s="154">
        <v>3</v>
      </c>
      <c r="DN44" s="154" t="s">
        <v>400</v>
      </c>
      <c r="DO44" s="154">
        <v>1</v>
      </c>
    </row>
    <row r="45" spans="1:119" x14ac:dyDescent="0.2">
      <c r="A45" s="154">
        <f>ROW(Source!A38)</f>
        <v>38</v>
      </c>
      <c r="B45" s="154">
        <v>82937233</v>
      </c>
      <c r="C45" s="154">
        <v>82944558</v>
      </c>
      <c r="D45" s="154">
        <v>80349972</v>
      </c>
      <c r="E45" s="154">
        <v>1</v>
      </c>
      <c r="F45" s="154">
        <v>1</v>
      </c>
      <c r="G45" s="154">
        <v>1</v>
      </c>
      <c r="H45" s="154">
        <v>2</v>
      </c>
      <c r="I45" s="154" t="s">
        <v>433</v>
      </c>
      <c r="J45" s="154" t="s">
        <v>867</v>
      </c>
      <c r="K45" s="154" t="s">
        <v>434</v>
      </c>
      <c r="L45" s="154">
        <v>1368</v>
      </c>
      <c r="N45" s="154">
        <v>1011</v>
      </c>
      <c r="O45" s="154" t="s">
        <v>426</v>
      </c>
      <c r="P45" s="154" t="s">
        <v>426</v>
      </c>
      <c r="Q45" s="154">
        <v>1</v>
      </c>
      <c r="W45" s="154">
        <v>0</v>
      </c>
      <c r="X45" s="154">
        <v>-950105757</v>
      </c>
      <c r="Y45" s="154">
        <f>(AT45*ROUND(0.3,7))</f>
        <v>1.4999999999999999E-2</v>
      </c>
      <c r="AA45" s="154">
        <v>0</v>
      </c>
      <c r="AB45" s="154">
        <v>572.77</v>
      </c>
      <c r="AC45" s="154">
        <v>782.65</v>
      </c>
      <c r="AD45" s="154">
        <v>0</v>
      </c>
      <c r="AE45" s="154">
        <v>0</v>
      </c>
      <c r="AF45" s="154">
        <v>572.77</v>
      </c>
      <c r="AG45" s="154">
        <v>782.65</v>
      </c>
      <c r="AH45" s="154">
        <v>0</v>
      </c>
      <c r="AI45" s="154">
        <v>1</v>
      </c>
      <c r="AJ45" s="154">
        <v>1</v>
      </c>
      <c r="AK45" s="154">
        <v>1</v>
      </c>
      <c r="AL45" s="154">
        <v>1</v>
      </c>
      <c r="AM45" s="154">
        <v>-2</v>
      </c>
      <c r="AN45" s="154">
        <v>0</v>
      </c>
      <c r="AO45" s="154">
        <v>0</v>
      </c>
      <c r="AP45" s="154">
        <v>1</v>
      </c>
      <c r="AQ45" s="154">
        <v>1</v>
      </c>
      <c r="AR45" s="154">
        <v>0</v>
      </c>
      <c r="AS45" s="154" t="s">
        <v>83</v>
      </c>
      <c r="AT45" s="154">
        <v>0.05</v>
      </c>
      <c r="AU45" s="154" t="s">
        <v>657</v>
      </c>
      <c r="AV45" s="154">
        <v>1</v>
      </c>
      <c r="AW45" s="154">
        <v>2</v>
      </c>
      <c r="AX45" s="154">
        <v>83302402</v>
      </c>
      <c r="AY45" s="154">
        <v>1</v>
      </c>
      <c r="AZ45" s="154">
        <v>0</v>
      </c>
      <c r="BA45" s="154">
        <v>45</v>
      </c>
      <c r="BB45" s="154">
        <v>1</v>
      </c>
      <c r="BC45" s="154">
        <v>0</v>
      </c>
      <c r="BD45" s="154">
        <v>0</v>
      </c>
      <c r="BE45" s="154">
        <v>0</v>
      </c>
      <c r="BF45" s="154">
        <v>0</v>
      </c>
      <c r="BG45" s="154">
        <v>0</v>
      </c>
      <c r="BH45" s="154">
        <v>0</v>
      </c>
      <c r="BI45" s="154">
        <v>0</v>
      </c>
      <c r="BJ45" s="154">
        <v>0</v>
      </c>
      <c r="BK45" s="154">
        <v>28.638500000000001</v>
      </c>
      <c r="BL45" s="154">
        <v>39.1325</v>
      </c>
      <c r="BM45" s="154">
        <v>0</v>
      </c>
      <c r="BN45" s="154">
        <v>0</v>
      </c>
      <c r="BO45" s="154">
        <v>0.05</v>
      </c>
      <c r="BP45" s="154">
        <v>1</v>
      </c>
      <c r="BQ45" s="154">
        <v>0</v>
      </c>
      <c r="BR45" s="154">
        <v>8.5915499999999998</v>
      </c>
      <c r="BS45" s="154">
        <v>11.739749999999999</v>
      </c>
      <c r="BT45" s="154">
        <v>0</v>
      </c>
      <c r="BU45" s="154">
        <v>0</v>
      </c>
      <c r="BV45" s="154">
        <v>1.4999999999999999E-2</v>
      </c>
      <c r="BW45" s="154">
        <v>1</v>
      </c>
      <c r="CV45" s="154">
        <v>0</v>
      </c>
      <c r="CW45" s="154">
        <f>ROUND(Y45*Source!I38*DO45,7)</f>
        <v>1.4999999999999999E-2</v>
      </c>
      <c r="CX45" s="154">
        <f>ROUND(Y45*Source!I38,7)</f>
        <v>1.4999999999999999E-2</v>
      </c>
      <c r="CY45" s="154">
        <f>AB45</f>
        <v>572.77</v>
      </c>
      <c r="CZ45" s="154">
        <f>AF45</f>
        <v>572.77</v>
      </c>
      <c r="DA45" s="154">
        <f>AJ45</f>
        <v>1</v>
      </c>
      <c r="DB45" s="154">
        <f>ROUND((ROUND(AT45*CZ45,2)*ROUND(0.3,7)),6)</f>
        <v>8.5920000000000005</v>
      </c>
      <c r="DC45" s="154">
        <f>ROUND((ROUND(AT45*AG45,2)*ROUND(0.3,7)),6)</f>
        <v>11.739000000000001</v>
      </c>
      <c r="DD45" s="154" t="s">
        <v>83</v>
      </c>
      <c r="DE45" s="154" t="s">
        <v>83</v>
      </c>
      <c r="DF45" s="154">
        <f t="shared" si="17"/>
        <v>0</v>
      </c>
      <c r="DG45" s="154">
        <f t="shared" ref="DG45:DG63" si="18">ROUND(ROUND(AF45,2)*CX45,2)</f>
        <v>8.59</v>
      </c>
      <c r="DH45" s="154">
        <f t="shared" si="0"/>
        <v>11.74</v>
      </c>
      <c r="DI45" s="154">
        <f t="shared" si="1"/>
        <v>0</v>
      </c>
      <c r="DJ45" s="154">
        <f>DG45+DH45</f>
        <v>20.329999999999998</v>
      </c>
      <c r="DK45" s="154">
        <v>1</v>
      </c>
      <c r="DL45" s="154" t="s">
        <v>435</v>
      </c>
      <c r="DM45" s="154">
        <v>4</v>
      </c>
      <c r="DN45" s="154" t="s">
        <v>400</v>
      </c>
      <c r="DO45" s="154">
        <v>1</v>
      </c>
    </row>
    <row r="46" spans="1:119" x14ac:dyDescent="0.2">
      <c r="A46" s="154">
        <f>ROW(Source!A38)</f>
        <v>38</v>
      </c>
      <c r="B46" s="154">
        <v>82937233</v>
      </c>
      <c r="C46" s="154">
        <v>82944558</v>
      </c>
      <c r="D46" s="154">
        <v>80300658</v>
      </c>
      <c r="E46" s="154">
        <v>1</v>
      </c>
      <c r="F46" s="154">
        <v>1</v>
      </c>
      <c r="G46" s="154">
        <v>1</v>
      </c>
      <c r="H46" s="154">
        <v>3</v>
      </c>
      <c r="I46" s="154" t="s">
        <v>438</v>
      </c>
      <c r="J46" s="154" t="s">
        <v>868</v>
      </c>
      <c r="K46" s="154" t="s">
        <v>439</v>
      </c>
      <c r="L46" s="154">
        <v>1346</v>
      </c>
      <c r="N46" s="154">
        <v>1009</v>
      </c>
      <c r="O46" s="154" t="s">
        <v>440</v>
      </c>
      <c r="P46" s="154" t="s">
        <v>440</v>
      </c>
      <c r="Q46" s="154">
        <v>1</v>
      </c>
      <c r="W46" s="154">
        <v>0</v>
      </c>
      <c r="X46" s="154">
        <v>-353874833</v>
      </c>
      <c r="Y46" s="154">
        <f>(AT46*ROUND(0,7))</f>
        <v>0</v>
      </c>
      <c r="AA46" s="154">
        <v>197.67</v>
      </c>
      <c r="AB46" s="154">
        <v>0</v>
      </c>
      <c r="AC46" s="154">
        <v>0</v>
      </c>
      <c r="AD46" s="154">
        <v>0</v>
      </c>
      <c r="AE46" s="154">
        <v>174.93</v>
      </c>
      <c r="AF46" s="154">
        <v>0</v>
      </c>
      <c r="AG46" s="154">
        <v>0</v>
      </c>
      <c r="AH46" s="154">
        <v>0</v>
      </c>
      <c r="AI46" s="154">
        <v>1.1299999999999999</v>
      </c>
      <c r="AJ46" s="154">
        <v>1</v>
      </c>
      <c r="AK46" s="154">
        <v>1</v>
      </c>
      <c r="AL46" s="154">
        <v>1</v>
      </c>
      <c r="AM46" s="154">
        <v>2</v>
      </c>
      <c r="AN46" s="154">
        <v>0</v>
      </c>
      <c r="AO46" s="154">
        <v>0</v>
      </c>
      <c r="AP46" s="154">
        <v>1</v>
      </c>
      <c r="AQ46" s="154">
        <v>1</v>
      </c>
      <c r="AR46" s="154">
        <v>0</v>
      </c>
      <c r="AS46" s="154" t="s">
        <v>83</v>
      </c>
      <c r="AT46" s="154">
        <v>0.42</v>
      </c>
      <c r="AU46" s="154" t="s">
        <v>656</v>
      </c>
      <c r="AV46" s="154">
        <v>0</v>
      </c>
      <c r="AW46" s="154">
        <v>2</v>
      </c>
      <c r="AX46" s="154">
        <v>83302403</v>
      </c>
      <c r="AY46" s="154">
        <v>1</v>
      </c>
      <c r="AZ46" s="154">
        <v>0</v>
      </c>
      <c r="BA46" s="154">
        <v>46</v>
      </c>
      <c r="BB46" s="154">
        <v>1</v>
      </c>
      <c r="BC46" s="154">
        <v>0</v>
      </c>
      <c r="BD46" s="154">
        <v>0</v>
      </c>
      <c r="BE46" s="154">
        <v>0</v>
      </c>
      <c r="BF46" s="154">
        <v>0</v>
      </c>
      <c r="BG46" s="154">
        <v>0</v>
      </c>
      <c r="BH46" s="154">
        <v>0</v>
      </c>
      <c r="BI46" s="154">
        <v>0</v>
      </c>
      <c r="BJ46" s="154">
        <v>73.470600000000005</v>
      </c>
      <c r="BK46" s="154">
        <v>0</v>
      </c>
      <c r="BL46" s="154">
        <v>0</v>
      </c>
      <c r="BM46" s="154">
        <v>0</v>
      </c>
      <c r="BN46" s="154">
        <v>0</v>
      </c>
      <c r="BO46" s="154">
        <v>0</v>
      </c>
      <c r="BP46" s="154">
        <v>1</v>
      </c>
      <c r="BQ46" s="154">
        <v>0</v>
      </c>
      <c r="BR46" s="154">
        <v>0</v>
      </c>
      <c r="BS46" s="154">
        <v>0</v>
      </c>
      <c r="BT46" s="154">
        <v>0</v>
      </c>
      <c r="BU46" s="154">
        <v>0</v>
      </c>
      <c r="BV46" s="154">
        <v>0</v>
      </c>
      <c r="BW46" s="154">
        <v>0</v>
      </c>
      <c r="CV46" s="154">
        <v>0</v>
      </c>
      <c r="CW46" s="154">
        <v>0</v>
      </c>
      <c r="CX46" s="154">
        <f>ROUND(Y46*Source!I38,7)</f>
        <v>0</v>
      </c>
      <c r="CY46" s="154">
        <f>AA46</f>
        <v>197.67</v>
      </c>
      <c r="CZ46" s="154">
        <f>AE46</f>
        <v>174.93</v>
      </c>
      <c r="DA46" s="154">
        <f>AI46</f>
        <v>1.1299999999999999</v>
      </c>
      <c r="DB46" s="154">
        <f>ROUND((ROUND(AT46*CZ46,2)*ROUND(0,7)),6)</f>
        <v>0</v>
      </c>
      <c r="DC46" s="154">
        <f>ROUND((ROUND(AT46*AG46,2)*ROUND(0,7)),6)</f>
        <v>0</v>
      </c>
      <c r="DD46" s="154" t="s">
        <v>83</v>
      </c>
      <c r="DE46" s="154" t="s">
        <v>83</v>
      </c>
      <c r="DF46" s="154">
        <f>ROUND(ROUND(AE46*AI46,2)*CX46,2)</f>
        <v>0</v>
      </c>
      <c r="DG46" s="154">
        <f t="shared" si="18"/>
        <v>0</v>
      </c>
      <c r="DH46" s="154">
        <f t="shared" si="0"/>
        <v>0</v>
      </c>
      <c r="DI46" s="154">
        <f t="shared" si="1"/>
        <v>0</v>
      </c>
      <c r="DJ46" s="154">
        <f>DF46</f>
        <v>0</v>
      </c>
      <c r="DK46" s="154">
        <v>0</v>
      </c>
      <c r="DL46" s="154" t="s">
        <v>83</v>
      </c>
      <c r="DM46" s="154">
        <v>0</v>
      </c>
      <c r="DN46" s="154" t="s">
        <v>83</v>
      </c>
      <c r="DO46" s="154">
        <v>0</v>
      </c>
    </row>
    <row r="47" spans="1:119" x14ac:dyDescent="0.2">
      <c r="A47" s="154">
        <f>ROW(Source!A38)</f>
        <v>38</v>
      </c>
      <c r="B47" s="154">
        <v>82937233</v>
      </c>
      <c r="C47" s="154">
        <v>82944558</v>
      </c>
      <c r="D47" s="154">
        <v>80300825</v>
      </c>
      <c r="E47" s="154">
        <v>1</v>
      </c>
      <c r="F47" s="154">
        <v>1</v>
      </c>
      <c r="G47" s="154">
        <v>1</v>
      </c>
      <c r="H47" s="154">
        <v>3</v>
      </c>
      <c r="I47" s="154" t="s">
        <v>489</v>
      </c>
      <c r="J47" s="154" t="s">
        <v>879</v>
      </c>
      <c r="K47" s="154" t="s">
        <v>490</v>
      </c>
      <c r="L47" s="154">
        <v>1425</v>
      </c>
      <c r="N47" s="154">
        <v>1013</v>
      </c>
      <c r="O47" s="154" t="s">
        <v>491</v>
      </c>
      <c r="P47" s="154" t="s">
        <v>491</v>
      </c>
      <c r="Q47" s="154">
        <v>1</v>
      </c>
      <c r="W47" s="154">
        <v>0</v>
      </c>
      <c r="X47" s="154">
        <v>-808868906</v>
      </c>
      <c r="Y47" s="154">
        <f>(AT47*ROUND(0,7))</f>
        <v>0</v>
      </c>
      <c r="AA47" s="154">
        <v>1213.9000000000001</v>
      </c>
      <c r="AB47" s="154">
        <v>0</v>
      </c>
      <c r="AC47" s="154">
        <v>0</v>
      </c>
      <c r="AD47" s="154">
        <v>0</v>
      </c>
      <c r="AE47" s="154">
        <v>941.01</v>
      </c>
      <c r="AF47" s="154">
        <v>0</v>
      </c>
      <c r="AG47" s="154">
        <v>0</v>
      </c>
      <c r="AH47" s="154">
        <v>0</v>
      </c>
      <c r="AI47" s="154">
        <v>1.29</v>
      </c>
      <c r="AJ47" s="154">
        <v>1</v>
      </c>
      <c r="AK47" s="154">
        <v>1</v>
      </c>
      <c r="AL47" s="154">
        <v>1</v>
      </c>
      <c r="AM47" s="154">
        <v>2</v>
      </c>
      <c r="AN47" s="154">
        <v>0</v>
      </c>
      <c r="AO47" s="154">
        <v>0</v>
      </c>
      <c r="AP47" s="154">
        <v>1</v>
      </c>
      <c r="AQ47" s="154">
        <v>1</v>
      </c>
      <c r="AR47" s="154">
        <v>0</v>
      </c>
      <c r="AS47" s="154" t="s">
        <v>83</v>
      </c>
      <c r="AT47" s="154">
        <v>0.04</v>
      </c>
      <c r="AU47" s="154" t="s">
        <v>656</v>
      </c>
      <c r="AV47" s="154">
        <v>0</v>
      </c>
      <c r="AW47" s="154">
        <v>2</v>
      </c>
      <c r="AX47" s="154">
        <v>83302404</v>
      </c>
      <c r="AY47" s="154">
        <v>1</v>
      </c>
      <c r="AZ47" s="154">
        <v>0</v>
      </c>
      <c r="BA47" s="154">
        <v>47</v>
      </c>
      <c r="BB47" s="154">
        <v>1</v>
      </c>
      <c r="BC47" s="154">
        <v>0</v>
      </c>
      <c r="BD47" s="154">
        <v>0</v>
      </c>
      <c r="BE47" s="154">
        <v>0</v>
      </c>
      <c r="BF47" s="154">
        <v>0</v>
      </c>
      <c r="BG47" s="154">
        <v>0</v>
      </c>
      <c r="BH47" s="154">
        <v>0</v>
      </c>
      <c r="BI47" s="154">
        <v>0</v>
      </c>
      <c r="BJ47" s="154">
        <v>37.6404</v>
      </c>
      <c r="BK47" s="154">
        <v>0</v>
      </c>
      <c r="BL47" s="154">
        <v>0</v>
      </c>
      <c r="BM47" s="154">
        <v>0</v>
      </c>
      <c r="BN47" s="154">
        <v>0</v>
      </c>
      <c r="BO47" s="154">
        <v>0</v>
      </c>
      <c r="BP47" s="154">
        <v>1</v>
      </c>
      <c r="BQ47" s="154">
        <v>0</v>
      </c>
      <c r="BR47" s="154">
        <v>0</v>
      </c>
      <c r="BS47" s="154">
        <v>0</v>
      </c>
      <c r="BT47" s="154">
        <v>0</v>
      </c>
      <c r="BU47" s="154">
        <v>0</v>
      </c>
      <c r="BV47" s="154">
        <v>0</v>
      </c>
      <c r="BW47" s="154">
        <v>0</v>
      </c>
      <c r="CV47" s="154">
        <v>0</v>
      </c>
      <c r="CW47" s="154">
        <v>0</v>
      </c>
      <c r="CX47" s="154">
        <f>ROUND(Y47*Source!I38,7)</f>
        <v>0</v>
      </c>
      <c r="CY47" s="154">
        <f>AA47</f>
        <v>1213.9000000000001</v>
      </c>
      <c r="CZ47" s="154">
        <f>AE47</f>
        <v>941.01</v>
      </c>
      <c r="DA47" s="154">
        <f>AI47</f>
        <v>1.29</v>
      </c>
      <c r="DB47" s="154">
        <f>ROUND((ROUND(AT47*CZ47,2)*ROUND(0,7)),6)</f>
        <v>0</v>
      </c>
      <c r="DC47" s="154">
        <f>ROUND((ROUND(AT47*AG47,2)*ROUND(0,7)),6)</f>
        <v>0</v>
      </c>
      <c r="DD47" s="154" t="s">
        <v>83</v>
      </c>
      <c r="DE47" s="154" t="s">
        <v>83</v>
      </c>
      <c r="DF47" s="154">
        <f>ROUND(ROUND(AE47*AI47,2)*CX47,2)</f>
        <v>0</v>
      </c>
      <c r="DG47" s="154">
        <f t="shared" si="18"/>
        <v>0</v>
      </c>
      <c r="DH47" s="154">
        <f t="shared" si="0"/>
        <v>0</v>
      </c>
      <c r="DI47" s="154">
        <f t="shared" si="1"/>
        <v>0</v>
      </c>
      <c r="DJ47" s="154">
        <f>DF47</f>
        <v>0</v>
      </c>
      <c r="DK47" s="154">
        <v>0</v>
      </c>
      <c r="DL47" s="154" t="s">
        <v>83</v>
      </c>
      <c r="DM47" s="154">
        <v>0</v>
      </c>
      <c r="DN47" s="154" t="s">
        <v>83</v>
      </c>
      <c r="DO47" s="154">
        <v>0</v>
      </c>
    </row>
    <row r="48" spans="1:119" x14ac:dyDescent="0.2">
      <c r="A48" s="154">
        <f>ROW(Source!A38)</f>
        <v>38</v>
      </c>
      <c r="B48" s="154">
        <v>82937233</v>
      </c>
      <c r="C48" s="154">
        <v>82944558</v>
      </c>
      <c r="D48" s="154">
        <v>80232430</v>
      </c>
      <c r="E48" s="154">
        <v>116</v>
      </c>
      <c r="F48" s="154">
        <v>1</v>
      </c>
      <c r="G48" s="154">
        <v>1</v>
      </c>
      <c r="H48" s="154">
        <v>3</v>
      </c>
      <c r="I48" s="154" t="s">
        <v>662</v>
      </c>
      <c r="J48" s="154" t="s">
        <v>83</v>
      </c>
      <c r="K48" s="154" t="s">
        <v>663</v>
      </c>
      <c r="L48" s="154">
        <v>3277935</v>
      </c>
      <c r="N48" s="154">
        <v>1013</v>
      </c>
      <c r="O48" s="154" t="s">
        <v>448</v>
      </c>
      <c r="P48" s="154" t="s">
        <v>448</v>
      </c>
      <c r="Q48" s="154">
        <v>1</v>
      </c>
      <c r="W48" s="154">
        <v>0</v>
      </c>
      <c r="X48" s="154">
        <v>274903907</v>
      </c>
      <c r="Y48" s="154">
        <f>AT48</f>
        <v>2</v>
      </c>
      <c r="AA48" s="154">
        <v>0</v>
      </c>
      <c r="AB48" s="154">
        <v>0</v>
      </c>
      <c r="AC48" s="154">
        <v>0</v>
      </c>
      <c r="AD48" s="154">
        <v>0</v>
      </c>
      <c r="AE48" s="154">
        <v>0</v>
      </c>
      <c r="AF48" s="154">
        <v>0</v>
      </c>
      <c r="AG48" s="154">
        <v>0</v>
      </c>
      <c r="AH48" s="154">
        <v>0</v>
      </c>
      <c r="AI48" s="154">
        <v>1</v>
      </c>
      <c r="AJ48" s="154">
        <v>1</v>
      </c>
      <c r="AK48" s="154">
        <v>1</v>
      </c>
      <c r="AL48" s="154">
        <v>1</v>
      </c>
      <c r="AM48" s="154">
        <v>0</v>
      </c>
      <c r="AN48" s="154">
        <v>0</v>
      </c>
      <c r="AO48" s="154">
        <v>0</v>
      </c>
      <c r="AP48" s="154">
        <v>0</v>
      </c>
      <c r="AQ48" s="154">
        <v>0</v>
      </c>
      <c r="AR48" s="154">
        <v>0</v>
      </c>
      <c r="AS48" s="154" t="s">
        <v>83</v>
      </c>
      <c r="AT48" s="154">
        <v>2</v>
      </c>
      <c r="AU48" s="154" t="s">
        <v>83</v>
      </c>
      <c r="AV48" s="154">
        <v>0</v>
      </c>
      <c r="AW48" s="154">
        <v>2</v>
      </c>
      <c r="AX48" s="154">
        <v>83302405</v>
      </c>
      <c r="AY48" s="154">
        <v>1</v>
      </c>
      <c r="AZ48" s="154">
        <v>2048</v>
      </c>
      <c r="BA48" s="154">
        <v>48</v>
      </c>
      <c r="BB48" s="154">
        <v>0</v>
      </c>
      <c r="BC48" s="154">
        <v>0</v>
      </c>
      <c r="BD48" s="154">
        <v>0</v>
      </c>
      <c r="BE48" s="154">
        <v>0</v>
      </c>
      <c r="BF48" s="154">
        <v>0</v>
      </c>
      <c r="BG48" s="154">
        <v>0</v>
      </c>
      <c r="BH48" s="154">
        <v>0</v>
      </c>
      <c r="BI48" s="154">
        <v>0</v>
      </c>
      <c r="BJ48" s="154">
        <v>0</v>
      </c>
      <c r="BK48" s="154">
        <v>0</v>
      </c>
      <c r="BL48" s="154">
        <v>0</v>
      </c>
      <c r="BM48" s="154">
        <v>0</v>
      </c>
      <c r="BN48" s="154">
        <v>0</v>
      </c>
      <c r="BO48" s="154">
        <v>0</v>
      </c>
      <c r="BP48" s="154">
        <v>0</v>
      </c>
      <c r="BQ48" s="154">
        <v>0</v>
      </c>
      <c r="BR48" s="154">
        <v>0</v>
      </c>
      <c r="BS48" s="154">
        <v>0</v>
      </c>
      <c r="BT48" s="154">
        <v>0</v>
      </c>
      <c r="BU48" s="154">
        <v>0</v>
      </c>
      <c r="BV48" s="154">
        <v>0</v>
      </c>
      <c r="BW48" s="154">
        <v>0</v>
      </c>
      <c r="CV48" s="154">
        <v>0</v>
      </c>
      <c r="CW48" s="154">
        <v>0</v>
      </c>
      <c r="CX48" s="154">
        <f>ROUND(Y48*Source!I38,7)</f>
        <v>2</v>
      </c>
      <c r="CY48" s="154">
        <f>AA48</f>
        <v>0</v>
      </c>
      <c r="CZ48" s="154">
        <f>AE48</f>
        <v>0</v>
      </c>
      <c r="DA48" s="154">
        <f>AI48</f>
        <v>1</v>
      </c>
      <c r="DB48" s="154">
        <f>ROUND(ROUND(AT48*CZ48,2),6)</f>
        <v>0</v>
      </c>
      <c r="DC48" s="154">
        <f>ROUND(ROUND(AT48*AG48,2),6)</f>
        <v>0</v>
      </c>
      <c r="DD48" s="154" t="s">
        <v>83</v>
      </c>
      <c r="DE48" s="154" t="s">
        <v>83</v>
      </c>
      <c r="DF48" s="154">
        <f>ROUND(ROUND(AE48,2)*CX48,2)</f>
        <v>0</v>
      </c>
      <c r="DG48" s="154">
        <f t="shared" si="18"/>
        <v>0</v>
      </c>
      <c r="DH48" s="154">
        <f t="shared" si="0"/>
        <v>0</v>
      </c>
      <c r="DI48" s="154">
        <f t="shared" si="1"/>
        <v>0</v>
      </c>
      <c r="DJ48" s="154">
        <f>DF48</f>
        <v>0</v>
      </c>
      <c r="DK48" s="154">
        <v>0</v>
      </c>
      <c r="DL48" s="154" t="s">
        <v>83</v>
      </c>
      <c r="DM48" s="154">
        <v>0</v>
      </c>
      <c r="DN48" s="154" t="s">
        <v>83</v>
      </c>
      <c r="DO48" s="154">
        <v>0</v>
      </c>
    </row>
    <row r="49" spans="1:119" x14ac:dyDescent="0.2">
      <c r="A49" s="154">
        <f>ROW(Source!A109)</f>
        <v>109</v>
      </c>
      <c r="B49" s="154">
        <v>82937233</v>
      </c>
      <c r="C49" s="154">
        <v>82944637</v>
      </c>
      <c r="D49" s="154">
        <v>80226435</v>
      </c>
      <c r="E49" s="154">
        <v>116</v>
      </c>
      <c r="F49" s="154">
        <v>1</v>
      </c>
      <c r="G49" s="154">
        <v>1</v>
      </c>
      <c r="H49" s="154">
        <v>1</v>
      </c>
      <c r="I49" s="154" t="s">
        <v>420</v>
      </c>
      <c r="J49" s="154" t="s">
        <v>83</v>
      </c>
      <c r="K49" s="154" t="s">
        <v>421</v>
      </c>
      <c r="L49" s="154">
        <v>1191</v>
      </c>
      <c r="N49" s="154">
        <v>1013</v>
      </c>
      <c r="O49" s="154" t="s">
        <v>400</v>
      </c>
      <c r="P49" s="154" t="s">
        <v>400</v>
      </c>
      <c r="Q49" s="154">
        <v>1</v>
      </c>
      <c r="W49" s="154">
        <v>0</v>
      </c>
      <c r="X49" s="154">
        <v>888410196</v>
      </c>
      <c r="Y49" s="154">
        <f>(AT49*ROUND(0.6,7))</f>
        <v>11.819999999999999</v>
      </c>
      <c r="AA49" s="154">
        <v>0</v>
      </c>
      <c r="AB49" s="154">
        <v>0</v>
      </c>
      <c r="AC49" s="154">
        <v>0</v>
      </c>
      <c r="AD49" s="154">
        <v>782.65</v>
      </c>
      <c r="AE49" s="154">
        <v>0</v>
      </c>
      <c r="AF49" s="154">
        <v>0</v>
      </c>
      <c r="AG49" s="154">
        <v>0</v>
      </c>
      <c r="AH49" s="154">
        <v>782.65</v>
      </c>
      <c r="AI49" s="154">
        <v>1</v>
      </c>
      <c r="AJ49" s="154">
        <v>1</v>
      </c>
      <c r="AK49" s="154">
        <v>1</v>
      </c>
      <c r="AL49" s="154">
        <v>1</v>
      </c>
      <c r="AM49" s="154">
        <v>-2</v>
      </c>
      <c r="AN49" s="154">
        <v>0</v>
      </c>
      <c r="AO49" s="154">
        <v>0</v>
      </c>
      <c r="AP49" s="154">
        <v>1</v>
      </c>
      <c r="AQ49" s="154">
        <v>1</v>
      </c>
      <c r="AR49" s="154">
        <v>0</v>
      </c>
      <c r="AS49" s="154" t="s">
        <v>83</v>
      </c>
      <c r="AT49" s="154">
        <v>19.7</v>
      </c>
      <c r="AU49" s="154" t="s">
        <v>735</v>
      </c>
      <c r="AV49" s="154">
        <v>1</v>
      </c>
      <c r="AW49" s="154">
        <v>2</v>
      </c>
      <c r="AX49" s="154">
        <v>83302407</v>
      </c>
      <c r="AY49" s="154">
        <v>1</v>
      </c>
      <c r="AZ49" s="154">
        <v>0</v>
      </c>
      <c r="BA49" s="154">
        <v>49</v>
      </c>
      <c r="BB49" s="154">
        <v>1</v>
      </c>
      <c r="BC49" s="154">
        <v>0</v>
      </c>
      <c r="BD49" s="154">
        <v>0</v>
      </c>
      <c r="BE49" s="154">
        <v>0</v>
      </c>
      <c r="BF49" s="154">
        <v>0</v>
      </c>
      <c r="BG49" s="154">
        <v>0</v>
      </c>
      <c r="BH49" s="154">
        <v>0</v>
      </c>
      <c r="BI49" s="154">
        <v>0</v>
      </c>
      <c r="BJ49" s="154">
        <v>0</v>
      </c>
      <c r="BK49" s="154">
        <v>0</v>
      </c>
      <c r="BL49" s="154">
        <v>0</v>
      </c>
      <c r="BM49" s="154">
        <v>15418.204999999998</v>
      </c>
      <c r="BN49" s="154">
        <v>19.7</v>
      </c>
      <c r="BO49" s="154">
        <v>0</v>
      </c>
      <c r="BP49" s="154">
        <v>1</v>
      </c>
      <c r="BQ49" s="154">
        <v>0</v>
      </c>
      <c r="BR49" s="154">
        <v>0</v>
      </c>
      <c r="BS49" s="154">
        <v>0</v>
      </c>
      <c r="BT49" s="154">
        <v>9250.9229999999989</v>
      </c>
      <c r="BU49" s="154">
        <v>11.819999999999999</v>
      </c>
      <c r="BV49" s="154">
        <v>0</v>
      </c>
      <c r="BW49" s="154">
        <v>1</v>
      </c>
      <c r="CU49" s="154">
        <f>ROUND(AT49*Source!I109*AH49*AL49,2)</f>
        <v>15418.21</v>
      </c>
      <c r="CV49" s="154">
        <f>ROUND(Y49*Source!I109,7)</f>
        <v>11.82</v>
      </c>
      <c r="CW49" s="154">
        <v>0</v>
      </c>
      <c r="CX49" s="154">
        <f>ROUND(Y49*Source!I109,7)</f>
        <v>11.82</v>
      </c>
      <c r="CY49" s="154">
        <f>AD49</f>
        <v>782.65</v>
      </c>
      <c r="CZ49" s="154">
        <f>AH49</f>
        <v>782.65</v>
      </c>
      <c r="DA49" s="154">
        <f>AL49</f>
        <v>1</v>
      </c>
      <c r="DB49" s="154">
        <f>ROUND((ROUND(AT49*CZ49,2)*ROUND(0.6,7)),6)</f>
        <v>9250.9259999999995</v>
      </c>
      <c r="DC49" s="154">
        <f>ROUND((ROUND(AT49*AG49,2)*ROUND(0.6,7)),6)</f>
        <v>0</v>
      </c>
      <c r="DD49" s="154" t="s">
        <v>83</v>
      </c>
      <c r="DE49" s="154" t="s">
        <v>83</v>
      </c>
      <c r="DF49" s="154">
        <f>ROUND(ROUND(AE49,2)*CX49,2)</f>
        <v>0</v>
      </c>
      <c r="DG49" s="154">
        <f t="shared" si="18"/>
        <v>0</v>
      </c>
      <c r="DH49" s="154">
        <f t="shared" si="0"/>
        <v>0</v>
      </c>
      <c r="DI49" s="154">
        <f t="shared" si="1"/>
        <v>9250.92</v>
      </c>
      <c r="DJ49" s="154">
        <f>DI49</f>
        <v>9250.92</v>
      </c>
      <c r="DK49" s="154">
        <v>1</v>
      </c>
      <c r="DL49" s="154" t="s">
        <v>83</v>
      </c>
      <c r="DM49" s="154">
        <v>0</v>
      </c>
      <c r="DN49" s="154" t="s">
        <v>83</v>
      </c>
      <c r="DO49" s="154">
        <v>0</v>
      </c>
    </row>
    <row r="50" spans="1:119" x14ac:dyDescent="0.2">
      <c r="A50" s="154">
        <f>ROW(Source!A109)</f>
        <v>109</v>
      </c>
      <c r="B50" s="154">
        <v>82937233</v>
      </c>
      <c r="C50" s="154">
        <v>82944637</v>
      </c>
      <c r="D50" s="154">
        <v>80226606</v>
      </c>
      <c r="E50" s="154">
        <v>116</v>
      </c>
      <c r="F50" s="154">
        <v>1</v>
      </c>
      <c r="G50" s="154">
        <v>1</v>
      </c>
      <c r="H50" s="154">
        <v>1</v>
      </c>
      <c r="I50" s="154" t="s">
        <v>863</v>
      </c>
      <c r="J50" s="154" t="s">
        <v>83</v>
      </c>
      <c r="K50" s="154" t="s">
        <v>864</v>
      </c>
      <c r="L50" s="154">
        <v>1191</v>
      </c>
      <c r="N50" s="154">
        <v>1013</v>
      </c>
      <c r="O50" s="154" t="s">
        <v>400</v>
      </c>
      <c r="P50" s="154" t="s">
        <v>400</v>
      </c>
      <c r="Q50" s="154">
        <v>1</v>
      </c>
      <c r="W50" s="154">
        <v>0</v>
      </c>
      <c r="X50" s="154">
        <v>-1417349443</v>
      </c>
      <c r="Y50" s="154">
        <f>(AT50*ROUND(0.6,7))</f>
        <v>1.1279999999999999</v>
      </c>
      <c r="AA50" s="154">
        <v>0</v>
      </c>
      <c r="AB50" s="154">
        <v>0</v>
      </c>
      <c r="AC50" s="154">
        <v>0</v>
      </c>
      <c r="AD50" s="154">
        <v>0</v>
      </c>
      <c r="AE50" s="154">
        <v>0</v>
      </c>
      <c r="AF50" s="154">
        <v>0</v>
      </c>
      <c r="AG50" s="154">
        <v>0</v>
      </c>
      <c r="AH50" s="154">
        <v>0</v>
      </c>
      <c r="AI50" s="154">
        <v>1</v>
      </c>
      <c r="AJ50" s="154">
        <v>1</v>
      </c>
      <c r="AK50" s="154">
        <v>1</v>
      </c>
      <c r="AL50" s="154">
        <v>1</v>
      </c>
      <c r="AM50" s="154">
        <v>-2</v>
      </c>
      <c r="AN50" s="154">
        <v>0</v>
      </c>
      <c r="AO50" s="154">
        <v>0</v>
      </c>
      <c r="AP50" s="154">
        <v>1</v>
      </c>
      <c r="AQ50" s="154">
        <v>1</v>
      </c>
      <c r="AR50" s="154">
        <v>0</v>
      </c>
      <c r="AS50" s="154" t="s">
        <v>83</v>
      </c>
      <c r="AT50" s="154">
        <v>1.88</v>
      </c>
      <c r="AU50" s="154" t="s">
        <v>735</v>
      </c>
      <c r="AV50" s="154">
        <v>2</v>
      </c>
      <c r="AW50" s="154">
        <v>2</v>
      </c>
      <c r="AX50" s="154">
        <v>83302408</v>
      </c>
      <c r="AY50" s="154">
        <v>1</v>
      </c>
      <c r="AZ50" s="154">
        <v>0</v>
      </c>
      <c r="BA50" s="154">
        <v>50</v>
      </c>
      <c r="BB50" s="154">
        <v>1</v>
      </c>
      <c r="BC50" s="154">
        <v>0</v>
      </c>
      <c r="BD50" s="154">
        <v>0</v>
      </c>
      <c r="BE50" s="154">
        <v>0</v>
      </c>
      <c r="BF50" s="154">
        <v>0</v>
      </c>
      <c r="BG50" s="154">
        <v>0</v>
      </c>
      <c r="BH50" s="154">
        <v>0</v>
      </c>
      <c r="BI50" s="154">
        <v>0</v>
      </c>
      <c r="BJ50" s="154">
        <v>0</v>
      </c>
      <c r="BK50" s="154">
        <v>0</v>
      </c>
      <c r="BL50" s="154">
        <v>0</v>
      </c>
      <c r="BM50" s="154">
        <v>0</v>
      </c>
      <c r="BN50" s="154">
        <v>0</v>
      </c>
      <c r="BO50" s="154">
        <v>0</v>
      </c>
      <c r="BP50" s="154">
        <v>0</v>
      </c>
      <c r="BQ50" s="154">
        <v>0</v>
      </c>
      <c r="BR50" s="154">
        <v>0</v>
      </c>
      <c r="BS50" s="154">
        <v>0</v>
      </c>
      <c r="BT50" s="154">
        <v>0</v>
      </c>
      <c r="BU50" s="154">
        <v>0</v>
      </c>
      <c r="BV50" s="154">
        <v>0</v>
      </c>
      <c r="BW50" s="154">
        <v>0</v>
      </c>
      <c r="CV50" s="154">
        <v>0</v>
      </c>
      <c r="CW50" s="154">
        <v>0</v>
      </c>
      <c r="CX50" s="154">
        <f>ROUND(Y50*Source!I109,7)</f>
        <v>1.1279999999999999</v>
      </c>
      <c r="CY50" s="154">
        <f>AD50</f>
        <v>0</v>
      </c>
      <c r="CZ50" s="154">
        <f>AH50</f>
        <v>0</v>
      </c>
      <c r="DA50" s="154">
        <f>AL50</f>
        <v>1</v>
      </c>
      <c r="DB50" s="154">
        <f>ROUND((ROUND(AT50*CZ50,2)*ROUND(0.6,7)),6)</f>
        <v>0</v>
      </c>
      <c r="DC50" s="154">
        <f>ROUND((ROUND(AT50*AG50,2)*ROUND(0.6,7)),6)</f>
        <v>0</v>
      </c>
      <c r="DD50" s="154" t="s">
        <v>83</v>
      </c>
      <c r="DE50" s="154" t="s">
        <v>83</v>
      </c>
      <c r="DF50" s="154">
        <f>ROUND(ROUND(AE50,2)*CX50,2)</f>
        <v>0</v>
      </c>
      <c r="DG50" s="154">
        <f t="shared" si="18"/>
        <v>0</v>
      </c>
      <c r="DH50" s="154">
        <f t="shared" si="0"/>
        <v>0</v>
      </c>
      <c r="DI50" s="154">
        <f t="shared" si="1"/>
        <v>0</v>
      </c>
      <c r="DJ50" s="154">
        <f>DI50</f>
        <v>0</v>
      </c>
      <c r="DK50" s="154">
        <v>0</v>
      </c>
      <c r="DL50" s="154" t="s">
        <v>83</v>
      </c>
      <c r="DM50" s="154">
        <v>0</v>
      </c>
      <c r="DN50" s="154" t="s">
        <v>83</v>
      </c>
      <c r="DO50" s="154">
        <v>0</v>
      </c>
    </row>
    <row r="51" spans="1:119" x14ac:dyDescent="0.2">
      <c r="A51" s="154">
        <f>ROW(Source!A109)</f>
        <v>109</v>
      </c>
      <c r="B51" s="154">
        <v>82937233</v>
      </c>
      <c r="C51" s="154">
        <v>82944637</v>
      </c>
      <c r="D51" s="154">
        <v>80349074</v>
      </c>
      <c r="E51" s="154">
        <v>1</v>
      </c>
      <c r="F51" s="154">
        <v>1</v>
      </c>
      <c r="G51" s="154">
        <v>1</v>
      </c>
      <c r="H51" s="154">
        <v>2</v>
      </c>
      <c r="I51" s="154" t="s">
        <v>424</v>
      </c>
      <c r="J51" s="154" t="s">
        <v>865</v>
      </c>
      <c r="K51" s="154" t="s">
        <v>425</v>
      </c>
      <c r="L51" s="154">
        <v>1368</v>
      </c>
      <c r="N51" s="154">
        <v>1011</v>
      </c>
      <c r="O51" s="154" t="s">
        <v>426</v>
      </c>
      <c r="P51" s="154" t="s">
        <v>426</v>
      </c>
      <c r="Q51" s="154">
        <v>1</v>
      </c>
      <c r="W51" s="154">
        <v>0</v>
      </c>
      <c r="X51" s="154">
        <v>850633116</v>
      </c>
      <c r="Y51" s="154">
        <f>(AT51*ROUND(0.6,7))</f>
        <v>0.54</v>
      </c>
      <c r="AA51" s="154">
        <v>0</v>
      </c>
      <c r="AB51" s="154">
        <v>1488.78</v>
      </c>
      <c r="AC51" s="154">
        <v>1051.33</v>
      </c>
      <c r="AD51" s="154">
        <v>0</v>
      </c>
      <c r="AE51" s="154">
        <v>0</v>
      </c>
      <c r="AF51" s="154">
        <v>1488.78</v>
      </c>
      <c r="AG51" s="154">
        <v>1051.33</v>
      </c>
      <c r="AH51" s="154">
        <v>0</v>
      </c>
      <c r="AI51" s="154">
        <v>1</v>
      </c>
      <c r="AJ51" s="154">
        <v>1</v>
      </c>
      <c r="AK51" s="154">
        <v>1</v>
      </c>
      <c r="AL51" s="154">
        <v>1</v>
      </c>
      <c r="AM51" s="154">
        <v>-2</v>
      </c>
      <c r="AN51" s="154">
        <v>0</v>
      </c>
      <c r="AO51" s="154">
        <v>0</v>
      </c>
      <c r="AP51" s="154">
        <v>1</v>
      </c>
      <c r="AQ51" s="154">
        <v>1</v>
      </c>
      <c r="AR51" s="154">
        <v>0</v>
      </c>
      <c r="AS51" s="154" t="s">
        <v>83</v>
      </c>
      <c r="AT51" s="154">
        <v>0.9</v>
      </c>
      <c r="AU51" s="154" t="s">
        <v>735</v>
      </c>
      <c r="AV51" s="154">
        <v>1</v>
      </c>
      <c r="AW51" s="154">
        <v>2</v>
      </c>
      <c r="AX51" s="154">
        <v>83302409</v>
      </c>
      <c r="AY51" s="154">
        <v>1</v>
      </c>
      <c r="AZ51" s="154">
        <v>0</v>
      </c>
      <c r="BA51" s="154">
        <v>51</v>
      </c>
      <c r="BB51" s="154">
        <v>1</v>
      </c>
      <c r="BC51" s="154">
        <v>0</v>
      </c>
      <c r="BD51" s="154">
        <v>0</v>
      </c>
      <c r="BE51" s="154">
        <v>0</v>
      </c>
      <c r="BF51" s="154">
        <v>0</v>
      </c>
      <c r="BG51" s="154">
        <v>0</v>
      </c>
      <c r="BH51" s="154">
        <v>0</v>
      </c>
      <c r="BI51" s="154">
        <v>0</v>
      </c>
      <c r="BJ51" s="154">
        <v>0</v>
      </c>
      <c r="BK51" s="154">
        <v>1339.902</v>
      </c>
      <c r="BL51" s="154">
        <v>946.197</v>
      </c>
      <c r="BM51" s="154">
        <v>0</v>
      </c>
      <c r="BN51" s="154">
        <v>0</v>
      </c>
      <c r="BO51" s="154">
        <v>0.9</v>
      </c>
      <c r="BP51" s="154">
        <v>1</v>
      </c>
      <c r="BQ51" s="154">
        <v>0</v>
      </c>
      <c r="BR51" s="154">
        <v>803.94120000000009</v>
      </c>
      <c r="BS51" s="154">
        <v>567.71820000000002</v>
      </c>
      <c r="BT51" s="154">
        <v>0</v>
      </c>
      <c r="BU51" s="154">
        <v>0</v>
      </c>
      <c r="BV51" s="154">
        <v>0.54</v>
      </c>
      <c r="BW51" s="154">
        <v>1</v>
      </c>
      <c r="CV51" s="154">
        <v>0</v>
      </c>
      <c r="CW51" s="154">
        <f>ROUND(Y51*Source!I109*DO51,7)</f>
        <v>0.54</v>
      </c>
      <c r="CX51" s="154">
        <f>ROUND(Y51*Source!I109,7)</f>
        <v>0.54</v>
      </c>
      <c r="CY51" s="154">
        <f>AB51</f>
        <v>1488.78</v>
      </c>
      <c r="CZ51" s="154">
        <f>AF51</f>
        <v>1488.78</v>
      </c>
      <c r="DA51" s="154">
        <f>AJ51</f>
        <v>1</v>
      </c>
      <c r="DB51" s="154">
        <f>ROUND((ROUND(AT51*CZ51,2)*ROUND(0.6,7)),6)</f>
        <v>803.94</v>
      </c>
      <c r="DC51" s="154">
        <f>ROUND((ROUND(AT51*AG51,2)*ROUND(0.6,7)),6)</f>
        <v>567.72</v>
      </c>
      <c r="DD51" s="154" t="s">
        <v>83</v>
      </c>
      <c r="DE51" s="154" t="s">
        <v>83</v>
      </c>
      <c r="DF51" s="154">
        <f>ROUND(ROUND(AE51,2)*CX51,2)</f>
        <v>0</v>
      </c>
      <c r="DG51" s="154">
        <f t="shared" si="18"/>
        <v>803.94</v>
      </c>
      <c r="DH51" s="154">
        <f t="shared" si="0"/>
        <v>567.72</v>
      </c>
      <c r="DI51" s="154">
        <f t="shared" si="1"/>
        <v>0</v>
      </c>
      <c r="DJ51" s="154">
        <f>DG51+DH51</f>
        <v>1371.66</v>
      </c>
      <c r="DK51" s="154">
        <v>1</v>
      </c>
      <c r="DL51" s="154" t="s">
        <v>427</v>
      </c>
      <c r="DM51" s="154">
        <v>6</v>
      </c>
      <c r="DN51" s="154" t="s">
        <v>400</v>
      </c>
      <c r="DO51" s="154">
        <v>1</v>
      </c>
    </row>
    <row r="52" spans="1:119" x14ac:dyDescent="0.2">
      <c r="A52" s="154">
        <f>ROW(Source!A109)</f>
        <v>109</v>
      </c>
      <c r="B52" s="154">
        <v>82937233</v>
      </c>
      <c r="C52" s="154">
        <v>82944637</v>
      </c>
      <c r="D52" s="154">
        <v>80349972</v>
      </c>
      <c r="E52" s="154">
        <v>1</v>
      </c>
      <c r="F52" s="154">
        <v>1</v>
      </c>
      <c r="G52" s="154">
        <v>1</v>
      </c>
      <c r="H52" s="154">
        <v>2</v>
      </c>
      <c r="I52" s="154" t="s">
        <v>433</v>
      </c>
      <c r="J52" s="154" t="s">
        <v>867</v>
      </c>
      <c r="K52" s="154" t="s">
        <v>434</v>
      </c>
      <c r="L52" s="154">
        <v>1368</v>
      </c>
      <c r="N52" s="154">
        <v>1011</v>
      </c>
      <c r="O52" s="154" t="s">
        <v>426</v>
      </c>
      <c r="P52" s="154" t="s">
        <v>426</v>
      </c>
      <c r="Q52" s="154">
        <v>1</v>
      </c>
      <c r="W52" s="154">
        <v>0</v>
      </c>
      <c r="X52" s="154">
        <v>-950105757</v>
      </c>
      <c r="Y52" s="154">
        <f>(AT52*ROUND(0.6,7))</f>
        <v>0.58799999999999997</v>
      </c>
      <c r="AA52" s="154">
        <v>0</v>
      </c>
      <c r="AB52" s="154">
        <v>572.77</v>
      </c>
      <c r="AC52" s="154">
        <v>782.65</v>
      </c>
      <c r="AD52" s="154">
        <v>0</v>
      </c>
      <c r="AE52" s="154">
        <v>0</v>
      </c>
      <c r="AF52" s="154">
        <v>572.77</v>
      </c>
      <c r="AG52" s="154">
        <v>782.65</v>
      </c>
      <c r="AH52" s="154">
        <v>0</v>
      </c>
      <c r="AI52" s="154">
        <v>1</v>
      </c>
      <c r="AJ52" s="154">
        <v>1</v>
      </c>
      <c r="AK52" s="154">
        <v>1</v>
      </c>
      <c r="AL52" s="154">
        <v>1</v>
      </c>
      <c r="AM52" s="154">
        <v>-2</v>
      </c>
      <c r="AN52" s="154">
        <v>0</v>
      </c>
      <c r="AO52" s="154">
        <v>0</v>
      </c>
      <c r="AP52" s="154">
        <v>1</v>
      </c>
      <c r="AQ52" s="154">
        <v>1</v>
      </c>
      <c r="AR52" s="154">
        <v>0</v>
      </c>
      <c r="AS52" s="154" t="s">
        <v>83</v>
      </c>
      <c r="AT52" s="154">
        <v>0.98</v>
      </c>
      <c r="AU52" s="154" t="s">
        <v>735</v>
      </c>
      <c r="AV52" s="154">
        <v>1</v>
      </c>
      <c r="AW52" s="154">
        <v>2</v>
      </c>
      <c r="AX52" s="154">
        <v>83302410</v>
      </c>
      <c r="AY52" s="154">
        <v>1</v>
      </c>
      <c r="AZ52" s="154">
        <v>0</v>
      </c>
      <c r="BA52" s="154">
        <v>52</v>
      </c>
      <c r="BB52" s="154">
        <v>1</v>
      </c>
      <c r="BC52" s="154">
        <v>0</v>
      </c>
      <c r="BD52" s="154">
        <v>0</v>
      </c>
      <c r="BE52" s="154">
        <v>0</v>
      </c>
      <c r="BF52" s="154">
        <v>0</v>
      </c>
      <c r="BG52" s="154">
        <v>0</v>
      </c>
      <c r="BH52" s="154">
        <v>0</v>
      </c>
      <c r="BI52" s="154">
        <v>0</v>
      </c>
      <c r="BJ52" s="154">
        <v>0</v>
      </c>
      <c r="BK52" s="154">
        <v>561.31459999999993</v>
      </c>
      <c r="BL52" s="154">
        <v>766.99699999999996</v>
      </c>
      <c r="BM52" s="154">
        <v>0</v>
      </c>
      <c r="BN52" s="154">
        <v>0</v>
      </c>
      <c r="BO52" s="154">
        <v>0.98</v>
      </c>
      <c r="BP52" s="154">
        <v>1</v>
      </c>
      <c r="BQ52" s="154">
        <v>0</v>
      </c>
      <c r="BR52" s="154">
        <v>336.78875999999997</v>
      </c>
      <c r="BS52" s="154">
        <v>460.19819999999999</v>
      </c>
      <c r="BT52" s="154">
        <v>0</v>
      </c>
      <c r="BU52" s="154">
        <v>0</v>
      </c>
      <c r="BV52" s="154">
        <v>0.58799999999999997</v>
      </c>
      <c r="BW52" s="154">
        <v>1</v>
      </c>
      <c r="CV52" s="154">
        <v>0</v>
      </c>
      <c r="CW52" s="154">
        <f>ROUND(Y52*Source!I109*DO52,7)</f>
        <v>0.58799999999999997</v>
      </c>
      <c r="CX52" s="154">
        <f>ROUND(Y52*Source!I109,7)</f>
        <v>0.58799999999999997</v>
      </c>
      <c r="CY52" s="154">
        <f>AB52</f>
        <v>572.77</v>
      </c>
      <c r="CZ52" s="154">
        <f>AF52</f>
        <v>572.77</v>
      </c>
      <c r="DA52" s="154">
        <f>AJ52</f>
        <v>1</v>
      </c>
      <c r="DB52" s="154">
        <f>ROUND((ROUND(AT52*CZ52,2)*ROUND(0.6,7)),6)</f>
        <v>336.786</v>
      </c>
      <c r="DC52" s="154">
        <f>ROUND((ROUND(AT52*AG52,2)*ROUND(0.6,7)),6)</f>
        <v>460.2</v>
      </c>
      <c r="DD52" s="154" t="s">
        <v>83</v>
      </c>
      <c r="DE52" s="154" t="s">
        <v>83</v>
      </c>
      <c r="DF52" s="154">
        <f>ROUND(ROUND(AE52,2)*CX52,2)</f>
        <v>0</v>
      </c>
      <c r="DG52" s="154">
        <f t="shared" si="18"/>
        <v>336.79</v>
      </c>
      <c r="DH52" s="154">
        <f t="shared" si="0"/>
        <v>460.2</v>
      </c>
      <c r="DI52" s="154">
        <f t="shared" si="1"/>
        <v>0</v>
      </c>
      <c r="DJ52" s="154">
        <f>DG52+DH52</f>
        <v>796.99</v>
      </c>
      <c r="DK52" s="154">
        <v>1</v>
      </c>
      <c r="DL52" s="154" t="s">
        <v>435</v>
      </c>
      <c r="DM52" s="154">
        <v>4</v>
      </c>
      <c r="DN52" s="154" t="s">
        <v>400</v>
      </c>
      <c r="DO52" s="154">
        <v>1</v>
      </c>
    </row>
    <row r="53" spans="1:119" x14ac:dyDescent="0.2">
      <c r="A53" s="154">
        <f>ROW(Source!A109)</f>
        <v>109</v>
      </c>
      <c r="B53" s="154">
        <v>82937233</v>
      </c>
      <c r="C53" s="154">
        <v>82944637</v>
      </c>
      <c r="D53" s="154">
        <v>80300804</v>
      </c>
      <c r="E53" s="154">
        <v>1</v>
      </c>
      <c r="F53" s="154">
        <v>1</v>
      </c>
      <c r="G53" s="154">
        <v>1</v>
      </c>
      <c r="H53" s="154">
        <v>3</v>
      </c>
      <c r="I53" s="154" t="s">
        <v>541</v>
      </c>
      <c r="J53" s="154" t="s">
        <v>880</v>
      </c>
      <c r="K53" s="154" t="s">
        <v>542</v>
      </c>
      <c r="L53" s="154">
        <v>1346</v>
      </c>
      <c r="N53" s="154">
        <v>1009</v>
      </c>
      <c r="O53" s="154" t="s">
        <v>440</v>
      </c>
      <c r="P53" s="154" t="s">
        <v>440</v>
      </c>
      <c r="Q53" s="154">
        <v>1</v>
      </c>
      <c r="W53" s="154">
        <v>0</v>
      </c>
      <c r="X53" s="154">
        <v>2092178145</v>
      </c>
      <c r="Y53" s="154">
        <f>(AT53*ROUND(0,7))</f>
        <v>0</v>
      </c>
      <c r="AA53" s="154">
        <v>225.54</v>
      </c>
      <c r="AB53" s="154">
        <v>0</v>
      </c>
      <c r="AC53" s="154">
        <v>0</v>
      </c>
      <c r="AD53" s="154">
        <v>0</v>
      </c>
      <c r="AE53" s="154">
        <v>176.2</v>
      </c>
      <c r="AF53" s="154">
        <v>0</v>
      </c>
      <c r="AG53" s="154">
        <v>0</v>
      </c>
      <c r="AH53" s="154">
        <v>0</v>
      </c>
      <c r="AI53" s="154">
        <v>1.28</v>
      </c>
      <c r="AJ53" s="154">
        <v>1</v>
      </c>
      <c r="AK53" s="154">
        <v>1</v>
      </c>
      <c r="AL53" s="154">
        <v>1</v>
      </c>
      <c r="AM53" s="154">
        <v>2</v>
      </c>
      <c r="AN53" s="154">
        <v>0</v>
      </c>
      <c r="AO53" s="154">
        <v>0</v>
      </c>
      <c r="AP53" s="154">
        <v>1</v>
      </c>
      <c r="AQ53" s="154">
        <v>1</v>
      </c>
      <c r="AR53" s="154">
        <v>0</v>
      </c>
      <c r="AS53" s="154" t="s">
        <v>83</v>
      </c>
      <c r="AT53" s="154">
        <v>7</v>
      </c>
      <c r="AU53" s="154" t="s">
        <v>656</v>
      </c>
      <c r="AV53" s="154">
        <v>0</v>
      </c>
      <c r="AW53" s="154">
        <v>2</v>
      </c>
      <c r="AX53" s="154">
        <v>83302411</v>
      </c>
      <c r="AY53" s="154">
        <v>1</v>
      </c>
      <c r="AZ53" s="154">
        <v>0</v>
      </c>
      <c r="BA53" s="154">
        <v>53</v>
      </c>
      <c r="BB53" s="154">
        <v>1</v>
      </c>
      <c r="BC53" s="154">
        <v>0</v>
      </c>
      <c r="BD53" s="154">
        <v>0</v>
      </c>
      <c r="BE53" s="154">
        <v>0</v>
      </c>
      <c r="BF53" s="154">
        <v>0</v>
      </c>
      <c r="BG53" s="154">
        <v>0</v>
      </c>
      <c r="BH53" s="154">
        <v>0</v>
      </c>
      <c r="BI53" s="154">
        <v>0</v>
      </c>
      <c r="BJ53" s="154">
        <v>1233.3999999999999</v>
      </c>
      <c r="BK53" s="154">
        <v>0</v>
      </c>
      <c r="BL53" s="154">
        <v>0</v>
      </c>
      <c r="BM53" s="154">
        <v>0</v>
      </c>
      <c r="BN53" s="154">
        <v>0</v>
      </c>
      <c r="BO53" s="154">
        <v>0</v>
      </c>
      <c r="BP53" s="154">
        <v>1</v>
      </c>
      <c r="BQ53" s="154">
        <v>0</v>
      </c>
      <c r="BR53" s="154">
        <v>0</v>
      </c>
      <c r="BS53" s="154">
        <v>0</v>
      </c>
      <c r="BT53" s="154">
        <v>0</v>
      </c>
      <c r="BU53" s="154">
        <v>0</v>
      </c>
      <c r="BV53" s="154">
        <v>0</v>
      </c>
      <c r="BW53" s="154">
        <v>0</v>
      </c>
      <c r="CV53" s="154">
        <v>0</v>
      </c>
      <c r="CW53" s="154">
        <v>0</v>
      </c>
      <c r="CX53" s="154">
        <f>ROUND(Y53*Source!I109,7)</f>
        <v>0</v>
      </c>
      <c r="CY53" s="154">
        <f>AA53</f>
        <v>225.54</v>
      </c>
      <c r="CZ53" s="154">
        <f>AE53</f>
        <v>176.2</v>
      </c>
      <c r="DA53" s="154">
        <f>AI53</f>
        <v>1.28</v>
      </c>
      <c r="DB53" s="154">
        <f>ROUND((ROUND(AT53*CZ53,2)*ROUND(0,7)),6)</f>
        <v>0</v>
      </c>
      <c r="DC53" s="154">
        <f>ROUND((ROUND(AT53*AG53,2)*ROUND(0,7)),6)</f>
        <v>0</v>
      </c>
      <c r="DD53" s="154" t="s">
        <v>83</v>
      </c>
      <c r="DE53" s="154" t="s">
        <v>83</v>
      </c>
      <c r="DF53" s="154">
        <f>ROUND(ROUND(AE53*AI53,2)*CX53,2)</f>
        <v>0</v>
      </c>
      <c r="DG53" s="154">
        <f t="shared" si="18"/>
        <v>0</v>
      </c>
      <c r="DH53" s="154">
        <f t="shared" si="0"/>
        <v>0</v>
      </c>
      <c r="DI53" s="154">
        <f t="shared" si="1"/>
        <v>0</v>
      </c>
      <c r="DJ53" s="154">
        <f>DF53</f>
        <v>0</v>
      </c>
      <c r="DK53" s="154">
        <v>0</v>
      </c>
      <c r="DL53" s="154" t="s">
        <v>83</v>
      </c>
      <c r="DM53" s="154">
        <v>0</v>
      </c>
      <c r="DN53" s="154" t="s">
        <v>83</v>
      </c>
      <c r="DO53" s="154">
        <v>0</v>
      </c>
    </row>
    <row r="54" spans="1:119" x14ac:dyDescent="0.2">
      <c r="A54" s="154">
        <f>ROW(Source!A109)</f>
        <v>109</v>
      </c>
      <c r="B54" s="154">
        <v>82937233</v>
      </c>
      <c r="C54" s="154">
        <v>82944637</v>
      </c>
      <c r="D54" s="154">
        <v>80343896</v>
      </c>
      <c r="E54" s="154">
        <v>1</v>
      </c>
      <c r="F54" s="154">
        <v>1</v>
      </c>
      <c r="G54" s="154">
        <v>1</v>
      </c>
      <c r="H54" s="154">
        <v>3</v>
      </c>
      <c r="I54" s="154" t="s">
        <v>543</v>
      </c>
      <c r="J54" s="154" t="s">
        <v>881</v>
      </c>
      <c r="K54" s="154" t="s">
        <v>544</v>
      </c>
      <c r="L54" s="154">
        <v>1371</v>
      </c>
      <c r="N54" s="154">
        <v>1013</v>
      </c>
      <c r="O54" s="154" t="s">
        <v>545</v>
      </c>
      <c r="P54" s="154" t="s">
        <v>545</v>
      </c>
      <c r="Q54" s="154">
        <v>1</v>
      </c>
      <c r="W54" s="154">
        <v>0</v>
      </c>
      <c r="X54" s="154">
        <v>-947867435</v>
      </c>
      <c r="Y54" s="154">
        <f>(AT54*ROUND(0,7))</f>
        <v>0</v>
      </c>
      <c r="AA54" s="154">
        <v>797.22</v>
      </c>
      <c r="AB54" s="154">
        <v>0</v>
      </c>
      <c r="AC54" s="154">
        <v>0</v>
      </c>
      <c r="AD54" s="154">
        <v>0</v>
      </c>
      <c r="AE54" s="154">
        <v>705.5</v>
      </c>
      <c r="AF54" s="154">
        <v>0</v>
      </c>
      <c r="AG54" s="154">
        <v>0</v>
      </c>
      <c r="AH54" s="154">
        <v>0</v>
      </c>
      <c r="AI54" s="154">
        <v>1.1299999999999999</v>
      </c>
      <c r="AJ54" s="154">
        <v>1</v>
      </c>
      <c r="AK54" s="154">
        <v>1</v>
      </c>
      <c r="AL54" s="154">
        <v>1</v>
      </c>
      <c r="AM54" s="154">
        <v>2</v>
      </c>
      <c r="AN54" s="154">
        <v>0</v>
      </c>
      <c r="AO54" s="154">
        <v>0</v>
      </c>
      <c r="AP54" s="154">
        <v>1</v>
      </c>
      <c r="AQ54" s="154">
        <v>1</v>
      </c>
      <c r="AR54" s="154">
        <v>0</v>
      </c>
      <c r="AS54" s="154" t="s">
        <v>83</v>
      </c>
      <c r="AT54" s="154">
        <v>10</v>
      </c>
      <c r="AU54" s="154" t="s">
        <v>656</v>
      </c>
      <c r="AV54" s="154">
        <v>0</v>
      </c>
      <c r="AW54" s="154">
        <v>2</v>
      </c>
      <c r="AX54" s="154">
        <v>83302412</v>
      </c>
      <c r="AY54" s="154">
        <v>1</v>
      </c>
      <c r="AZ54" s="154">
        <v>0</v>
      </c>
      <c r="BA54" s="154">
        <v>54</v>
      </c>
      <c r="BB54" s="154">
        <v>1</v>
      </c>
      <c r="BC54" s="154">
        <v>0</v>
      </c>
      <c r="BD54" s="154">
        <v>0</v>
      </c>
      <c r="BE54" s="154">
        <v>0</v>
      </c>
      <c r="BF54" s="154">
        <v>0</v>
      </c>
      <c r="BG54" s="154">
        <v>0</v>
      </c>
      <c r="BH54" s="154">
        <v>0</v>
      </c>
      <c r="BI54" s="154">
        <v>0</v>
      </c>
      <c r="BJ54" s="154">
        <v>7055</v>
      </c>
      <c r="BK54" s="154">
        <v>0</v>
      </c>
      <c r="BL54" s="154">
        <v>0</v>
      </c>
      <c r="BM54" s="154">
        <v>0</v>
      </c>
      <c r="BN54" s="154">
        <v>0</v>
      </c>
      <c r="BO54" s="154">
        <v>0</v>
      </c>
      <c r="BP54" s="154">
        <v>1</v>
      </c>
      <c r="BQ54" s="154">
        <v>0</v>
      </c>
      <c r="BR54" s="154">
        <v>0</v>
      </c>
      <c r="BS54" s="154">
        <v>0</v>
      </c>
      <c r="BT54" s="154">
        <v>0</v>
      </c>
      <c r="BU54" s="154">
        <v>0</v>
      </c>
      <c r="BV54" s="154">
        <v>0</v>
      </c>
      <c r="BW54" s="154">
        <v>0</v>
      </c>
      <c r="CV54" s="154">
        <v>0</v>
      </c>
      <c r="CW54" s="154">
        <v>0</v>
      </c>
      <c r="CX54" s="154">
        <f>ROUND(Y54*Source!I109,7)</f>
        <v>0</v>
      </c>
      <c r="CY54" s="154">
        <f>AA54</f>
        <v>797.22</v>
      </c>
      <c r="CZ54" s="154">
        <f>AE54</f>
        <v>705.5</v>
      </c>
      <c r="DA54" s="154">
        <f>AI54</f>
        <v>1.1299999999999999</v>
      </c>
      <c r="DB54" s="154">
        <f>ROUND((ROUND(AT54*CZ54,2)*ROUND(0,7)),6)</f>
        <v>0</v>
      </c>
      <c r="DC54" s="154">
        <f>ROUND((ROUND(AT54*AG54,2)*ROUND(0,7)),6)</f>
        <v>0</v>
      </c>
      <c r="DD54" s="154" t="s">
        <v>83</v>
      </c>
      <c r="DE54" s="154" t="s">
        <v>83</v>
      </c>
      <c r="DF54" s="154">
        <f>ROUND(ROUND(AE54*AI54,2)*CX54,2)</f>
        <v>0</v>
      </c>
      <c r="DG54" s="154">
        <f t="shared" si="18"/>
        <v>0</v>
      </c>
      <c r="DH54" s="154">
        <f t="shared" si="0"/>
        <v>0</v>
      </c>
      <c r="DI54" s="154">
        <f t="shared" si="1"/>
        <v>0</v>
      </c>
      <c r="DJ54" s="154">
        <f>DF54</f>
        <v>0</v>
      </c>
      <c r="DK54" s="154">
        <v>0</v>
      </c>
      <c r="DL54" s="154" t="s">
        <v>83</v>
      </c>
      <c r="DM54" s="154">
        <v>0</v>
      </c>
      <c r="DN54" s="154" t="s">
        <v>83</v>
      </c>
      <c r="DO54" s="154">
        <v>0</v>
      </c>
    </row>
    <row r="55" spans="1:119" x14ac:dyDescent="0.2">
      <c r="A55" s="154">
        <f>ROW(Source!A109)</f>
        <v>109</v>
      </c>
      <c r="B55" s="154">
        <v>82937233</v>
      </c>
      <c r="C55" s="154">
        <v>82944637</v>
      </c>
      <c r="D55" s="154">
        <v>80232430</v>
      </c>
      <c r="E55" s="154">
        <v>116</v>
      </c>
      <c r="F55" s="154">
        <v>1</v>
      </c>
      <c r="G55" s="154">
        <v>1</v>
      </c>
      <c r="H55" s="154">
        <v>3</v>
      </c>
      <c r="I55" s="154" t="s">
        <v>662</v>
      </c>
      <c r="J55" s="154" t="s">
        <v>83</v>
      </c>
      <c r="K55" s="154" t="s">
        <v>663</v>
      </c>
      <c r="L55" s="154">
        <v>3277935</v>
      </c>
      <c r="N55" s="154">
        <v>1013</v>
      </c>
      <c r="O55" s="154" t="s">
        <v>448</v>
      </c>
      <c r="P55" s="154" t="s">
        <v>448</v>
      </c>
      <c r="Q55" s="154">
        <v>1</v>
      </c>
      <c r="W55" s="154">
        <v>0</v>
      </c>
      <c r="X55" s="154">
        <v>274903907</v>
      </c>
      <c r="Y55" s="154">
        <f t="shared" ref="Y55:Y118" si="19">AT55</f>
        <v>2</v>
      </c>
      <c r="AA55" s="154">
        <v>0</v>
      </c>
      <c r="AB55" s="154">
        <v>0</v>
      </c>
      <c r="AC55" s="154">
        <v>0</v>
      </c>
      <c r="AD55" s="154">
        <v>0</v>
      </c>
      <c r="AE55" s="154">
        <v>0</v>
      </c>
      <c r="AF55" s="154">
        <v>0</v>
      </c>
      <c r="AG55" s="154">
        <v>0</v>
      </c>
      <c r="AH55" s="154">
        <v>0</v>
      </c>
      <c r="AI55" s="154">
        <v>1</v>
      </c>
      <c r="AJ55" s="154">
        <v>1</v>
      </c>
      <c r="AK55" s="154">
        <v>1</v>
      </c>
      <c r="AL55" s="154">
        <v>1</v>
      </c>
      <c r="AM55" s="154">
        <v>0</v>
      </c>
      <c r="AN55" s="154">
        <v>0</v>
      </c>
      <c r="AO55" s="154">
        <v>0</v>
      </c>
      <c r="AP55" s="154">
        <v>0</v>
      </c>
      <c r="AQ55" s="154">
        <v>0</v>
      </c>
      <c r="AR55" s="154">
        <v>0</v>
      </c>
      <c r="AS55" s="154" t="s">
        <v>83</v>
      </c>
      <c r="AT55" s="154">
        <v>2</v>
      </c>
      <c r="AU55" s="154" t="s">
        <v>83</v>
      </c>
      <c r="AV55" s="154">
        <v>0</v>
      </c>
      <c r="AW55" s="154">
        <v>2</v>
      </c>
      <c r="AX55" s="154">
        <v>83302413</v>
      </c>
      <c r="AY55" s="154">
        <v>1</v>
      </c>
      <c r="AZ55" s="154">
        <v>2048</v>
      </c>
      <c r="BA55" s="154">
        <v>55</v>
      </c>
      <c r="BB55" s="154">
        <v>0</v>
      </c>
      <c r="BC55" s="154">
        <v>0</v>
      </c>
      <c r="BD55" s="154">
        <v>0</v>
      </c>
      <c r="BE55" s="154">
        <v>0</v>
      </c>
      <c r="BF55" s="154">
        <v>0</v>
      </c>
      <c r="BG55" s="154">
        <v>0</v>
      </c>
      <c r="BH55" s="154">
        <v>0</v>
      </c>
      <c r="BI55" s="154">
        <v>0</v>
      </c>
      <c r="BJ55" s="154">
        <v>0</v>
      </c>
      <c r="BK55" s="154">
        <v>0</v>
      </c>
      <c r="BL55" s="154">
        <v>0</v>
      </c>
      <c r="BM55" s="154">
        <v>0</v>
      </c>
      <c r="BN55" s="154">
        <v>0</v>
      </c>
      <c r="BO55" s="154">
        <v>0</v>
      </c>
      <c r="BP55" s="154">
        <v>0</v>
      </c>
      <c r="BQ55" s="154">
        <v>0</v>
      </c>
      <c r="BR55" s="154">
        <v>0</v>
      </c>
      <c r="BS55" s="154">
        <v>0</v>
      </c>
      <c r="BT55" s="154">
        <v>0</v>
      </c>
      <c r="BU55" s="154">
        <v>0</v>
      </c>
      <c r="BV55" s="154">
        <v>0</v>
      </c>
      <c r="BW55" s="154">
        <v>0</v>
      </c>
      <c r="CV55" s="154">
        <v>0</v>
      </c>
      <c r="CW55" s="154">
        <v>0</v>
      </c>
      <c r="CX55" s="154">
        <f>ROUND(Y55*Source!I109,7)</f>
        <v>2</v>
      </c>
      <c r="CY55" s="154">
        <f>AA55</f>
        <v>0</v>
      </c>
      <c r="CZ55" s="154">
        <f>AE55</f>
        <v>0</v>
      </c>
      <c r="DA55" s="154">
        <f>AI55</f>
        <v>1</v>
      </c>
      <c r="DB55" s="154">
        <f t="shared" ref="DB55:DB118" si="20">ROUND(ROUND(AT55*CZ55,2),6)</f>
        <v>0</v>
      </c>
      <c r="DC55" s="154">
        <f t="shared" ref="DC55:DC118" si="21">ROUND(ROUND(AT55*AG55,2),6)</f>
        <v>0</v>
      </c>
      <c r="DD55" s="154" t="s">
        <v>83</v>
      </c>
      <c r="DE55" s="154" t="s">
        <v>83</v>
      </c>
      <c r="DF55" s="154">
        <f>ROUND(ROUND(AE55,2)*CX55,2)</f>
        <v>0</v>
      </c>
      <c r="DG55" s="154">
        <f t="shared" si="18"/>
        <v>0</v>
      </c>
      <c r="DH55" s="154">
        <f t="shared" si="0"/>
        <v>0</v>
      </c>
      <c r="DI55" s="154">
        <f t="shared" si="1"/>
        <v>0</v>
      </c>
      <c r="DJ55" s="154">
        <f>DF55</f>
        <v>0</v>
      </c>
      <c r="DK55" s="154">
        <v>0</v>
      </c>
      <c r="DL55" s="154" t="s">
        <v>83</v>
      </c>
      <c r="DM55" s="154">
        <v>0</v>
      </c>
      <c r="DN55" s="154" t="s">
        <v>83</v>
      </c>
      <c r="DO55" s="154">
        <v>0</v>
      </c>
    </row>
    <row r="56" spans="1:119" x14ac:dyDescent="0.2">
      <c r="A56" s="154">
        <f>ROW(Source!A181)</f>
        <v>181</v>
      </c>
      <c r="B56" s="154">
        <v>82937233</v>
      </c>
      <c r="C56" s="154">
        <v>82946542</v>
      </c>
      <c r="D56" s="154">
        <v>80226441</v>
      </c>
      <c r="E56" s="154">
        <v>116</v>
      </c>
      <c r="F56" s="154">
        <v>1</v>
      </c>
      <c r="G56" s="154">
        <v>1</v>
      </c>
      <c r="H56" s="154">
        <v>1</v>
      </c>
      <c r="I56" s="154" t="s">
        <v>455</v>
      </c>
      <c r="J56" s="154" t="s">
        <v>83</v>
      </c>
      <c r="K56" s="154" t="s">
        <v>456</v>
      </c>
      <c r="L56" s="154">
        <v>1191</v>
      </c>
      <c r="N56" s="154">
        <v>1013</v>
      </c>
      <c r="O56" s="154" t="s">
        <v>400</v>
      </c>
      <c r="P56" s="154" t="s">
        <v>400</v>
      </c>
      <c r="Q56" s="154">
        <v>1</v>
      </c>
      <c r="W56" s="154">
        <v>0</v>
      </c>
      <c r="X56" s="154">
        <v>1522950421</v>
      </c>
      <c r="Y56" s="154">
        <f t="shared" si="19"/>
        <v>0.7</v>
      </c>
      <c r="AA56" s="154">
        <v>0</v>
      </c>
      <c r="AB56" s="154">
        <v>0</v>
      </c>
      <c r="AC56" s="154">
        <v>0</v>
      </c>
      <c r="AD56" s="154">
        <v>806.02</v>
      </c>
      <c r="AE56" s="154">
        <v>0</v>
      </c>
      <c r="AF56" s="154">
        <v>0</v>
      </c>
      <c r="AG56" s="154">
        <v>0</v>
      </c>
      <c r="AH56" s="154">
        <v>806.02</v>
      </c>
      <c r="AI56" s="154">
        <v>1</v>
      </c>
      <c r="AJ56" s="154">
        <v>1</v>
      </c>
      <c r="AK56" s="154">
        <v>1</v>
      </c>
      <c r="AL56" s="154">
        <v>1</v>
      </c>
      <c r="AM56" s="154">
        <v>-2</v>
      </c>
      <c r="AN56" s="154">
        <v>0</v>
      </c>
      <c r="AO56" s="154">
        <v>0</v>
      </c>
      <c r="AP56" s="154">
        <v>1</v>
      </c>
      <c r="AQ56" s="154">
        <v>1</v>
      </c>
      <c r="AR56" s="154">
        <v>0</v>
      </c>
      <c r="AS56" s="154" t="s">
        <v>83</v>
      </c>
      <c r="AT56" s="154">
        <v>0.7</v>
      </c>
      <c r="AU56" s="154" t="s">
        <v>83</v>
      </c>
      <c r="AV56" s="154">
        <v>1</v>
      </c>
      <c r="AW56" s="154">
        <v>2</v>
      </c>
      <c r="AX56" s="154">
        <v>83302415</v>
      </c>
      <c r="AY56" s="154">
        <v>1</v>
      </c>
      <c r="AZ56" s="154">
        <v>0</v>
      </c>
      <c r="BA56" s="154">
        <v>56</v>
      </c>
      <c r="BB56" s="154">
        <v>1</v>
      </c>
      <c r="BC56" s="154">
        <v>0</v>
      </c>
      <c r="BD56" s="154">
        <v>0</v>
      </c>
      <c r="BE56" s="154">
        <v>0</v>
      </c>
      <c r="BF56" s="154">
        <v>0</v>
      </c>
      <c r="BG56" s="154">
        <v>0</v>
      </c>
      <c r="BH56" s="154">
        <v>0</v>
      </c>
      <c r="BI56" s="154">
        <v>0</v>
      </c>
      <c r="BJ56" s="154">
        <v>0</v>
      </c>
      <c r="BK56" s="154">
        <v>0</v>
      </c>
      <c r="BL56" s="154">
        <v>0</v>
      </c>
      <c r="BM56" s="154">
        <v>564.21399999999994</v>
      </c>
      <c r="BN56" s="154">
        <v>0.7</v>
      </c>
      <c r="BO56" s="154">
        <v>0</v>
      </c>
      <c r="BP56" s="154">
        <v>1</v>
      </c>
      <c r="BQ56" s="154">
        <v>0</v>
      </c>
      <c r="BR56" s="154">
        <v>0</v>
      </c>
      <c r="BS56" s="154">
        <v>0</v>
      </c>
      <c r="BT56" s="154">
        <v>564.21399999999994</v>
      </c>
      <c r="BU56" s="154">
        <v>0.7</v>
      </c>
      <c r="BV56" s="154">
        <v>0</v>
      </c>
      <c r="BW56" s="154">
        <v>1</v>
      </c>
      <c r="CU56" s="154">
        <f>ROUND(AT56*Source!I181*AH56*AL56,2)</f>
        <v>564.21</v>
      </c>
      <c r="CV56" s="154">
        <f>ROUND(Y56*Source!I181,7)</f>
        <v>0.7</v>
      </c>
      <c r="CW56" s="154">
        <v>0</v>
      </c>
      <c r="CX56" s="154">
        <f>ROUND(Y56*Source!I181,7)</f>
        <v>0.7</v>
      </c>
      <c r="CY56" s="154">
        <f>AD56</f>
        <v>806.02</v>
      </c>
      <c r="CZ56" s="154">
        <f>AH56</f>
        <v>806.02</v>
      </c>
      <c r="DA56" s="154">
        <f>AL56</f>
        <v>1</v>
      </c>
      <c r="DB56" s="154">
        <f t="shared" si="20"/>
        <v>564.21</v>
      </c>
      <c r="DC56" s="154">
        <f t="shared" si="21"/>
        <v>0</v>
      </c>
      <c r="DD56" s="154" t="s">
        <v>83</v>
      </c>
      <c r="DE56" s="154" t="s">
        <v>83</v>
      </c>
      <c r="DF56" s="154">
        <f>ROUND(ROUND(AE56,2)*CX56,2)</f>
        <v>0</v>
      </c>
      <c r="DG56" s="154">
        <f t="shared" si="18"/>
        <v>0</v>
      </c>
      <c r="DH56" s="154">
        <f t="shared" si="0"/>
        <v>0</v>
      </c>
      <c r="DI56" s="154">
        <f t="shared" si="1"/>
        <v>564.21</v>
      </c>
      <c r="DJ56" s="154">
        <f>DI56</f>
        <v>564.21</v>
      </c>
      <c r="DK56" s="154">
        <v>1</v>
      </c>
      <c r="DL56" s="154" t="s">
        <v>83</v>
      </c>
      <c r="DM56" s="154">
        <v>0</v>
      </c>
      <c r="DN56" s="154" t="s">
        <v>83</v>
      </c>
      <c r="DO56" s="154">
        <v>0</v>
      </c>
    </row>
    <row r="57" spans="1:119" x14ac:dyDescent="0.2">
      <c r="A57" s="154">
        <f>ROW(Source!A181)</f>
        <v>181</v>
      </c>
      <c r="B57" s="154">
        <v>82937233</v>
      </c>
      <c r="C57" s="154">
        <v>82946542</v>
      </c>
      <c r="D57" s="154">
        <v>80226606</v>
      </c>
      <c r="E57" s="154">
        <v>116</v>
      </c>
      <c r="F57" s="154">
        <v>1</v>
      </c>
      <c r="G57" s="154">
        <v>1</v>
      </c>
      <c r="H57" s="154">
        <v>1</v>
      </c>
      <c r="I57" s="154" t="s">
        <v>863</v>
      </c>
      <c r="J57" s="154" t="s">
        <v>83</v>
      </c>
      <c r="K57" s="154" t="s">
        <v>864</v>
      </c>
      <c r="L57" s="154">
        <v>1191</v>
      </c>
      <c r="N57" s="154">
        <v>1013</v>
      </c>
      <c r="O57" s="154" t="s">
        <v>400</v>
      </c>
      <c r="P57" s="154" t="s">
        <v>400</v>
      </c>
      <c r="Q57" s="154">
        <v>1</v>
      </c>
      <c r="W57" s="154">
        <v>0</v>
      </c>
      <c r="X57" s="154">
        <v>-1417349443</v>
      </c>
      <c r="Y57" s="154">
        <f t="shared" si="19"/>
        <v>0.02</v>
      </c>
      <c r="AA57" s="154">
        <v>0</v>
      </c>
      <c r="AB57" s="154">
        <v>0</v>
      </c>
      <c r="AC57" s="154">
        <v>0</v>
      </c>
      <c r="AD57" s="154">
        <v>0</v>
      </c>
      <c r="AE57" s="154">
        <v>0</v>
      </c>
      <c r="AF57" s="154">
        <v>0</v>
      </c>
      <c r="AG57" s="154">
        <v>0</v>
      </c>
      <c r="AH57" s="154">
        <v>0</v>
      </c>
      <c r="AI57" s="154">
        <v>1</v>
      </c>
      <c r="AJ57" s="154">
        <v>1</v>
      </c>
      <c r="AK57" s="154">
        <v>1</v>
      </c>
      <c r="AL57" s="154">
        <v>1</v>
      </c>
      <c r="AM57" s="154">
        <v>-2</v>
      </c>
      <c r="AN57" s="154">
        <v>0</v>
      </c>
      <c r="AO57" s="154">
        <v>0</v>
      </c>
      <c r="AP57" s="154">
        <v>1</v>
      </c>
      <c r="AQ57" s="154">
        <v>1</v>
      </c>
      <c r="AR57" s="154">
        <v>0</v>
      </c>
      <c r="AS57" s="154" t="s">
        <v>83</v>
      </c>
      <c r="AT57" s="154">
        <v>0.02</v>
      </c>
      <c r="AU57" s="154" t="s">
        <v>83</v>
      </c>
      <c r="AV57" s="154">
        <v>2</v>
      </c>
      <c r="AW57" s="154">
        <v>2</v>
      </c>
      <c r="AX57" s="154">
        <v>83302416</v>
      </c>
      <c r="AY57" s="154">
        <v>1</v>
      </c>
      <c r="AZ57" s="154">
        <v>0</v>
      </c>
      <c r="BA57" s="154">
        <v>57</v>
      </c>
      <c r="BB57" s="154">
        <v>1</v>
      </c>
      <c r="BC57" s="154">
        <v>0</v>
      </c>
      <c r="BD57" s="154">
        <v>0</v>
      </c>
      <c r="BE57" s="154">
        <v>0</v>
      </c>
      <c r="BF57" s="154">
        <v>0</v>
      </c>
      <c r="BG57" s="154">
        <v>0</v>
      </c>
      <c r="BH57" s="154">
        <v>0</v>
      </c>
      <c r="BI57" s="154">
        <v>0</v>
      </c>
      <c r="BJ57" s="154">
        <v>0</v>
      </c>
      <c r="BK57" s="154">
        <v>0</v>
      </c>
      <c r="BL57" s="154">
        <v>0</v>
      </c>
      <c r="BM57" s="154">
        <v>0</v>
      </c>
      <c r="BN57" s="154">
        <v>0</v>
      </c>
      <c r="BO57" s="154">
        <v>0</v>
      </c>
      <c r="BP57" s="154">
        <v>0</v>
      </c>
      <c r="BQ57" s="154">
        <v>0</v>
      </c>
      <c r="BR57" s="154">
        <v>0</v>
      </c>
      <c r="BS57" s="154">
        <v>0</v>
      </c>
      <c r="BT57" s="154">
        <v>0</v>
      </c>
      <c r="BU57" s="154">
        <v>0</v>
      </c>
      <c r="BV57" s="154">
        <v>0</v>
      </c>
      <c r="BW57" s="154">
        <v>0</v>
      </c>
      <c r="CV57" s="154">
        <v>0</v>
      </c>
      <c r="CW57" s="154">
        <v>0</v>
      </c>
      <c r="CX57" s="154">
        <f>ROUND(Y57*Source!I181,7)</f>
        <v>0.02</v>
      </c>
      <c r="CY57" s="154">
        <f>AD57</f>
        <v>0</v>
      </c>
      <c r="CZ57" s="154">
        <f>AH57</f>
        <v>0</v>
      </c>
      <c r="DA57" s="154">
        <f>AL57</f>
        <v>1</v>
      </c>
      <c r="DB57" s="154">
        <f t="shared" si="20"/>
        <v>0</v>
      </c>
      <c r="DC57" s="154">
        <f t="shared" si="21"/>
        <v>0</v>
      </c>
      <c r="DD57" s="154" t="s">
        <v>83</v>
      </c>
      <c r="DE57" s="154" t="s">
        <v>83</v>
      </c>
      <c r="DF57" s="154">
        <f>ROUND(ROUND(AE57,2)*CX57,2)</f>
        <v>0</v>
      </c>
      <c r="DG57" s="154">
        <f t="shared" si="18"/>
        <v>0</v>
      </c>
      <c r="DH57" s="154">
        <f t="shared" si="0"/>
        <v>0</v>
      </c>
      <c r="DI57" s="154">
        <f t="shared" si="1"/>
        <v>0</v>
      </c>
      <c r="DJ57" s="154">
        <f>DI57</f>
        <v>0</v>
      </c>
      <c r="DK57" s="154">
        <v>0</v>
      </c>
      <c r="DL57" s="154" t="s">
        <v>83</v>
      </c>
      <c r="DM57" s="154">
        <v>0</v>
      </c>
      <c r="DN57" s="154" t="s">
        <v>83</v>
      </c>
      <c r="DO57" s="154">
        <v>0</v>
      </c>
    </row>
    <row r="58" spans="1:119" x14ac:dyDescent="0.2">
      <c r="A58" s="154">
        <f>ROW(Source!A181)</f>
        <v>181</v>
      </c>
      <c r="B58" s="154">
        <v>82937233</v>
      </c>
      <c r="C58" s="154">
        <v>82946542</v>
      </c>
      <c r="D58" s="154">
        <v>80349074</v>
      </c>
      <c r="E58" s="154">
        <v>1</v>
      </c>
      <c r="F58" s="154">
        <v>1</v>
      </c>
      <c r="G58" s="154">
        <v>1</v>
      </c>
      <c r="H58" s="154">
        <v>2</v>
      </c>
      <c r="I58" s="154" t="s">
        <v>424</v>
      </c>
      <c r="J58" s="154" t="s">
        <v>865</v>
      </c>
      <c r="K58" s="154" t="s">
        <v>425</v>
      </c>
      <c r="L58" s="154">
        <v>1368</v>
      </c>
      <c r="N58" s="154">
        <v>1011</v>
      </c>
      <c r="O58" s="154" t="s">
        <v>426</v>
      </c>
      <c r="P58" s="154" t="s">
        <v>426</v>
      </c>
      <c r="Q58" s="154">
        <v>1</v>
      </c>
      <c r="W58" s="154">
        <v>0</v>
      </c>
      <c r="X58" s="154">
        <v>850633116</v>
      </c>
      <c r="Y58" s="154">
        <f t="shared" si="19"/>
        <v>0.01</v>
      </c>
      <c r="AA58" s="154">
        <v>0</v>
      </c>
      <c r="AB58" s="154">
        <v>1488.78</v>
      </c>
      <c r="AC58" s="154">
        <v>1051.33</v>
      </c>
      <c r="AD58" s="154">
        <v>0</v>
      </c>
      <c r="AE58" s="154">
        <v>0</v>
      </c>
      <c r="AF58" s="154">
        <v>1488.78</v>
      </c>
      <c r="AG58" s="154">
        <v>1051.33</v>
      </c>
      <c r="AH58" s="154">
        <v>0</v>
      </c>
      <c r="AI58" s="154">
        <v>1</v>
      </c>
      <c r="AJ58" s="154">
        <v>1</v>
      </c>
      <c r="AK58" s="154">
        <v>1</v>
      </c>
      <c r="AL58" s="154">
        <v>1</v>
      </c>
      <c r="AM58" s="154">
        <v>-2</v>
      </c>
      <c r="AN58" s="154">
        <v>0</v>
      </c>
      <c r="AO58" s="154">
        <v>0</v>
      </c>
      <c r="AP58" s="154">
        <v>1</v>
      </c>
      <c r="AQ58" s="154">
        <v>1</v>
      </c>
      <c r="AR58" s="154">
        <v>0</v>
      </c>
      <c r="AS58" s="154" t="s">
        <v>83</v>
      </c>
      <c r="AT58" s="154">
        <v>0.01</v>
      </c>
      <c r="AU58" s="154" t="s">
        <v>83</v>
      </c>
      <c r="AV58" s="154">
        <v>1</v>
      </c>
      <c r="AW58" s="154">
        <v>2</v>
      </c>
      <c r="AX58" s="154">
        <v>83302417</v>
      </c>
      <c r="AY58" s="154">
        <v>1</v>
      </c>
      <c r="AZ58" s="154">
        <v>0</v>
      </c>
      <c r="BA58" s="154">
        <v>58</v>
      </c>
      <c r="BB58" s="154">
        <v>1</v>
      </c>
      <c r="BC58" s="154">
        <v>0</v>
      </c>
      <c r="BD58" s="154">
        <v>0</v>
      </c>
      <c r="BE58" s="154">
        <v>0</v>
      </c>
      <c r="BF58" s="154">
        <v>0</v>
      </c>
      <c r="BG58" s="154">
        <v>0</v>
      </c>
      <c r="BH58" s="154">
        <v>0</v>
      </c>
      <c r="BI58" s="154">
        <v>0</v>
      </c>
      <c r="BJ58" s="154">
        <v>0</v>
      </c>
      <c r="BK58" s="154">
        <v>14.8878</v>
      </c>
      <c r="BL58" s="154">
        <v>10.513299999999999</v>
      </c>
      <c r="BM58" s="154">
        <v>0</v>
      </c>
      <c r="BN58" s="154">
        <v>0</v>
      </c>
      <c r="BO58" s="154">
        <v>0.01</v>
      </c>
      <c r="BP58" s="154">
        <v>1</v>
      </c>
      <c r="BQ58" s="154">
        <v>0</v>
      </c>
      <c r="BR58" s="154">
        <v>14.8878</v>
      </c>
      <c r="BS58" s="154">
        <v>10.513299999999999</v>
      </c>
      <c r="BT58" s="154">
        <v>0</v>
      </c>
      <c r="BU58" s="154">
        <v>0</v>
      </c>
      <c r="BV58" s="154">
        <v>0.01</v>
      </c>
      <c r="BW58" s="154">
        <v>1</v>
      </c>
      <c r="CV58" s="154">
        <v>0</v>
      </c>
      <c r="CW58" s="154">
        <f>ROUND(Y58*Source!I181*DO58,7)</f>
        <v>0.01</v>
      </c>
      <c r="CX58" s="154">
        <f>ROUND(Y58*Source!I181,7)</f>
        <v>0.01</v>
      </c>
      <c r="CY58" s="154">
        <f>AB58</f>
        <v>1488.78</v>
      </c>
      <c r="CZ58" s="154">
        <f>AF58</f>
        <v>1488.78</v>
      </c>
      <c r="DA58" s="154">
        <f>AJ58</f>
        <v>1</v>
      </c>
      <c r="DB58" s="154">
        <f t="shared" si="20"/>
        <v>14.89</v>
      </c>
      <c r="DC58" s="154">
        <f t="shared" si="21"/>
        <v>10.51</v>
      </c>
      <c r="DD58" s="154" t="s">
        <v>83</v>
      </c>
      <c r="DE58" s="154" t="s">
        <v>83</v>
      </c>
      <c r="DF58" s="154">
        <f>ROUND(ROUND(AE58,2)*CX58,2)</f>
        <v>0</v>
      </c>
      <c r="DG58" s="154">
        <f t="shared" si="18"/>
        <v>14.89</v>
      </c>
      <c r="DH58" s="154">
        <f t="shared" si="0"/>
        <v>10.51</v>
      </c>
      <c r="DI58" s="154">
        <f t="shared" si="1"/>
        <v>0</v>
      </c>
      <c r="DJ58" s="154">
        <f>DG58+DH58</f>
        <v>25.4</v>
      </c>
      <c r="DK58" s="154">
        <v>1</v>
      </c>
      <c r="DL58" s="154" t="s">
        <v>427</v>
      </c>
      <c r="DM58" s="154">
        <v>6</v>
      </c>
      <c r="DN58" s="154" t="s">
        <v>400</v>
      </c>
      <c r="DO58" s="154">
        <v>1</v>
      </c>
    </row>
    <row r="59" spans="1:119" x14ac:dyDescent="0.2">
      <c r="A59" s="154">
        <f>ROW(Source!A181)</f>
        <v>181</v>
      </c>
      <c r="B59" s="154">
        <v>82937233</v>
      </c>
      <c r="C59" s="154">
        <v>82946542</v>
      </c>
      <c r="D59" s="154">
        <v>80349972</v>
      </c>
      <c r="E59" s="154">
        <v>1</v>
      </c>
      <c r="F59" s="154">
        <v>1</v>
      </c>
      <c r="G59" s="154">
        <v>1</v>
      </c>
      <c r="H59" s="154">
        <v>2</v>
      </c>
      <c r="I59" s="154" t="s">
        <v>433</v>
      </c>
      <c r="J59" s="154" t="s">
        <v>867</v>
      </c>
      <c r="K59" s="154" t="s">
        <v>434</v>
      </c>
      <c r="L59" s="154">
        <v>1368</v>
      </c>
      <c r="N59" s="154">
        <v>1011</v>
      </c>
      <c r="O59" s="154" t="s">
        <v>426</v>
      </c>
      <c r="P59" s="154" t="s">
        <v>426</v>
      </c>
      <c r="Q59" s="154">
        <v>1</v>
      </c>
      <c r="W59" s="154">
        <v>0</v>
      </c>
      <c r="X59" s="154">
        <v>-950105757</v>
      </c>
      <c r="Y59" s="154">
        <f t="shared" si="19"/>
        <v>0.01</v>
      </c>
      <c r="AA59" s="154">
        <v>0</v>
      </c>
      <c r="AB59" s="154">
        <v>572.77</v>
      </c>
      <c r="AC59" s="154">
        <v>782.65</v>
      </c>
      <c r="AD59" s="154">
        <v>0</v>
      </c>
      <c r="AE59" s="154">
        <v>0</v>
      </c>
      <c r="AF59" s="154">
        <v>572.77</v>
      </c>
      <c r="AG59" s="154">
        <v>782.65</v>
      </c>
      <c r="AH59" s="154">
        <v>0</v>
      </c>
      <c r="AI59" s="154">
        <v>1</v>
      </c>
      <c r="AJ59" s="154">
        <v>1</v>
      </c>
      <c r="AK59" s="154">
        <v>1</v>
      </c>
      <c r="AL59" s="154">
        <v>1</v>
      </c>
      <c r="AM59" s="154">
        <v>-2</v>
      </c>
      <c r="AN59" s="154">
        <v>0</v>
      </c>
      <c r="AO59" s="154">
        <v>0</v>
      </c>
      <c r="AP59" s="154">
        <v>1</v>
      </c>
      <c r="AQ59" s="154">
        <v>1</v>
      </c>
      <c r="AR59" s="154">
        <v>0</v>
      </c>
      <c r="AS59" s="154" t="s">
        <v>83</v>
      </c>
      <c r="AT59" s="154">
        <v>0.01</v>
      </c>
      <c r="AU59" s="154" t="s">
        <v>83</v>
      </c>
      <c r="AV59" s="154">
        <v>1</v>
      </c>
      <c r="AW59" s="154">
        <v>2</v>
      </c>
      <c r="AX59" s="154">
        <v>83302418</v>
      </c>
      <c r="AY59" s="154">
        <v>1</v>
      </c>
      <c r="AZ59" s="154">
        <v>0</v>
      </c>
      <c r="BA59" s="154">
        <v>59</v>
      </c>
      <c r="BB59" s="154">
        <v>1</v>
      </c>
      <c r="BC59" s="154">
        <v>0</v>
      </c>
      <c r="BD59" s="154">
        <v>0</v>
      </c>
      <c r="BE59" s="154">
        <v>0</v>
      </c>
      <c r="BF59" s="154">
        <v>0</v>
      </c>
      <c r="BG59" s="154">
        <v>0</v>
      </c>
      <c r="BH59" s="154">
        <v>0</v>
      </c>
      <c r="BI59" s="154">
        <v>0</v>
      </c>
      <c r="BJ59" s="154">
        <v>0</v>
      </c>
      <c r="BK59" s="154">
        <v>5.7276999999999996</v>
      </c>
      <c r="BL59" s="154">
        <v>7.8265000000000002</v>
      </c>
      <c r="BM59" s="154">
        <v>0</v>
      </c>
      <c r="BN59" s="154">
        <v>0</v>
      </c>
      <c r="BO59" s="154">
        <v>0.01</v>
      </c>
      <c r="BP59" s="154">
        <v>1</v>
      </c>
      <c r="BQ59" s="154">
        <v>0</v>
      </c>
      <c r="BR59" s="154">
        <v>5.7276999999999996</v>
      </c>
      <c r="BS59" s="154">
        <v>7.8265000000000002</v>
      </c>
      <c r="BT59" s="154">
        <v>0</v>
      </c>
      <c r="BU59" s="154">
        <v>0</v>
      </c>
      <c r="BV59" s="154">
        <v>0.01</v>
      </c>
      <c r="BW59" s="154">
        <v>1</v>
      </c>
      <c r="CV59" s="154">
        <v>0</v>
      </c>
      <c r="CW59" s="154">
        <f>ROUND(Y59*Source!I181*DO59,7)</f>
        <v>0.01</v>
      </c>
      <c r="CX59" s="154">
        <f>ROUND(Y59*Source!I181,7)</f>
        <v>0.01</v>
      </c>
      <c r="CY59" s="154">
        <f>AB59</f>
        <v>572.77</v>
      </c>
      <c r="CZ59" s="154">
        <f>AF59</f>
        <v>572.77</v>
      </c>
      <c r="DA59" s="154">
        <f>AJ59</f>
        <v>1</v>
      </c>
      <c r="DB59" s="154">
        <f t="shared" si="20"/>
        <v>5.73</v>
      </c>
      <c r="DC59" s="154">
        <f t="shared" si="21"/>
        <v>7.83</v>
      </c>
      <c r="DD59" s="154" t="s">
        <v>83</v>
      </c>
      <c r="DE59" s="154" t="s">
        <v>83</v>
      </c>
      <c r="DF59" s="154">
        <f>ROUND(ROUND(AE59,2)*CX59,2)</f>
        <v>0</v>
      </c>
      <c r="DG59" s="154">
        <f t="shared" si="18"/>
        <v>5.73</v>
      </c>
      <c r="DH59" s="154">
        <f t="shared" si="0"/>
        <v>7.83</v>
      </c>
      <c r="DI59" s="154">
        <f t="shared" si="1"/>
        <v>0</v>
      </c>
      <c r="DJ59" s="154">
        <f>DG59+DH59</f>
        <v>13.56</v>
      </c>
      <c r="DK59" s="154">
        <v>1</v>
      </c>
      <c r="DL59" s="154" t="s">
        <v>435</v>
      </c>
      <c r="DM59" s="154">
        <v>4</v>
      </c>
      <c r="DN59" s="154" t="s">
        <v>400</v>
      </c>
      <c r="DO59" s="154">
        <v>1</v>
      </c>
    </row>
    <row r="60" spans="1:119" x14ac:dyDescent="0.2">
      <c r="A60" s="154">
        <f>ROW(Source!A181)</f>
        <v>181</v>
      </c>
      <c r="B60" s="154">
        <v>82937233</v>
      </c>
      <c r="C60" s="154">
        <v>82946542</v>
      </c>
      <c r="D60" s="154">
        <v>80300663</v>
      </c>
      <c r="E60" s="154">
        <v>1</v>
      </c>
      <c r="F60" s="154">
        <v>1</v>
      </c>
      <c r="G60" s="154">
        <v>1</v>
      </c>
      <c r="H60" s="154">
        <v>3</v>
      </c>
      <c r="I60" s="154" t="s">
        <v>457</v>
      </c>
      <c r="J60" s="154" t="s">
        <v>870</v>
      </c>
      <c r="K60" s="154" t="s">
        <v>458</v>
      </c>
      <c r="L60" s="154">
        <v>1348</v>
      </c>
      <c r="N60" s="154">
        <v>1009</v>
      </c>
      <c r="O60" s="154" t="s">
        <v>443</v>
      </c>
      <c r="P60" s="154" t="s">
        <v>443</v>
      </c>
      <c r="Q60" s="154">
        <v>1000</v>
      </c>
      <c r="W60" s="154">
        <v>0</v>
      </c>
      <c r="X60" s="154">
        <v>821985561</v>
      </c>
      <c r="Y60" s="154">
        <f t="shared" si="19"/>
        <v>3.0000000000000001E-5</v>
      </c>
      <c r="AA60" s="154">
        <v>164353.74</v>
      </c>
      <c r="AB60" s="154">
        <v>0</v>
      </c>
      <c r="AC60" s="154">
        <v>0</v>
      </c>
      <c r="AD60" s="154">
        <v>0</v>
      </c>
      <c r="AE60" s="154">
        <v>127406</v>
      </c>
      <c r="AF60" s="154">
        <v>0</v>
      </c>
      <c r="AG60" s="154">
        <v>0</v>
      </c>
      <c r="AH60" s="154">
        <v>0</v>
      </c>
      <c r="AI60" s="154">
        <v>1.29</v>
      </c>
      <c r="AJ60" s="154">
        <v>1</v>
      </c>
      <c r="AK60" s="154">
        <v>1</v>
      </c>
      <c r="AL60" s="154">
        <v>1</v>
      </c>
      <c r="AM60" s="154">
        <v>2</v>
      </c>
      <c r="AN60" s="154">
        <v>0</v>
      </c>
      <c r="AO60" s="154">
        <v>0</v>
      </c>
      <c r="AP60" s="154">
        <v>1</v>
      </c>
      <c r="AQ60" s="154">
        <v>1</v>
      </c>
      <c r="AR60" s="154">
        <v>0</v>
      </c>
      <c r="AS60" s="154" t="s">
        <v>83</v>
      </c>
      <c r="AT60" s="154">
        <v>3.0000000000000001E-5</v>
      </c>
      <c r="AU60" s="154" t="s">
        <v>83</v>
      </c>
      <c r="AV60" s="154">
        <v>0</v>
      </c>
      <c r="AW60" s="154">
        <v>2</v>
      </c>
      <c r="AX60" s="154">
        <v>83302419</v>
      </c>
      <c r="AY60" s="154">
        <v>1</v>
      </c>
      <c r="AZ60" s="154">
        <v>0</v>
      </c>
      <c r="BA60" s="154">
        <v>60</v>
      </c>
      <c r="BB60" s="154">
        <v>1</v>
      </c>
      <c r="BC60" s="154">
        <v>0</v>
      </c>
      <c r="BD60" s="154">
        <v>0</v>
      </c>
      <c r="BE60" s="154">
        <v>0</v>
      </c>
      <c r="BF60" s="154">
        <v>0</v>
      </c>
      <c r="BG60" s="154">
        <v>0</v>
      </c>
      <c r="BH60" s="154">
        <v>0</v>
      </c>
      <c r="BI60" s="154">
        <v>0</v>
      </c>
      <c r="BJ60" s="154">
        <v>3.8221799999999999</v>
      </c>
      <c r="BK60" s="154">
        <v>0</v>
      </c>
      <c r="BL60" s="154">
        <v>0</v>
      </c>
      <c r="BM60" s="154">
        <v>0</v>
      </c>
      <c r="BN60" s="154">
        <v>0</v>
      </c>
      <c r="BO60" s="154">
        <v>0</v>
      </c>
      <c r="BP60" s="154">
        <v>1</v>
      </c>
      <c r="BQ60" s="154">
        <v>3.8221799999999999</v>
      </c>
      <c r="BR60" s="154">
        <v>0</v>
      </c>
      <c r="BS60" s="154">
        <v>0</v>
      </c>
      <c r="BT60" s="154">
        <v>0</v>
      </c>
      <c r="BU60" s="154">
        <v>0</v>
      </c>
      <c r="BV60" s="154">
        <v>0</v>
      </c>
      <c r="BW60" s="154">
        <v>1</v>
      </c>
      <c r="CV60" s="154">
        <v>0</v>
      </c>
      <c r="CW60" s="154">
        <v>0</v>
      </c>
      <c r="CX60" s="154">
        <f>ROUND(Y60*Source!I181,7)</f>
        <v>3.0000000000000001E-5</v>
      </c>
      <c r="CY60" s="154">
        <f>AA60</f>
        <v>164353.74</v>
      </c>
      <c r="CZ60" s="154">
        <f>AE60</f>
        <v>127406</v>
      </c>
      <c r="DA60" s="154">
        <f>AI60</f>
        <v>1.29</v>
      </c>
      <c r="DB60" s="154">
        <f t="shared" si="20"/>
        <v>3.82</v>
      </c>
      <c r="DC60" s="154">
        <f t="shared" si="21"/>
        <v>0</v>
      </c>
      <c r="DD60" s="154" t="s">
        <v>83</v>
      </c>
      <c r="DE60" s="154" t="s">
        <v>83</v>
      </c>
      <c r="DF60" s="154">
        <f>ROUND(ROUND(AE60*AI60,2)*CX60,2)</f>
        <v>4.93</v>
      </c>
      <c r="DG60" s="154">
        <f t="shared" si="18"/>
        <v>0</v>
      </c>
      <c r="DH60" s="154">
        <f t="shared" si="0"/>
        <v>0</v>
      </c>
      <c r="DI60" s="154">
        <f t="shared" si="1"/>
        <v>0</v>
      </c>
      <c r="DJ60" s="154">
        <f>DF60</f>
        <v>4.93</v>
      </c>
      <c r="DK60" s="154">
        <v>0</v>
      </c>
      <c r="DL60" s="154" t="s">
        <v>83</v>
      </c>
      <c r="DM60" s="154">
        <v>0</v>
      </c>
      <c r="DN60" s="154" t="s">
        <v>83</v>
      </c>
      <c r="DO60" s="154">
        <v>0</v>
      </c>
    </row>
    <row r="61" spans="1:119" x14ac:dyDescent="0.2">
      <c r="A61" s="154">
        <f>ROW(Source!A181)</f>
        <v>181</v>
      </c>
      <c r="B61" s="154">
        <v>82937233</v>
      </c>
      <c r="C61" s="154">
        <v>82946542</v>
      </c>
      <c r="D61" s="154">
        <v>80232430</v>
      </c>
      <c r="E61" s="154">
        <v>116</v>
      </c>
      <c r="F61" s="154">
        <v>1</v>
      </c>
      <c r="G61" s="154">
        <v>1</v>
      </c>
      <c r="H61" s="154">
        <v>3</v>
      </c>
      <c r="I61" s="154" t="s">
        <v>662</v>
      </c>
      <c r="J61" s="154" t="s">
        <v>83</v>
      </c>
      <c r="K61" s="154" t="s">
        <v>663</v>
      </c>
      <c r="L61" s="154">
        <v>3277935</v>
      </c>
      <c r="N61" s="154">
        <v>1013</v>
      </c>
      <c r="O61" s="154" t="s">
        <v>448</v>
      </c>
      <c r="P61" s="154" t="s">
        <v>448</v>
      </c>
      <c r="Q61" s="154">
        <v>1</v>
      </c>
      <c r="W61" s="154">
        <v>0</v>
      </c>
      <c r="X61" s="154">
        <v>274903907</v>
      </c>
      <c r="Y61" s="154">
        <f t="shared" si="19"/>
        <v>2</v>
      </c>
      <c r="AA61" s="154">
        <v>0</v>
      </c>
      <c r="AB61" s="154">
        <v>0</v>
      </c>
      <c r="AC61" s="154">
        <v>0</v>
      </c>
      <c r="AD61" s="154">
        <v>0</v>
      </c>
      <c r="AE61" s="154">
        <v>0</v>
      </c>
      <c r="AF61" s="154">
        <v>0</v>
      </c>
      <c r="AG61" s="154">
        <v>0</v>
      </c>
      <c r="AH61" s="154">
        <v>0</v>
      </c>
      <c r="AI61" s="154">
        <v>1</v>
      </c>
      <c r="AJ61" s="154">
        <v>1</v>
      </c>
      <c r="AK61" s="154">
        <v>1</v>
      </c>
      <c r="AL61" s="154">
        <v>1</v>
      </c>
      <c r="AM61" s="154">
        <v>0</v>
      </c>
      <c r="AN61" s="154">
        <v>0</v>
      </c>
      <c r="AO61" s="154">
        <v>0</v>
      </c>
      <c r="AP61" s="154">
        <v>0</v>
      </c>
      <c r="AQ61" s="154">
        <v>0</v>
      </c>
      <c r="AR61" s="154">
        <v>0</v>
      </c>
      <c r="AS61" s="154" t="s">
        <v>83</v>
      </c>
      <c r="AT61" s="154">
        <v>2</v>
      </c>
      <c r="AU61" s="154" t="s">
        <v>83</v>
      </c>
      <c r="AV61" s="154">
        <v>0</v>
      </c>
      <c r="AW61" s="154">
        <v>2</v>
      </c>
      <c r="AX61" s="154">
        <v>83302420</v>
      </c>
      <c r="AY61" s="154">
        <v>1</v>
      </c>
      <c r="AZ61" s="154">
        <v>0</v>
      </c>
      <c r="BA61" s="154">
        <v>61</v>
      </c>
      <c r="BB61" s="154">
        <v>0</v>
      </c>
      <c r="BC61" s="154">
        <v>0</v>
      </c>
      <c r="BD61" s="154">
        <v>0</v>
      </c>
      <c r="BE61" s="154">
        <v>0</v>
      </c>
      <c r="BF61" s="154">
        <v>0</v>
      </c>
      <c r="BG61" s="154">
        <v>0</v>
      </c>
      <c r="BH61" s="154">
        <v>0</v>
      </c>
      <c r="BI61" s="154">
        <v>0</v>
      </c>
      <c r="BJ61" s="154">
        <v>0</v>
      </c>
      <c r="BK61" s="154">
        <v>0</v>
      </c>
      <c r="BL61" s="154">
        <v>0</v>
      </c>
      <c r="BM61" s="154">
        <v>0</v>
      </c>
      <c r="BN61" s="154">
        <v>0</v>
      </c>
      <c r="BO61" s="154">
        <v>0</v>
      </c>
      <c r="BP61" s="154">
        <v>0</v>
      </c>
      <c r="BQ61" s="154">
        <v>0</v>
      </c>
      <c r="BR61" s="154">
        <v>0</v>
      </c>
      <c r="BS61" s="154">
        <v>0</v>
      </c>
      <c r="BT61" s="154">
        <v>0</v>
      </c>
      <c r="BU61" s="154">
        <v>0</v>
      </c>
      <c r="BV61" s="154">
        <v>0</v>
      </c>
      <c r="BW61" s="154">
        <v>0</v>
      </c>
      <c r="CV61" s="154">
        <v>0</v>
      </c>
      <c r="CW61" s="154">
        <v>0</v>
      </c>
      <c r="CX61" s="154">
        <f>ROUND(Y61*Source!I181,7)</f>
        <v>2</v>
      </c>
      <c r="CY61" s="154">
        <f>AA61</f>
        <v>0</v>
      </c>
      <c r="CZ61" s="154">
        <f>AE61</f>
        <v>0</v>
      </c>
      <c r="DA61" s="154">
        <f>AI61</f>
        <v>1</v>
      </c>
      <c r="DB61" s="154">
        <f t="shared" si="20"/>
        <v>0</v>
      </c>
      <c r="DC61" s="154">
        <f t="shared" si="21"/>
        <v>0</v>
      </c>
      <c r="DD61" s="154" t="s">
        <v>83</v>
      </c>
      <c r="DE61" s="154" t="s">
        <v>83</v>
      </c>
      <c r="DF61" s="154">
        <f t="shared" ref="DF61:DF68" si="22">ROUND(ROUND(AE61,2)*CX61,2)</f>
        <v>0</v>
      </c>
      <c r="DG61" s="154">
        <f t="shared" si="18"/>
        <v>0</v>
      </c>
      <c r="DH61" s="154">
        <f t="shared" si="0"/>
        <v>0</v>
      </c>
      <c r="DI61" s="154">
        <f t="shared" si="1"/>
        <v>0</v>
      </c>
      <c r="DJ61" s="154">
        <f>DF61</f>
        <v>0</v>
      </c>
      <c r="DK61" s="154">
        <v>0</v>
      </c>
      <c r="DL61" s="154" t="s">
        <v>83</v>
      </c>
      <c r="DM61" s="154">
        <v>0</v>
      </c>
      <c r="DN61" s="154" t="s">
        <v>83</v>
      </c>
      <c r="DO61" s="154">
        <v>0</v>
      </c>
    </row>
    <row r="62" spans="1:119" x14ac:dyDescent="0.2">
      <c r="A62" s="154">
        <f>ROW(Source!A183)</f>
        <v>183</v>
      </c>
      <c r="B62" s="154">
        <v>82937233</v>
      </c>
      <c r="C62" s="154">
        <v>82946572</v>
      </c>
      <c r="D62" s="154">
        <v>80226441</v>
      </c>
      <c r="E62" s="154">
        <v>116</v>
      </c>
      <c r="F62" s="154">
        <v>1</v>
      </c>
      <c r="G62" s="154">
        <v>1</v>
      </c>
      <c r="H62" s="154">
        <v>1</v>
      </c>
      <c r="I62" s="154" t="s">
        <v>455</v>
      </c>
      <c r="J62" s="154" t="s">
        <v>83</v>
      </c>
      <c r="K62" s="154" t="s">
        <v>456</v>
      </c>
      <c r="L62" s="154">
        <v>1191</v>
      </c>
      <c r="N62" s="154">
        <v>1013</v>
      </c>
      <c r="O62" s="154" t="s">
        <v>400</v>
      </c>
      <c r="P62" s="154" t="s">
        <v>400</v>
      </c>
      <c r="Q62" s="154">
        <v>1</v>
      </c>
      <c r="W62" s="154">
        <v>0</v>
      </c>
      <c r="X62" s="154">
        <v>1522950421</v>
      </c>
      <c r="Y62" s="154">
        <f t="shared" si="19"/>
        <v>2.06</v>
      </c>
      <c r="AA62" s="154">
        <v>0</v>
      </c>
      <c r="AB62" s="154">
        <v>0</v>
      </c>
      <c r="AC62" s="154">
        <v>0</v>
      </c>
      <c r="AD62" s="154">
        <v>806.02</v>
      </c>
      <c r="AE62" s="154">
        <v>0</v>
      </c>
      <c r="AF62" s="154">
        <v>0</v>
      </c>
      <c r="AG62" s="154">
        <v>0</v>
      </c>
      <c r="AH62" s="154">
        <v>806.02</v>
      </c>
      <c r="AI62" s="154">
        <v>1</v>
      </c>
      <c r="AJ62" s="154">
        <v>1</v>
      </c>
      <c r="AK62" s="154">
        <v>1</v>
      </c>
      <c r="AL62" s="154">
        <v>1</v>
      </c>
      <c r="AM62" s="154">
        <v>-2</v>
      </c>
      <c r="AN62" s="154">
        <v>0</v>
      </c>
      <c r="AO62" s="154">
        <v>0</v>
      </c>
      <c r="AP62" s="154">
        <v>1</v>
      </c>
      <c r="AQ62" s="154">
        <v>1</v>
      </c>
      <c r="AR62" s="154">
        <v>0</v>
      </c>
      <c r="AS62" s="154" t="s">
        <v>83</v>
      </c>
      <c r="AT62" s="154">
        <v>2.06</v>
      </c>
      <c r="AU62" s="154" t="s">
        <v>83</v>
      </c>
      <c r="AV62" s="154">
        <v>1</v>
      </c>
      <c r="AW62" s="154">
        <v>2</v>
      </c>
      <c r="AX62" s="154">
        <v>83302422</v>
      </c>
      <c r="AY62" s="154">
        <v>1</v>
      </c>
      <c r="AZ62" s="154">
        <v>0</v>
      </c>
      <c r="BA62" s="154">
        <v>62</v>
      </c>
      <c r="BB62" s="154">
        <v>1</v>
      </c>
      <c r="BC62" s="154">
        <v>0</v>
      </c>
      <c r="BD62" s="154">
        <v>0</v>
      </c>
      <c r="BE62" s="154">
        <v>0</v>
      </c>
      <c r="BF62" s="154">
        <v>0</v>
      </c>
      <c r="BG62" s="154">
        <v>0</v>
      </c>
      <c r="BH62" s="154">
        <v>0</v>
      </c>
      <c r="BI62" s="154">
        <v>0</v>
      </c>
      <c r="BJ62" s="154">
        <v>0</v>
      </c>
      <c r="BK62" s="154">
        <v>0</v>
      </c>
      <c r="BL62" s="154">
        <v>0</v>
      </c>
      <c r="BM62" s="154">
        <v>1660.4012</v>
      </c>
      <c r="BN62" s="154">
        <v>2.06</v>
      </c>
      <c r="BO62" s="154">
        <v>0</v>
      </c>
      <c r="BP62" s="154">
        <v>1</v>
      </c>
      <c r="BQ62" s="154">
        <v>0</v>
      </c>
      <c r="BR62" s="154">
        <v>0</v>
      </c>
      <c r="BS62" s="154">
        <v>0</v>
      </c>
      <c r="BT62" s="154">
        <v>1660.4012</v>
      </c>
      <c r="BU62" s="154">
        <v>2.06</v>
      </c>
      <c r="BV62" s="154">
        <v>0</v>
      </c>
      <c r="BW62" s="154">
        <v>1</v>
      </c>
      <c r="CU62" s="154">
        <f>ROUND(AT62*Source!I183*AH62*AL62,2)</f>
        <v>1660.4</v>
      </c>
      <c r="CV62" s="154">
        <f>ROUND(Y62*Source!I183,7)</f>
        <v>2.06</v>
      </c>
      <c r="CW62" s="154">
        <v>0</v>
      </c>
      <c r="CX62" s="154">
        <f>ROUND(Y62*Source!I183,7)</f>
        <v>2.06</v>
      </c>
      <c r="CY62" s="154">
        <f>AD62</f>
        <v>806.02</v>
      </c>
      <c r="CZ62" s="154">
        <f>AH62</f>
        <v>806.02</v>
      </c>
      <c r="DA62" s="154">
        <f>AL62</f>
        <v>1</v>
      </c>
      <c r="DB62" s="154">
        <f t="shared" si="20"/>
        <v>1660.4</v>
      </c>
      <c r="DC62" s="154">
        <f t="shared" si="21"/>
        <v>0</v>
      </c>
      <c r="DD62" s="154" t="s">
        <v>83</v>
      </c>
      <c r="DE62" s="154" t="s">
        <v>83</v>
      </c>
      <c r="DF62" s="154">
        <f t="shared" si="22"/>
        <v>0</v>
      </c>
      <c r="DG62" s="154">
        <f t="shared" si="18"/>
        <v>0</v>
      </c>
      <c r="DH62" s="154">
        <f t="shared" si="0"/>
        <v>0</v>
      </c>
      <c r="DI62" s="154">
        <f t="shared" si="1"/>
        <v>1660.4</v>
      </c>
      <c r="DJ62" s="154">
        <f>DI62</f>
        <v>1660.4</v>
      </c>
      <c r="DK62" s="154">
        <v>1</v>
      </c>
      <c r="DL62" s="154" t="s">
        <v>83</v>
      </c>
      <c r="DM62" s="154">
        <v>0</v>
      </c>
      <c r="DN62" s="154" t="s">
        <v>83</v>
      </c>
      <c r="DO62" s="154">
        <v>0</v>
      </c>
    </row>
    <row r="63" spans="1:119" x14ac:dyDescent="0.2">
      <c r="A63" s="154">
        <f>ROW(Source!A183)</f>
        <v>183</v>
      </c>
      <c r="B63" s="154">
        <v>82937233</v>
      </c>
      <c r="C63" s="154">
        <v>82946572</v>
      </c>
      <c r="D63" s="154">
        <v>80226606</v>
      </c>
      <c r="E63" s="154">
        <v>116</v>
      </c>
      <c r="F63" s="154">
        <v>1</v>
      </c>
      <c r="G63" s="154">
        <v>1</v>
      </c>
      <c r="H63" s="154">
        <v>1</v>
      </c>
      <c r="I63" s="154" t="s">
        <v>863</v>
      </c>
      <c r="J63" s="154" t="s">
        <v>83</v>
      </c>
      <c r="K63" s="154" t="s">
        <v>864</v>
      </c>
      <c r="L63" s="154">
        <v>1191</v>
      </c>
      <c r="N63" s="154">
        <v>1013</v>
      </c>
      <c r="O63" s="154" t="s">
        <v>400</v>
      </c>
      <c r="P63" s="154" t="s">
        <v>400</v>
      </c>
      <c r="Q63" s="154">
        <v>1</v>
      </c>
      <c r="W63" s="154">
        <v>0</v>
      </c>
      <c r="X63" s="154">
        <v>-1417349443</v>
      </c>
      <c r="Y63" s="154">
        <f t="shared" si="19"/>
        <v>0.31</v>
      </c>
      <c r="AA63" s="154">
        <v>0</v>
      </c>
      <c r="AB63" s="154">
        <v>0</v>
      </c>
      <c r="AC63" s="154">
        <v>0</v>
      </c>
      <c r="AD63" s="154">
        <v>0</v>
      </c>
      <c r="AE63" s="154">
        <v>0</v>
      </c>
      <c r="AF63" s="154">
        <v>0</v>
      </c>
      <c r="AG63" s="154">
        <v>0</v>
      </c>
      <c r="AH63" s="154">
        <v>0</v>
      </c>
      <c r="AI63" s="154">
        <v>1</v>
      </c>
      <c r="AJ63" s="154">
        <v>1</v>
      </c>
      <c r="AK63" s="154">
        <v>1</v>
      </c>
      <c r="AL63" s="154">
        <v>1</v>
      </c>
      <c r="AM63" s="154">
        <v>-2</v>
      </c>
      <c r="AN63" s="154">
        <v>0</v>
      </c>
      <c r="AO63" s="154">
        <v>0</v>
      </c>
      <c r="AP63" s="154">
        <v>1</v>
      </c>
      <c r="AQ63" s="154">
        <v>1</v>
      </c>
      <c r="AR63" s="154">
        <v>0</v>
      </c>
      <c r="AS63" s="154" t="s">
        <v>83</v>
      </c>
      <c r="AT63" s="154">
        <v>0.31</v>
      </c>
      <c r="AU63" s="154" t="s">
        <v>83</v>
      </c>
      <c r="AV63" s="154">
        <v>2</v>
      </c>
      <c r="AW63" s="154">
        <v>2</v>
      </c>
      <c r="AX63" s="154">
        <v>83302423</v>
      </c>
      <c r="AY63" s="154">
        <v>1</v>
      </c>
      <c r="AZ63" s="154">
        <v>0</v>
      </c>
      <c r="BA63" s="154">
        <v>63</v>
      </c>
      <c r="BB63" s="154">
        <v>1</v>
      </c>
      <c r="BC63" s="154">
        <v>0</v>
      </c>
      <c r="BD63" s="154">
        <v>0</v>
      </c>
      <c r="BE63" s="154">
        <v>0</v>
      </c>
      <c r="BF63" s="154">
        <v>0</v>
      </c>
      <c r="BG63" s="154">
        <v>0</v>
      </c>
      <c r="BH63" s="154">
        <v>0</v>
      </c>
      <c r="BI63" s="154">
        <v>0</v>
      </c>
      <c r="BJ63" s="154">
        <v>0</v>
      </c>
      <c r="BK63" s="154">
        <v>0</v>
      </c>
      <c r="BL63" s="154">
        <v>0</v>
      </c>
      <c r="BM63" s="154">
        <v>0</v>
      </c>
      <c r="BN63" s="154">
        <v>0</v>
      </c>
      <c r="BO63" s="154">
        <v>0</v>
      </c>
      <c r="BP63" s="154">
        <v>0</v>
      </c>
      <c r="BQ63" s="154">
        <v>0</v>
      </c>
      <c r="BR63" s="154">
        <v>0</v>
      </c>
      <c r="BS63" s="154">
        <v>0</v>
      </c>
      <c r="BT63" s="154">
        <v>0</v>
      </c>
      <c r="BU63" s="154">
        <v>0</v>
      </c>
      <c r="BV63" s="154">
        <v>0</v>
      </c>
      <c r="BW63" s="154">
        <v>0</v>
      </c>
      <c r="CV63" s="154">
        <v>0</v>
      </c>
      <c r="CW63" s="154">
        <v>0</v>
      </c>
      <c r="CX63" s="154">
        <f>ROUND(Y63*Source!I183,7)</f>
        <v>0.31</v>
      </c>
      <c r="CY63" s="154">
        <f>AD63</f>
        <v>0</v>
      </c>
      <c r="CZ63" s="154">
        <f>AH63</f>
        <v>0</v>
      </c>
      <c r="DA63" s="154">
        <f>AL63</f>
        <v>1</v>
      </c>
      <c r="DB63" s="154">
        <f t="shared" si="20"/>
        <v>0</v>
      </c>
      <c r="DC63" s="154">
        <f t="shared" si="21"/>
        <v>0</v>
      </c>
      <c r="DD63" s="154" t="s">
        <v>83</v>
      </c>
      <c r="DE63" s="154" t="s">
        <v>83</v>
      </c>
      <c r="DF63" s="154">
        <f t="shared" si="22"/>
        <v>0</v>
      </c>
      <c r="DG63" s="154">
        <f t="shared" si="18"/>
        <v>0</v>
      </c>
      <c r="DH63" s="154">
        <f t="shared" si="0"/>
        <v>0</v>
      </c>
      <c r="DI63" s="154">
        <f t="shared" si="1"/>
        <v>0</v>
      </c>
      <c r="DJ63" s="154">
        <f>DI63</f>
        <v>0</v>
      </c>
      <c r="DK63" s="154">
        <v>0</v>
      </c>
      <c r="DL63" s="154" t="s">
        <v>83</v>
      </c>
      <c r="DM63" s="154">
        <v>0</v>
      </c>
      <c r="DN63" s="154" t="s">
        <v>83</v>
      </c>
      <c r="DO63" s="154">
        <v>0</v>
      </c>
    </row>
    <row r="64" spans="1:119" x14ac:dyDescent="0.2">
      <c r="A64" s="154">
        <f>ROW(Source!A183)</f>
        <v>183</v>
      </c>
      <c r="B64" s="154">
        <v>82937233</v>
      </c>
      <c r="C64" s="154">
        <v>82946572</v>
      </c>
      <c r="D64" s="154">
        <v>80348967</v>
      </c>
      <c r="E64" s="154">
        <v>1</v>
      </c>
      <c r="F64" s="154">
        <v>1</v>
      </c>
      <c r="G64" s="154">
        <v>1</v>
      </c>
      <c r="H64" s="154">
        <v>2</v>
      </c>
      <c r="I64" s="154" t="s">
        <v>548</v>
      </c>
      <c r="J64" s="154" t="s">
        <v>882</v>
      </c>
      <c r="K64" s="154" t="s">
        <v>549</v>
      </c>
      <c r="L64" s="154">
        <v>1368</v>
      </c>
      <c r="N64" s="154">
        <v>1011</v>
      </c>
      <c r="O64" s="154" t="s">
        <v>426</v>
      </c>
      <c r="P64" s="154" t="s">
        <v>426</v>
      </c>
      <c r="Q64" s="154">
        <v>1</v>
      </c>
      <c r="W64" s="154">
        <v>0</v>
      </c>
      <c r="X64" s="154">
        <v>1013104673</v>
      </c>
      <c r="Y64" s="154">
        <f t="shared" si="19"/>
        <v>0.19</v>
      </c>
      <c r="AA64" s="154">
        <v>0</v>
      </c>
      <c r="AB64" s="154">
        <v>14.22</v>
      </c>
      <c r="AC64" s="154">
        <v>0</v>
      </c>
      <c r="AD64" s="154">
        <v>0</v>
      </c>
      <c r="AE64" s="154">
        <v>0</v>
      </c>
      <c r="AF64" s="154">
        <v>10.23</v>
      </c>
      <c r="AG64" s="154">
        <v>0</v>
      </c>
      <c r="AH64" s="154">
        <v>0</v>
      </c>
      <c r="AI64" s="154">
        <v>1</v>
      </c>
      <c r="AJ64" s="154">
        <v>1.39</v>
      </c>
      <c r="AK64" s="154">
        <v>1</v>
      </c>
      <c r="AL64" s="154">
        <v>1</v>
      </c>
      <c r="AM64" s="154">
        <v>2</v>
      </c>
      <c r="AN64" s="154">
        <v>0</v>
      </c>
      <c r="AO64" s="154">
        <v>0</v>
      </c>
      <c r="AP64" s="154">
        <v>1</v>
      </c>
      <c r="AQ64" s="154">
        <v>1</v>
      </c>
      <c r="AR64" s="154">
        <v>0</v>
      </c>
      <c r="AS64" s="154" t="s">
        <v>83</v>
      </c>
      <c r="AT64" s="154">
        <v>0.19</v>
      </c>
      <c r="AU64" s="154" t="s">
        <v>83</v>
      </c>
      <c r="AV64" s="154">
        <v>1</v>
      </c>
      <c r="AW64" s="154">
        <v>2</v>
      </c>
      <c r="AX64" s="154">
        <v>83302424</v>
      </c>
      <c r="AY64" s="154">
        <v>1</v>
      </c>
      <c r="AZ64" s="154">
        <v>0</v>
      </c>
      <c r="BA64" s="154">
        <v>64</v>
      </c>
      <c r="BB64" s="154">
        <v>1</v>
      </c>
      <c r="BC64" s="154">
        <v>0</v>
      </c>
      <c r="BD64" s="154">
        <v>0</v>
      </c>
      <c r="BE64" s="154">
        <v>0</v>
      </c>
      <c r="BF64" s="154">
        <v>0</v>
      </c>
      <c r="BG64" s="154">
        <v>0</v>
      </c>
      <c r="BH64" s="154">
        <v>0</v>
      </c>
      <c r="BI64" s="154">
        <v>0</v>
      </c>
      <c r="BJ64" s="154">
        <v>0</v>
      </c>
      <c r="BK64" s="154">
        <v>1.9437000000000002</v>
      </c>
      <c r="BL64" s="154">
        <v>0</v>
      </c>
      <c r="BM64" s="154">
        <v>0</v>
      </c>
      <c r="BN64" s="154">
        <v>0</v>
      </c>
      <c r="BO64" s="154">
        <v>0</v>
      </c>
      <c r="BP64" s="154">
        <v>1</v>
      </c>
      <c r="BQ64" s="154">
        <v>0</v>
      </c>
      <c r="BR64" s="154">
        <v>1.9437000000000002</v>
      </c>
      <c r="BS64" s="154">
        <v>0</v>
      </c>
      <c r="BT64" s="154">
        <v>0</v>
      </c>
      <c r="BU64" s="154">
        <v>0</v>
      </c>
      <c r="BV64" s="154">
        <v>0</v>
      </c>
      <c r="BW64" s="154">
        <v>1</v>
      </c>
      <c r="CV64" s="154">
        <v>0</v>
      </c>
      <c r="CW64" s="154">
        <f>ROUND(Y64*Source!I183*DO64,7)</f>
        <v>0</v>
      </c>
      <c r="CX64" s="154">
        <f>ROUND(Y64*Source!I183,7)</f>
        <v>0.19</v>
      </c>
      <c r="CY64" s="154">
        <f>AB64</f>
        <v>14.22</v>
      </c>
      <c r="CZ64" s="154">
        <f>AF64</f>
        <v>10.23</v>
      </c>
      <c r="DA64" s="154">
        <f>AJ64</f>
        <v>1.39</v>
      </c>
      <c r="DB64" s="154">
        <f t="shared" si="20"/>
        <v>1.94</v>
      </c>
      <c r="DC64" s="154">
        <f t="shared" si="21"/>
        <v>0</v>
      </c>
      <c r="DD64" s="154" t="s">
        <v>83</v>
      </c>
      <c r="DE64" s="154" t="s">
        <v>83</v>
      </c>
      <c r="DF64" s="154">
        <f t="shared" si="22"/>
        <v>0</v>
      </c>
      <c r="DG64" s="154">
        <f>ROUND(ROUND(AF64*AJ64,2)*CX64,2)</f>
        <v>2.7</v>
      </c>
      <c r="DH64" s="154">
        <f t="shared" si="0"/>
        <v>0</v>
      </c>
      <c r="DI64" s="154">
        <f t="shared" si="1"/>
        <v>0</v>
      </c>
      <c r="DJ64" s="154">
        <f>DG64+DH64</f>
        <v>2.7</v>
      </c>
      <c r="DK64" s="154">
        <v>0</v>
      </c>
      <c r="DL64" s="154" t="s">
        <v>83</v>
      </c>
      <c r="DM64" s="154">
        <v>0</v>
      </c>
      <c r="DN64" s="154" t="s">
        <v>83</v>
      </c>
      <c r="DO64" s="154">
        <v>0</v>
      </c>
    </row>
    <row r="65" spans="1:119" x14ac:dyDescent="0.2">
      <c r="A65" s="154">
        <f>ROW(Source!A183)</f>
        <v>183</v>
      </c>
      <c r="B65" s="154">
        <v>82937233</v>
      </c>
      <c r="C65" s="154">
        <v>82946572</v>
      </c>
      <c r="D65" s="154">
        <v>80349074</v>
      </c>
      <c r="E65" s="154">
        <v>1</v>
      </c>
      <c r="F65" s="154">
        <v>1</v>
      </c>
      <c r="G65" s="154">
        <v>1</v>
      </c>
      <c r="H65" s="154">
        <v>2</v>
      </c>
      <c r="I65" s="154" t="s">
        <v>424</v>
      </c>
      <c r="J65" s="154" t="s">
        <v>865</v>
      </c>
      <c r="K65" s="154" t="s">
        <v>425</v>
      </c>
      <c r="L65" s="154">
        <v>1368</v>
      </c>
      <c r="N65" s="154">
        <v>1011</v>
      </c>
      <c r="O65" s="154" t="s">
        <v>426</v>
      </c>
      <c r="P65" s="154" t="s">
        <v>426</v>
      </c>
      <c r="Q65" s="154">
        <v>1</v>
      </c>
      <c r="W65" s="154">
        <v>0</v>
      </c>
      <c r="X65" s="154">
        <v>850633116</v>
      </c>
      <c r="Y65" s="154">
        <f t="shared" si="19"/>
        <v>0.06</v>
      </c>
      <c r="AA65" s="154">
        <v>0</v>
      </c>
      <c r="AB65" s="154">
        <v>1488.78</v>
      </c>
      <c r="AC65" s="154">
        <v>1051.33</v>
      </c>
      <c r="AD65" s="154">
        <v>0</v>
      </c>
      <c r="AE65" s="154">
        <v>0</v>
      </c>
      <c r="AF65" s="154">
        <v>1488.78</v>
      </c>
      <c r="AG65" s="154">
        <v>1051.33</v>
      </c>
      <c r="AH65" s="154">
        <v>0</v>
      </c>
      <c r="AI65" s="154">
        <v>1</v>
      </c>
      <c r="AJ65" s="154">
        <v>1</v>
      </c>
      <c r="AK65" s="154">
        <v>1</v>
      </c>
      <c r="AL65" s="154">
        <v>1</v>
      </c>
      <c r="AM65" s="154">
        <v>-2</v>
      </c>
      <c r="AN65" s="154">
        <v>0</v>
      </c>
      <c r="AO65" s="154">
        <v>0</v>
      </c>
      <c r="AP65" s="154">
        <v>1</v>
      </c>
      <c r="AQ65" s="154">
        <v>1</v>
      </c>
      <c r="AR65" s="154">
        <v>0</v>
      </c>
      <c r="AS65" s="154" t="s">
        <v>83</v>
      </c>
      <c r="AT65" s="154">
        <v>0.06</v>
      </c>
      <c r="AU65" s="154" t="s">
        <v>83</v>
      </c>
      <c r="AV65" s="154">
        <v>1</v>
      </c>
      <c r="AW65" s="154">
        <v>2</v>
      </c>
      <c r="AX65" s="154">
        <v>83302425</v>
      </c>
      <c r="AY65" s="154">
        <v>1</v>
      </c>
      <c r="AZ65" s="154">
        <v>0</v>
      </c>
      <c r="BA65" s="154">
        <v>65</v>
      </c>
      <c r="BB65" s="154">
        <v>1</v>
      </c>
      <c r="BC65" s="154">
        <v>0</v>
      </c>
      <c r="BD65" s="154">
        <v>0</v>
      </c>
      <c r="BE65" s="154">
        <v>0</v>
      </c>
      <c r="BF65" s="154">
        <v>0</v>
      </c>
      <c r="BG65" s="154">
        <v>0</v>
      </c>
      <c r="BH65" s="154">
        <v>0</v>
      </c>
      <c r="BI65" s="154">
        <v>0</v>
      </c>
      <c r="BJ65" s="154">
        <v>0</v>
      </c>
      <c r="BK65" s="154">
        <v>89.326799999999992</v>
      </c>
      <c r="BL65" s="154">
        <v>63.079799999999992</v>
      </c>
      <c r="BM65" s="154">
        <v>0</v>
      </c>
      <c r="BN65" s="154">
        <v>0</v>
      </c>
      <c r="BO65" s="154">
        <v>0.06</v>
      </c>
      <c r="BP65" s="154">
        <v>1</v>
      </c>
      <c r="BQ65" s="154">
        <v>0</v>
      </c>
      <c r="BR65" s="154">
        <v>89.326799999999992</v>
      </c>
      <c r="BS65" s="154">
        <v>63.079799999999992</v>
      </c>
      <c r="BT65" s="154">
        <v>0</v>
      </c>
      <c r="BU65" s="154">
        <v>0</v>
      </c>
      <c r="BV65" s="154">
        <v>0.06</v>
      </c>
      <c r="BW65" s="154">
        <v>1</v>
      </c>
      <c r="CV65" s="154">
        <v>0</v>
      </c>
      <c r="CW65" s="154">
        <f>ROUND(Y65*Source!I183*DO65,7)</f>
        <v>0.06</v>
      </c>
      <c r="CX65" s="154">
        <f>ROUND(Y65*Source!I183,7)</f>
        <v>0.06</v>
      </c>
      <c r="CY65" s="154">
        <f>AB65</f>
        <v>1488.78</v>
      </c>
      <c r="CZ65" s="154">
        <f>AF65</f>
        <v>1488.78</v>
      </c>
      <c r="DA65" s="154">
        <f>AJ65</f>
        <v>1</v>
      </c>
      <c r="DB65" s="154">
        <f t="shared" si="20"/>
        <v>89.33</v>
      </c>
      <c r="DC65" s="154">
        <f t="shared" si="21"/>
        <v>63.08</v>
      </c>
      <c r="DD65" s="154" t="s">
        <v>83</v>
      </c>
      <c r="DE65" s="154" t="s">
        <v>83</v>
      </c>
      <c r="DF65" s="154">
        <f t="shared" si="22"/>
        <v>0</v>
      </c>
      <c r="DG65" s="154">
        <f t="shared" ref="DG65:DG75" si="23">ROUND(ROUND(AF65,2)*CX65,2)</f>
        <v>89.33</v>
      </c>
      <c r="DH65" s="154">
        <f t="shared" ref="DH65:DH128" si="24">ROUND(ROUND(AG65,2)*CX65,2)</f>
        <v>63.08</v>
      </c>
      <c r="DI65" s="154">
        <f t="shared" ref="DI65:DI128" si="25">ROUND(ROUND(AH65,2)*CX65,2)</f>
        <v>0</v>
      </c>
      <c r="DJ65" s="154">
        <f>DG65+DH65</f>
        <v>152.41</v>
      </c>
      <c r="DK65" s="154">
        <v>1</v>
      </c>
      <c r="DL65" s="154" t="s">
        <v>427</v>
      </c>
      <c r="DM65" s="154">
        <v>6</v>
      </c>
      <c r="DN65" s="154" t="s">
        <v>400</v>
      </c>
      <c r="DO65" s="154">
        <v>1</v>
      </c>
    </row>
    <row r="66" spans="1:119" x14ac:dyDescent="0.2">
      <c r="A66" s="154">
        <f>ROW(Source!A183)</f>
        <v>183</v>
      </c>
      <c r="B66" s="154">
        <v>82937233</v>
      </c>
      <c r="C66" s="154">
        <v>82946572</v>
      </c>
      <c r="D66" s="154">
        <v>80349972</v>
      </c>
      <c r="E66" s="154">
        <v>1</v>
      </c>
      <c r="F66" s="154">
        <v>1</v>
      </c>
      <c r="G66" s="154">
        <v>1</v>
      </c>
      <c r="H66" s="154">
        <v>2</v>
      </c>
      <c r="I66" s="154" t="s">
        <v>433</v>
      </c>
      <c r="J66" s="154" t="s">
        <v>867</v>
      </c>
      <c r="K66" s="154" t="s">
        <v>434</v>
      </c>
      <c r="L66" s="154">
        <v>1368</v>
      </c>
      <c r="N66" s="154">
        <v>1011</v>
      </c>
      <c r="O66" s="154" t="s">
        <v>426</v>
      </c>
      <c r="P66" s="154" t="s">
        <v>426</v>
      </c>
      <c r="Q66" s="154">
        <v>1</v>
      </c>
      <c r="W66" s="154">
        <v>0</v>
      </c>
      <c r="X66" s="154">
        <v>-950105757</v>
      </c>
      <c r="Y66" s="154">
        <f t="shared" si="19"/>
        <v>0.06</v>
      </c>
      <c r="AA66" s="154">
        <v>0</v>
      </c>
      <c r="AB66" s="154">
        <v>572.77</v>
      </c>
      <c r="AC66" s="154">
        <v>782.65</v>
      </c>
      <c r="AD66" s="154">
        <v>0</v>
      </c>
      <c r="AE66" s="154">
        <v>0</v>
      </c>
      <c r="AF66" s="154">
        <v>572.77</v>
      </c>
      <c r="AG66" s="154">
        <v>782.65</v>
      </c>
      <c r="AH66" s="154">
        <v>0</v>
      </c>
      <c r="AI66" s="154">
        <v>1</v>
      </c>
      <c r="AJ66" s="154">
        <v>1</v>
      </c>
      <c r="AK66" s="154">
        <v>1</v>
      </c>
      <c r="AL66" s="154">
        <v>1</v>
      </c>
      <c r="AM66" s="154">
        <v>-2</v>
      </c>
      <c r="AN66" s="154">
        <v>0</v>
      </c>
      <c r="AO66" s="154">
        <v>0</v>
      </c>
      <c r="AP66" s="154">
        <v>1</v>
      </c>
      <c r="AQ66" s="154">
        <v>1</v>
      </c>
      <c r="AR66" s="154">
        <v>0</v>
      </c>
      <c r="AS66" s="154" t="s">
        <v>83</v>
      </c>
      <c r="AT66" s="154">
        <v>0.06</v>
      </c>
      <c r="AU66" s="154" t="s">
        <v>83</v>
      </c>
      <c r="AV66" s="154">
        <v>1</v>
      </c>
      <c r="AW66" s="154">
        <v>2</v>
      </c>
      <c r="AX66" s="154">
        <v>83302426</v>
      </c>
      <c r="AY66" s="154">
        <v>1</v>
      </c>
      <c r="AZ66" s="154">
        <v>0</v>
      </c>
      <c r="BA66" s="154">
        <v>66</v>
      </c>
      <c r="BB66" s="154">
        <v>1</v>
      </c>
      <c r="BC66" s="154">
        <v>0</v>
      </c>
      <c r="BD66" s="154">
        <v>0</v>
      </c>
      <c r="BE66" s="154">
        <v>0</v>
      </c>
      <c r="BF66" s="154">
        <v>0</v>
      </c>
      <c r="BG66" s="154">
        <v>0</v>
      </c>
      <c r="BH66" s="154">
        <v>0</v>
      </c>
      <c r="BI66" s="154">
        <v>0</v>
      </c>
      <c r="BJ66" s="154">
        <v>0</v>
      </c>
      <c r="BK66" s="154">
        <v>34.366199999999999</v>
      </c>
      <c r="BL66" s="154">
        <v>46.958999999999996</v>
      </c>
      <c r="BM66" s="154">
        <v>0</v>
      </c>
      <c r="BN66" s="154">
        <v>0</v>
      </c>
      <c r="BO66" s="154">
        <v>0.06</v>
      </c>
      <c r="BP66" s="154">
        <v>1</v>
      </c>
      <c r="BQ66" s="154">
        <v>0</v>
      </c>
      <c r="BR66" s="154">
        <v>34.366199999999999</v>
      </c>
      <c r="BS66" s="154">
        <v>46.958999999999996</v>
      </c>
      <c r="BT66" s="154">
        <v>0</v>
      </c>
      <c r="BU66" s="154">
        <v>0</v>
      </c>
      <c r="BV66" s="154">
        <v>0.06</v>
      </c>
      <c r="BW66" s="154">
        <v>1</v>
      </c>
      <c r="CV66" s="154">
        <v>0</v>
      </c>
      <c r="CW66" s="154">
        <f>ROUND(Y66*Source!I183*DO66,7)</f>
        <v>0.06</v>
      </c>
      <c r="CX66" s="154">
        <f>ROUND(Y66*Source!I183,7)</f>
        <v>0.06</v>
      </c>
      <c r="CY66" s="154">
        <f>AB66</f>
        <v>572.77</v>
      </c>
      <c r="CZ66" s="154">
        <f>AF66</f>
        <v>572.77</v>
      </c>
      <c r="DA66" s="154">
        <f>AJ66</f>
        <v>1</v>
      </c>
      <c r="DB66" s="154">
        <f t="shared" si="20"/>
        <v>34.369999999999997</v>
      </c>
      <c r="DC66" s="154">
        <f t="shared" si="21"/>
        <v>46.96</v>
      </c>
      <c r="DD66" s="154" t="s">
        <v>83</v>
      </c>
      <c r="DE66" s="154" t="s">
        <v>83</v>
      </c>
      <c r="DF66" s="154">
        <f t="shared" si="22"/>
        <v>0</v>
      </c>
      <c r="DG66" s="154">
        <f t="shared" si="23"/>
        <v>34.369999999999997</v>
      </c>
      <c r="DH66" s="154">
        <f t="shared" si="24"/>
        <v>46.96</v>
      </c>
      <c r="DI66" s="154">
        <f t="shared" si="25"/>
        <v>0</v>
      </c>
      <c r="DJ66" s="154">
        <f>DG66+DH66</f>
        <v>81.33</v>
      </c>
      <c r="DK66" s="154">
        <v>1</v>
      </c>
      <c r="DL66" s="154" t="s">
        <v>435</v>
      </c>
      <c r="DM66" s="154">
        <v>4</v>
      </c>
      <c r="DN66" s="154" t="s">
        <v>400</v>
      </c>
      <c r="DO66" s="154">
        <v>1</v>
      </c>
    </row>
    <row r="67" spans="1:119" x14ac:dyDescent="0.2">
      <c r="A67" s="154">
        <f>ROW(Source!A183)</f>
        <v>183</v>
      </c>
      <c r="B67" s="154">
        <v>82937233</v>
      </c>
      <c r="C67" s="154">
        <v>82946572</v>
      </c>
      <c r="D67" s="154">
        <v>80350169</v>
      </c>
      <c r="E67" s="154">
        <v>1</v>
      </c>
      <c r="F67" s="154">
        <v>1</v>
      </c>
      <c r="G67" s="154">
        <v>1</v>
      </c>
      <c r="H67" s="154">
        <v>2</v>
      </c>
      <c r="I67" s="154" t="s">
        <v>462</v>
      </c>
      <c r="J67" s="154" t="s">
        <v>871</v>
      </c>
      <c r="K67" s="154" t="s">
        <v>463</v>
      </c>
      <c r="L67" s="154">
        <v>1368</v>
      </c>
      <c r="N67" s="154">
        <v>1011</v>
      </c>
      <c r="O67" s="154" t="s">
        <v>426</v>
      </c>
      <c r="P67" s="154" t="s">
        <v>426</v>
      </c>
      <c r="Q67" s="154">
        <v>1</v>
      </c>
      <c r="W67" s="154">
        <v>0</v>
      </c>
      <c r="X67" s="154">
        <v>-2068435370</v>
      </c>
      <c r="Y67" s="154">
        <f t="shared" si="19"/>
        <v>0.61</v>
      </c>
      <c r="AA67" s="154">
        <v>0</v>
      </c>
      <c r="AB67" s="154">
        <v>28.51</v>
      </c>
      <c r="AC67" s="154">
        <v>0</v>
      </c>
      <c r="AD67" s="154">
        <v>0</v>
      </c>
      <c r="AE67" s="154">
        <v>0</v>
      </c>
      <c r="AF67" s="154">
        <v>28.51</v>
      </c>
      <c r="AG67" s="154">
        <v>0</v>
      </c>
      <c r="AH67" s="154">
        <v>0</v>
      </c>
      <c r="AI67" s="154">
        <v>1</v>
      </c>
      <c r="AJ67" s="154">
        <v>1</v>
      </c>
      <c r="AK67" s="154">
        <v>1</v>
      </c>
      <c r="AL67" s="154">
        <v>1</v>
      </c>
      <c r="AM67" s="154">
        <v>-2</v>
      </c>
      <c r="AN67" s="154">
        <v>0</v>
      </c>
      <c r="AO67" s="154">
        <v>0</v>
      </c>
      <c r="AP67" s="154">
        <v>1</v>
      </c>
      <c r="AQ67" s="154">
        <v>1</v>
      </c>
      <c r="AR67" s="154">
        <v>0</v>
      </c>
      <c r="AS67" s="154" t="s">
        <v>83</v>
      </c>
      <c r="AT67" s="154">
        <v>0.61</v>
      </c>
      <c r="AU67" s="154" t="s">
        <v>83</v>
      </c>
      <c r="AV67" s="154">
        <v>1</v>
      </c>
      <c r="AW67" s="154">
        <v>2</v>
      </c>
      <c r="AX67" s="154">
        <v>83302427</v>
      </c>
      <c r="AY67" s="154">
        <v>1</v>
      </c>
      <c r="AZ67" s="154">
        <v>0</v>
      </c>
      <c r="BA67" s="154">
        <v>67</v>
      </c>
      <c r="BB67" s="154">
        <v>1</v>
      </c>
      <c r="BC67" s="154">
        <v>0</v>
      </c>
      <c r="BD67" s="154">
        <v>0</v>
      </c>
      <c r="BE67" s="154">
        <v>0</v>
      </c>
      <c r="BF67" s="154">
        <v>0</v>
      </c>
      <c r="BG67" s="154">
        <v>0</v>
      </c>
      <c r="BH67" s="154">
        <v>0</v>
      </c>
      <c r="BI67" s="154">
        <v>0</v>
      </c>
      <c r="BJ67" s="154">
        <v>0</v>
      </c>
      <c r="BK67" s="154">
        <v>17.391100000000002</v>
      </c>
      <c r="BL67" s="154">
        <v>0</v>
      </c>
      <c r="BM67" s="154">
        <v>0</v>
      </c>
      <c r="BN67" s="154">
        <v>0</v>
      </c>
      <c r="BO67" s="154">
        <v>0</v>
      </c>
      <c r="BP67" s="154">
        <v>1</v>
      </c>
      <c r="BQ67" s="154">
        <v>0</v>
      </c>
      <c r="BR67" s="154">
        <v>17.391100000000002</v>
      </c>
      <c r="BS67" s="154">
        <v>0</v>
      </c>
      <c r="BT67" s="154">
        <v>0</v>
      </c>
      <c r="BU67" s="154">
        <v>0</v>
      </c>
      <c r="BV67" s="154">
        <v>0</v>
      </c>
      <c r="BW67" s="154">
        <v>1</v>
      </c>
      <c r="CV67" s="154">
        <v>0</v>
      </c>
      <c r="CW67" s="154">
        <f>ROUND(Y67*Source!I183*DO67,7)</f>
        <v>0</v>
      </c>
      <c r="CX67" s="154">
        <f>ROUND(Y67*Source!I183,7)</f>
        <v>0.61</v>
      </c>
      <c r="CY67" s="154">
        <f>AB67</f>
        <v>28.51</v>
      </c>
      <c r="CZ67" s="154">
        <f>AF67</f>
        <v>28.51</v>
      </c>
      <c r="DA67" s="154">
        <f>AJ67</f>
        <v>1</v>
      </c>
      <c r="DB67" s="154">
        <f t="shared" si="20"/>
        <v>17.39</v>
      </c>
      <c r="DC67" s="154">
        <f t="shared" si="21"/>
        <v>0</v>
      </c>
      <c r="DD67" s="154" t="s">
        <v>83</v>
      </c>
      <c r="DE67" s="154" t="s">
        <v>83</v>
      </c>
      <c r="DF67" s="154">
        <f t="shared" si="22"/>
        <v>0</v>
      </c>
      <c r="DG67" s="154">
        <f t="shared" si="23"/>
        <v>17.39</v>
      </c>
      <c r="DH67" s="154">
        <f t="shared" si="24"/>
        <v>0</v>
      </c>
      <c r="DI67" s="154">
        <f t="shared" si="25"/>
        <v>0</v>
      </c>
      <c r="DJ67" s="154">
        <f>DG67+DH67</f>
        <v>17.39</v>
      </c>
      <c r="DK67" s="154">
        <v>1</v>
      </c>
      <c r="DL67" s="154" t="s">
        <v>83</v>
      </c>
      <c r="DM67" s="154">
        <v>0</v>
      </c>
      <c r="DN67" s="154" t="s">
        <v>83</v>
      </c>
      <c r="DO67" s="154">
        <v>0</v>
      </c>
    </row>
    <row r="68" spans="1:119" x14ac:dyDescent="0.2">
      <c r="A68" s="154">
        <f>ROW(Source!A183)</f>
        <v>183</v>
      </c>
      <c r="B68" s="154">
        <v>82937233</v>
      </c>
      <c r="C68" s="154">
        <v>82946572</v>
      </c>
      <c r="D68" s="154">
        <v>80350181</v>
      </c>
      <c r="E68" s="154">
        <v>1</v>
      </c>
      <c r="F68" s="154">
        <v>1</v>
      </c>
      <c r="G68" s="154">
        <v>1</v>
      </c>
      <c r="H68" s="154">
        <v>2</v>
      </c>
      <c r="I68" s="154" t="s">
        <v>550</v>
      </c>
      <c r="J68" s="154" t="s">
        <v>883</v>
      </c>
      <c r="K68" s="154" t="s">
        <v>551</v>
      </c>
      <c r="L68" s="154">
        <v>1368</v>
      </c>
      <c r="N68" s="154">
        <v>1011</v>
      </c>
      <c r="O68" s="154" t="s">
        <v>426</v>
      </c>
      <c r="P68" s="154" t="s">
        <v>426</v>
      </c>
      <c r="Q68" s="154">
        <v>1</v>
      </c>
      <c r="W68" s="154">
        <v>0</v>
      </c>
      <c r="X68" s="154">
        <v>1181040417</v>
      </c>
      <c r="Y68" s="154">
        <f t="shared" si="19"/>
        <v>0.19</v>
      </c>
      <c r="AA68" s="154">
        <v>0</v>
      </c>
      <c r="AB68" s="154">
        <v>355.3</v>
      </c>
      <c r="AC68" s="154">
        <v>782.65</v>
      </c>
      <c r="AD68" s="154">
        <v>0</v>
      </c>
      <c r="AE68" s="154">
        <v>0</v>
      </c>
      <c r="AF68" s="154">
        <v>355.3</v>
      </c>
      <c r="AG68" s="154">
        <v>782.65</v>
      </c>
      <c r="AH68" s="154">
        <v>0</v>
      </c>
      <c r="AI68" s="154">
        <v>1</v>
      </c>
      <c r="AJ68" s="154">
        <v>1</v>
      </c>
      <c r="AK68" s="154">
        <v>1</v>
      </c>
      <c r="AL68" s="154">
        <v>1</v>
      </c>
      <c r="AM68" s="154">
        <v>-2</v>
      </c>
      <c r="AN68" s="154">
        <v>0</v>
      </c>
      <c r="AO68" s="154">
        <v>0</v>
      </c>
      <c r="AP68" s="154">
        <v>1</v>
      </c>
      <c r="AQ68" s="154">
        <v>1</v>
      </c>
      <c r="AR68" s="154">
        <v>0</v>
      </c>
      <c r="AS68" s="154" t="s">
        <v>83</v>
      </c>
      <c r="AT68" s="154">
        <v>0.19</v>
      </c>
      <c r="AU68" s="154" t="s">
        <v>83</v>
      </c>
      <c r="AV68" s="154">
        <v>1</v>
      </c>
      <c r="AW68" s="154">
        <v>2</v>
      </c>
      <c r="AX68" s="154">
        <v>83302428</v>
      </c>
      <c r="AY68" s="154">
        <v>1</v>
      </c>
      <c r="AZ68" s="154">
        <v>0</v>
      </c>
      <c r="BA68" s="154">
        <v>68</v>
      </c>
      <c r="BB68" s="154">
        <v>1</v>
      </c>
      <c r="BC68" s="154">
        <v>0</v>
      </c>
      <c r="BD68" s="154">
        <v>0</v>
      </c>
      <c r="BE68" s="154">
        <v>0</v>
      </c>
      <c r="BF68" s="154">
        <v>0</v>
      </c>
      <c r="BG68" s="154">
        <v>0</v>
      </c>
      <c r="BH68" s="154">
        <v>0</v>
      </c>
      <c r="BI68" s="154">
        <v>0</v>
      </c>
      <c r="BJ68" s="154">
        <v>0</v>
      </c>
      <c r="BK68" s="154">
        <v>67.507000000000005</v>
      </c>
      <c r="BL68" s="154">
        <v>148.70349999999999</v>
      </c>
      <c r="BM68" s="154">
        <v>0</v>
      </c>
      <c r="BN68" s="154">
        <v>0</v>
      </c>
      <c r="BO68" s="154">
        <v>0.19</v>
      </c>
      <c r="BP68" s="154">
        <v>1</v>
      </c>
      <c r="BQ68" s="154">
        <v>0</v>
      </c>
      <c r="BR68" s="154">
        <v>67.507000000000005</v>
      </c>
      <c r="BS68" s="154">
        <v>148.70349999999999</v>
      </c>
      <c r="BT68" s="154">
        <v>0</v>
      </c>
      <c r="BU68" s="154">
        <v>0</v>
      </c>
      <c r="BV68" s="154">
        <v>0.19</v>
      </c>
      <c r="BW68" s="154">
        <v>1</v>
      </c>
      <c r="CV68" s="154">
        <v>0</v>
      </c>
      <c r="CW68" s="154">
        <f>ROUND(Y68*Source!I183*DO68,7)</f>
        <v>0.19</v>
      </c>
      <c r="CX68" s="154">
        <f>ROUND(Y68*Source!I183,7)</f>
        <v>0.19</v>
      </c>
      <c r="CY68" s="154">
        <f>AB68</f>
        <v>355.3</v>
      </c>
      <c r="CZ68" s="154">
        <f>AF68</f>
        <v>355.3</v>
      </c>
      <c r="DA68" s="154">
        <f>AJ68</f>
        <v>1</v>
      </c>
      <c r="DB68" s="154">
        <f t="shared" si="20"/>
        <v>67.510000000000005</v>
      </c>
      <c r="DC68" s="154">
        <f t="shared" si="21"/>
        <v>148.69999999999999</v>
      </c>
      <c r="DD68" s="154" t="s">
        <v>83</v>
      </c>
      <c r="DE68" s="154" t="s">
        <v>83</v>
      </c>
      <c r="DF68" s="154">
        <f t="shared" si="22"/>
        <v>0</v>
      </c>
      <c r="DG68" s="154">
        <f t="shared" si="23"/>
        <v>67.510000000000005</v>
      </c>
      <c r="DH68" s="154">
        <f t="shared" si="24"/>
        <v>148.69999999999999</v>
      </c>
      <c r="DI68" s="154">
        <f t="shared" si="25"/>
        <v>0</v>
      </c>
      <c r="DJ68" s="154">
        <f>DG68+DH68</f>
        <v>216.20999999999998</v>
      </c>
      <c r="DK68" s="154">
        <v>1</v>
      </c>
      <c r="DL68" s="154" t="s">
        <v>435</v>
      </c>
      <c r="DM68" s="154">
        <v>4</v>
      </c>
      <c r="DN68" s="154" t="s">
        <v>400</v>
      </c>
      <c r="DO68" s="154">
        <v>1</v>
      </c>
    </row>
    <row r="69" spans="1:119" x14ac:dyDescent="0.2">
      <c r="A69" s="154">
        <f>ROW(Source!A183)</f>
        <v>183</v>
      </c>
      <c r="B69" s="154">
        <v>82937233</v>
      </c>
      <c r="C69" s="154">
        <v>82946572</v>
      </c>
      <c r="D69" s="154">
        <v>80299935</v>
      </c>
      <c r="E69" s="154">
        <v>1</v>
      </c>
      <c r="F69" s="154">
        <v>1</v>
      </c>
      <c r="G69" s="154">
        <v>1</v>
      </c>
      <c r="H69" s="154">
        <v>3</v>
      </c>
      <c r="I69" s="154" t="s">
        <v>552</v>
      </c>
      <c r="J69" s="154" t="s">
        <v>884</v>
      </c>
      <c r="K69" s="154" t="s">
        <v>553</v>
      </c>
      <c r="L69" s="154">
        <v>1346</v>
      </c>
      <c r="N69" s="154">
        <v>1009</v>
      </c>
      <c r="O69" s="154" t="s">
        <v>440</v>
      </c>
      <c r="P69" s="154" t="s">
        <v>440</v>
      </c>
      <c r="Q69" s="154">
        <v>1</v>
      </c>
      <c r="W69" s="154">
        <v>0</v>
      </c>
      <c r="X69" s="154">
        <v>-1606616209</v>
      </c>
      <c r="Y69" s="154">
        <f t="shared" si="19"/>
        <v>0.1</v>
      </c>
      <c r="AA69" s="154">
        <v>141.62</v>
      </c>
      <c r="AB69" s="154">
        <v>0</v>
      </c>
      <c r="AC69" s="154">
        <v>0</v>
      </c>
      <c r="AD69" s="154">
        <v>0</v>
      </c>
      <c r="AE69" s="154">
        <v>155.63</v>
      </c>
      <c r="AF69" s="154">
        <v>0</v>
      </c>
      <c r="AG69" s="154">
        <v>0</v>
      </c>
      <c r="AH69" s="154">
        <v>0</v>
      </c>
      <c r="AI69" s="154">
        <v>0.91</v>
      </c>
      <c r="AJ69" s="154">
        <v>1</v>
      </c>
      <c r="AK69" s="154">
        <v>1</v>
      </c>
      <c r="AL69" s="154">
        <v>1</v>
      </c>
      <c r="AM69" s="154">
        <v>2</v>
      </c>
      <c r="AN69" s="154">
        <v>0</v>
      </c>
      <c r="AO69" s="154">
        <v>0</v>
      </c>
      <c r="AP69" s="154">
        <v>1</v>
      </c>
      <c r="AQ69" s="154">
        <v>1</v>
      </c>
      <c r="AR69" s="154">
        <v>0</v>
      </c>
      <c r="AS69" s="154" t="s">
        <v>83</v>
      </c>
      <c r="AT69" s="154">
        <v>0.1</v>
      </c>
      <c r="AU69" s="154" t="s">
        <v>83</v>
      </c>
      <c r="AV69" s="154">
        <v>0</v>
      </c>
      <c r="AW69" s="154">
        <v>2</v>
      </c>
      <c r="AX69" s="154">
        <v>83302429</v>
      </c>
      <c r="AY69" s="154">
        <v>1</v>
      </c>
      <c r="AZ69" s="154">
        <v>0</v>
      </c>
      <c r="BA69" s="154">
        <v>69</v>
      </c>
      <c r="BB69" s="154">
        <v>1</v>
      </c>
      <c r="BC69" s="154">
        <v>0</v>
      </c>
      <c r="BD69" s="154">
        <v>0</v>
      </c>
      <c r="BE69" s="154">
        <v>0</v>
      </c>
      <c r="BF69" s="154">
        <v>0</v>
      </c>
      <c r="BG69" s="154">
        <v>0</v>
      </c>
      <c r="BH69" s="154">
        <v>0</v>
      </c>
      <c r="BI69" s="154">
        <v>0</v>
      </c>
      <c r="BJ69" s="154">
        <v>15.563000000000001</v>
      </c>
      <c r="BK69" s="154">
        <v>0</v>
      </c>
      <c r="BL69" s="154">
        <v>0</v>
      </c>
      <c r="BM69" s="154">
        <v>0</v>
      </c>
      <c r="BN69" s="154">
        <v>0</v>
      </c>
      <c r="BO69" s="154">
        <v>0</v>
      </c>
      <c r="BP69" s="154">
        <v>1</v>
      </c>
      <c r="BQ69" s="154">
        <v>15.563000000000001</v>
      </c>
      <c r="BR69" s="154">
        <v>0</v>
      </c>
      <c r="BS69" s="154">
        <v>0</v>
      </c>
      <c r="BT69" s="154">
        <v>0</v>
      </c>
      <c r="BU69" s="154">
        <v>0</v>
      </c>
      <c r="BV69" s="154">
        <v>0</v>
      </c>
      <c r="BW69" s="154">
        <v>1</v>
      </c>
      <c r="CV69" s="154">
        <v>0</v>
      </c>
      <c r="CW69" s="154">
        <v>0</v>
      </c>
      <c r="CX69" s="154">
        <f>ROUND(Y69*Source!I183,7)</f>
        <v>0.1</v>
      </c>
      <c r="CY69" s="154">
        <f>AA69</f>
        <v>141.62</v>
      </c>
      <c r="CZ69" s="154">
        <f>AE69</f>
        <v>155.63</v>
      </c>
      <c r="DA69" s="154">
        <f>AI69</f>
        <v>0.91</v>
      </c>
      <c r="DB69" s="154">
        <f t="shared" si="20"/>
        <v>15.56</v>
      </c>
      <c r="DC69" s="154">
        <f t="shared" si="21"/>
        <v>0</v>
      </c>
      <c r="DD69" s="154" t="s">
        <v>83</v>
      </c>
      <c r="DE69" s="154" t="s">
        <v>83</v>
      </c>
      <c r="DF69" s="154">
        <f>ROUND(ROUND(AE69*AI69,2)*CX69,2)</f>
        <v>14.16</v>
      </c>
      <c r="DG69" s="154">
        <f t="shared" si="23"/>
        <v>0</v>
      </c>
      <c r="DH69" s="154">
        <f t="shared" si="24"/>
        <v>0</v>
      </c>
      <c r="DI69" s="154">
        <f t="shared" si="25"/>
        <v>0</v>
      </c>
      <c r="DJ69" s="154">
        <f>DF69</f>
        <v>14.16</v>
      </c>
      <c r="DK69" s="154">
        <v>0</v>
      </c>
      <c r="DL69" s="154" t="s">
        <v>83</v>
      </c>
      <c r="DM69" s="154">
        <v>0</v>
      </c>
      <c r="DN69" s="154" t="s">
        <v>83</v>
      </c>
      <c r="DO69" s="154">
        <v>0</v>
      </c>
    </row>
    <row r="70" spans="1:119" x14ac:dyDescent="0.2">
      <c r="A70" s="154">
        <f>ROW(Source!A183)</f>
        <v>183</v>
      </c>
      <c r="B70" s="154">
        <v>82937233</v>
      </c>
      <c r="C70" s="154">
        <v>82946572</v>
      </c>
      <c r="D70" s="154">
        <v>80300658</v>
      </c>
      <c r="E70" s="154">
        <v>1</v>
      </c>
      <c r="F70" s="154">
        <v>1</v>
      </c>
      <c r="G70" s="154">
        <v>1</v>
      </c>
      <c r="H70" s="154">
        <v>3</v>
      </c>
      <c r="I70" s="154" t="s">
        <v>438</v>
      </c>
      <c r="J70" s="154" t="s">
        <v>868</v>
      </c>
      <c r="K70" s="154" t="s">
        <v>439</v>
      </c>
      <c r="L70" s="154">
        <v>1346</v>
      </c>
      <c r="N70" s="154">
        <v>1009</v>
      </c>
      <c r="O70" s="154" t="s">
        <v>440</v>
      </c>
      <c r="P70" s="154" t="s">
        <v>440</v>
      </c>
      <c r="Q70" s="154">
        <v>1</v>
      </c>
      <c r="W70" s="154">
        <v>0</v>
      </c>
      <c r="X70" s="154">
        <v>-353874833</v>
      </c>
      <c r="Y70" s="154">
        <f t="shared" si="19"/>
        <v>0.1</v>
      </c>
      <c r="AA70" s="154">
        <v>197.67</v>
      </c>
      <c r="AB70" s="154">
        <v>0</v>
      </c>
      <c r="AC70" s="154">
        <v>0</v>
      </c>
      <c r="AD70" s="154">
        <v>0</v>
      </c>
      <c r="AE70" s="154">
        <v>174.93</v>
      </c>
      <c r="AF70" s="154">
        <v>0</v>
      </c>
      <c r="AG70" s="154">
        <v>0</v>
      </c>
      <c r="AH70" s="154">
        <v>0</v>
      </c>
      <c r="AI70" s="154">
        <v>1.1299999999999999</v>
      </c>
      <c r="AJ70" s="154">
        <v>1</v>
      </c>
      <c r="AK70" s="154">
        <v>1</v>
      </c>
      <c r="AL70" s="154">
        <v>1</v>
      </c>
      <c r="AM70" s="154">
        <v>2</v>
      </c>
      <c r="AN70" s="154">
        <v>0</v>
      </c>
      <c r="AO70" s="154">
        <v>0</v>
      </c>
      <c r="AP70" s="154">
        <v>1</v>
      </c>
      <c r="AQ70" s="154">
        <v>1</v>
      </c>
      <c r="AR70" s="154">
        <v>0</v>
      </c>
      <c r="AS70" s="154" t="s">
        <v>83</v>
      </c>
      <c r="AT70" s="154">
        <v>0.1</v>
      </c>
      <c r="AU70" s="154" t="s">
        <v>83</v>
      </c>
      <c r="AV70" s="154">
        <v>0</v>
      </c>
      <c r="AW70" s="154">
        <v>2</v>
      </c>
      <c r="AX70" s="154">
        <v>83302430</v>
      </c>
      <c r="AY70" s="154">
        <v>1</v>
      </c>
      <c r="AZ70" s="154">
        <v>0</v>
      </c>
      <c r="BA70" s="154">
        <v>70</v>
      </c>
      <c r="BB70" s="154">
        <v>1</v>
      </c>
      <c r="BC70" s="154">
        <v>0</v>
      </c>
      <c r="BD70" s="154">
        <v>0</v>
      </c>
      <c r="BE70" s="154">
        <v>0</v>
      </c>
      <c r="BF70" s="154">
        <v>0</v>
      </c>
      <c r="BG70" s="154">
        <v>0</v>
      </c>
      <c r="BH70" s="154">
        <v>0</v>
      </c>
      <c r="BI70" s="154">
        <v>0</v>
      </c>
      <c r="BJ70" s="154">
        <v>17.493000000000002</v>
      </c>
      <c r="BK70" s="154">
        <v>0</v>
      </c>
      <c r="BL70" s="154">
        <v>0</v>
      </c>
      <c r="BM70" s="154">
        <v>0</v>
      </c>
      <c r="BN70" s="154">
        <v>0</v>
      </c>
      <c r="BO70" s="154">
        <v>0</v>
      </c>
      <c r="BP70" s="154">
        <v>1</v>
      </c>
      <c r="BQ70" s="154">
        <v>17.493000000000002</v>
      </c>
      <c r="BR70" s="154">
        <v>0</v>
      </c>
      <c r="BS70" s="154">
        <v>0</v>
      </c>
      <c r="BT70" s="154">
        <v>0</v>
      </c>
      <c r="BU70" s="154">
        <v>0</v>
      </c>
      <c r="BV70" s="154">
        <v>0</v>
      </c>
      <c r="BW70" s="154">
        <v>1</v>
      </c>
      <c r="CV70" s="154">
        <v>0</v>
      </c>
      <c r="CW70" s="154">
        <v>0</v>
      </c>
      <c r="CX70" s="154">
        <f>ROUND(Y70*Source!I183,7)</f>
        <v>0.1</v>
      </c>
      <c r="CY70" s="154">
        <f>AA70</f>
        <v>197.67</v>
      </c>
      <c r="CZ70" s="154">
        <f>AE70</f>
        <v>174.93</v>
      </c>
      <c r="DA70" s="154">
        <f>AI70</f>
        <v>1.1299999999999999</v>
      </c>
      <c r="DB70" s="154">
        <f t="shared" si="20"/>
        <v>17.489999999999998</v>
      </c>
      <c r="DC70" s="154">
        <f t="shared" si="21"/>
        <v>0</v>
      </c>
      <c r="DD70" s="154" t="s">
        <v>83</v>
      </c>
      <c r="DE70" s="154" t="s">
        <v>83</v>
      </c>
      <c r="DF70" s="154">
        <f>ROUND(ROUND(AE70*AI70,2)*CX70,2)</f>
        <v>19.77</v>
      </c>
      <c r="DG70" s="154">
        <f t="shared" si="23"/>
        <v>0</v>
      </c>
      <c r="DH70" s="154">
        <f t="shared" si="24"/>
        <v>0</v>
      </c>
      <c r="DI70" s="154">
        <f t="shared" si="25"/>
        <v>0</v>
      </c>
      <c r="DJ70" s="154">
        <f>DF70</f>
        <v>19.77</v>
      </c>
      <c r="DK70" s="154">
        <v>0</v>
      </c>
      <c r="DL70" s="154" t="s">
        <v>83</v>
      </c>
      <c r="DM70" s="154">
        <v>0</v>
      </c>
      <c r="DN70" s="154" t="s">
        <v>83</v>
      </c>
      <c r="DO70" s="154">
        <v>0</v>
      </c>
    </row>
    <row r="71" spans="1:119" x14ac:dyDescent="0.2">
      <c r="A71" s="154">
        <f>ROW(Source!A183)</f>
        <v>183</v>
      </c>
      <c r="B71" s="154">
        <v>82937233</v>
      </c>
      <c r="C71" s="154">
        <v>82946572</v>
      </c>
      <c r="D71" s="154">
        <v>80318285</v>
      </c>
      <c r="E71" s="154">
        <v>1</v>
      </c>
      <c r="F71" s="154">
        <v>1</v>
      </c>
      <c r="G71" s="154">
        <v>1</v>
      </c>
      <c r="H71" s="154">
        <v>3</v>
      </c>
      <c r="I71" s="154" t="s">
        <v>477</v>
      </c>
      <c r="J71" s="154" t="s">
        <v>878</v>
      </c>
      <c r="K71" s="154" t="s">
        <v>478</v>
      </c>
      <c r="L71" s="154">
        <v>1346</v>
      </c>
      <c r="N71" s="154">
        <v>1009</v>
      </c>
      <c r="O71" s="154" t="s">
        <v>440</v>
      </c>
      <c r="P71" s="154" t="s">
        <v>440</v>
      </c>
      <c r="Q71" s="154">
        <v>1</v>
      </c>
      <c r="W71" s="154">
        <v>0</v>
      </c>
      <c r="X71" s="154">
        <v>1223394749</v>
      </c>
      <c r="Y71" s="154">
        <f t="shared" si="19"/>
        <v>0.02</v>
      </c>
      <c r="AA71" s="154">
        <v>115.03</v>
      </c>
      <c r="AB71" s="154">
        <v>0</v>
      </c>
      <c r="AC71" s="154">
        <v>0</v>
      </c>
      <c r="AD71" s="154">
        <v>0</v>
      </c>
      <c r="AE71" s="154">
        <v>79.88</v>
      </c>
      <c r="AF71" s="154">
        <v>0</v>
      </c>
      <c r="AG71" s="154">
        <v>0</v>
      </c>
      <c r="AH71" s="154">
        <v>0</v>
      </c>
      <c r="AI71" s="154">
        <v>1.44</v>
      </c>
      <c r="AJ71" s="154">
        <v>1</v>
      </c>
      <c r="AK71" s="154">
        <v>1</v>
      </c>
      <c r="AL71" s="154">
        <v>1</v>
      </c>
      <c r="AM71" s="154">
        <v>2</v>
      </c>
      <c r="AN71" s="154">
        <v>0</v>
      </c>
      <c r="AO71" s="154">
        <v>0</v>
      </c>
      <c r="AP71" s="154">
        <v>1</v>
      </c>
      <c r="AQ71" s="154">
        <v>1</v>
      </c>
      <c r="AR71" s="154">
        <v>0</v>
      </c>
      <c r="AS71" s="154" t="s">
        <v>83</v>
      </c>
      <c r="AT71" s="154">
        <v>0.02</v>
      </c>
      <c r="AU71" s="154" t="s">
        <v>83</v>
      </c>
      <c r="AV71" s="154">
        <v>0</v>
      </c>
      <c r="AW71" s="154">
        <v>2</v>
      </c>
      <c r="AX71" s="154">
        <v>83302431</v>
      </c>
      <c r="AY71" s="154">
        <v>1</v>
      </c>
      <c r="AZ71" s="154">
        <v>0</v>
      </c>
      <c r="BA71" s="154">
        <v>71</v>
      </c>
      <c r="BB71" s="154">
        <v>1</v>
      </c>
      <c r="BC71" s="154">
        <v>0</v>
      </c>
      <c r="BD71" s="154">
        <v>0</v>
      </c>
      <c r="BE71" s="154">
        <v>0</v>
      </c>
      <c r="BF71" s="154">
        <v>0</v>
      </c>
      <c r="BG71" s="154">
        <v>0</v>
      </c>
      <c r="BH71" s="154">
        <v>0</v>
      </c>
      <c r="BI71" s="154">
        <v>0</v>
      </c>
      <c r="BJ71" s="154">
        <v>1.5975999999999999</v>
      </c>
      <c r="BK71" s="154">
        <v>0</v>
      </c>
      <c r="BL71" s="154">
        <v>0</v>
      </c>
      <c r="BM71" s="154">
        <v>0</v>
      </c>
      <c r="BN71" s="154">
        <v>0</v>
      </c>
      <c r="BO71" s="154">
        <v>0</v>
      </c>
      <c r="BP71" s="154">
        <v>1</v>
      </c>
      <c r="BQ71" s="154">
        <v>1.5975999999999999</v>
      </c>
      <c r="BR71" s="154">
        <v>0</v>
      </c>
      <c r="BS71" s="154">
        <v>0</v>
      </c>
      <c r="BT71" s="154">
        <v>0</v>
      </c>
      <c r="BU71" s="154">
        <v>0</v>
      </c>
      <c r="BV71" s="154">
        <v>0</v>
      </c>
      <c r="BW71" s="154">
        <v>1</v>
      </c>
      <c r="CV71" s="154">
        <v>0</v>
      </c>
      <c r="CW71" s="154">
        <v>0</v>
      </c>
      <c r="CX71" s="154">
        <f>ROUND(Y71*Source!I183,7)</f>
        <v>0.02</v>
      </c>
      <c r="CY71" s="154">
        <f>AA71</f>
        <v>115.03</v>
      </c>
      <c r="CZ71" s="154">
        <f>AE71</f>
        <v>79.88</v>
      </c>
      <c r="DA71" s="154">
        <f>AI71</f>
        <v>1.44</v>
      </c>
      <c r="DB71" s="154">
        <f t="shared" si="20"/>
        <v>1.6</v>
      </c>
      <c r="DC71" s="154">
        <f t="shared" si="21"/>
        <v>0</v>
      </c>
      <c r="DD71" s="154" t="s">
        <v>83</v>
      </c>
      <c r="DE71" s="154" t="s">
        <v>83</v>
      </c>
      <c r="DF71" s="154">
        <f>ROUND(ROUND(AE71*AI71,2)*CX71,2)</f>
        <v>2.2999999999999998</v>
      </c>
      <c r="DG71" s="154">
        <f t="shared" si="23"/>
        <v>0</v>
      </c>
      <c r="DH71" s="154">
        <f t="shared" si="24"/>
        <v>0</v>
      </c>
      <c r="DI71" s="154">
        <f t="shared" si="25"/>
        <v>0</v>
      </c>
      <c r="DJ71" s="154">
        <f>DF71</f>
        <v>2.2999999999999998</v>
      </c>
      <c r="DK71" s="154">
        <v>0</v>
      </c>
      <c r="DL71" s="154" t="s">
        <v>83</v>
      </c>
      <c r="DM71" s="154">
        <v>0</v>
      </c>
      <c r="DN71" s="154" t="s">
        <v>83</v>
      </c>
      <c r="DO71" s="154">
        <v>0</v>
      </c>
    </row>
    <row r="72" spans="1:119" x14ac:dyDescent="0.2">
      <c r="A72" s="154">
        <f>ROW(Source!A183)</f>
        <v>183</v>
      </c>
      <c r="B72" s="154">
        <v>82937233</v>
      </c>
      <c r="C72" s="154">
        <v>82946572</v>
      </c>
      <c r="D72" s="154">
        <v>80232430</v>
      </c>
      <c r="E72" s="154">
        <v>116</v>
      </c>
      <c r="F72" s="154">
        <v>1</v>
      </c>
      <c r="G72" s="154">
        <v>1</v>
      </c>
      <c r="H72" s="154">
        <v>3</v>
      </c>
      <c r="I72" s="154" t="s">
        <v>662</v>
      </c>
      <c r="J72" s="154" t="s">
        <v>83</v>
      </c>
      <c r="K72" s="154" t="s">
        <v>663</v>
      </c>
      <c r="L72" s="154">
        <v>3277935</v>
      </c>
      <c r="N72" s="154">
        <v>1013</v>
      </c>
      <c r="O72" s="154" t="s">
        <v>448</v>
      </c>
      <c r="P72" s="154" t="s">
        <v>448</v>
      </c>
      <c r="Q72" s="154">
        <v>1</v>
      </c>
      <c r="W72" s="154">
        <v>0</v>
      </c>
      <c r="X72" s="154">
        <v>274903907</v>
      </c>
      <c r="Y72" s="154">
        <f t="shared" si="19"/>
        <v>2</v>
      </c>
      <c r="AA72" s="154">
        <v>0</v>
      </c>
      <c r="AB72" s="154">
        <v>0</v>
      </c>
      <c r="AC72" s="154">
        <v>0</v>
      </c>
      <c r="AD72" s="154">
        <v>0</v>
      </c>
      <c r="AE72" s="154">
        <v>0</v>
      </c>
      <c r="AF72" s="154">
        <v>0</v>
      </c>
      <c r="AG72" s="154">
        <v>0</v>
      </c>
      <c r="AH72" s="154">
        <v>0</v>
      </c>
      <c r="AI72" s="154">
        <v>1</v>
      </c>
      <c r="AJ72" s="154">
        <v>1</v>
      </c>
      <c r="AK72" s="154">
        <v>1</v>
      </c>
      <c r="AL72" s="154">
        <v>1</v>
      </c>
      <c r="AM72" s="154">
        <v>0</v>
      </c>
      <c r="AN72" s="154">
        <v>0</v>
      </c>
      <c r="AO72" s="154">
        <v>0</v>
      </c>
      <c r="AP72" s="154">
        <v>0</v>
      </c>
      <c r="AQ72" s="154">
        <v>0</v>
      </c>
      <c r="AR72" s="154">
        <v>0</v>
      </c>
      <c r="AS72" s="154" t="s">
        <v>83</v>
      </c>
      <c r="AT72" s="154">
        <v>2</v>
      </c>
      <c r="AU72" s="154" t="s">
        <v>83</v>
      </c>
      <c r="AV72" s="154">
        <v>0</v>
      </c>
      <c r="AW72" s="154">
        <v>2</v>
      </c>
      <c r="AX72" s="154">
        <v>83302432</v>
      </c>
      <c r="AY72" s="154">
        <v>1</v>
      </c>
      <c r="AZ72" s="154">
        <v>0</v>
      </c>
      <c r="BA72" s="154">
        <v>72</v>
      </c>
      <c r="BB72" s="154">
        <v>0</v>
      </c>
      <c r="BC72" s="154">
        <v>0</v>
      </c>
      <c r="BD72" s="154">
        <v>0</v>
      </c>
      <c r="BE72" s="154">
        <v>0</v>
      </c>
      <c r="BF72" s="154">
        <v>0</v>
      </c>
      <c r="BG72" s="154">
        <v>0</v>
      </c>
      <c r="BH72" s="154">
        <v>0</v>
      </c>
      <c r="BI72" s="154">
        <v>0</v>
      </c>
      <c r="BJ72" s="154">
        <v>0</v>
      </c>
      <c r="BK72" s="154">
        <v>0</v>
      </c>
      <c r="BL72" s="154">
        <v>0</v>
      </c>
      <c r="BM72" s="154">
        <v>0</v>
      </c>
      <c r="BN72" s="154">
        <v>0</v>
      </c>
      <c r="BO72" s="154">
        <v>0</v>
      </c>
      <c r="BP72" s="154">
        <v>0</v>
      </c>
      <c r="BQ72" s="154">
        <v>0</v>
      </c>
      <c r="BR72" s="154">
        <v>0</v>
      </c>
      <c r="BS72" s="154">
        <v>0</v>
      </c>
      <c r="BT72" s="154">
        <v>0</v>
      </c>
      <c r="BU72" s="154">
        <v>0</v>
      </c>
      <c r="BV72" s="154">
        <v>0</v>
      </c>
      <c r="BW72" s="154">
        <v>0</v>
      </c>
      <c r="CV72" s="154">
        <v>0</v>
      </c>
      <c r="CW72" s="154">
        <v>0</v>
      </c>
      <c r="CX72" s="154">
        <f>ROUND(Y72*Source!I183,7)</f>
        <v>2</v>
      </c>
      <c r="CY72" s="154">
        <f>AA72</f>
        <v>0</v>
      </c>
      <c r="CZ72" s="154">
        <f>AE72</f>
        <v>0</v>
      </c>
      <c r="DA72" s="154">
        <f>AI72</f>
        <v>1</v>
      </c>
      <c r="DB72" s="154">
        <f t="shared" si="20"/>
        <v>0</v>
      </c>
      <c r="DC72" s="154">
        <f t="shared" si="21"/>
        <v>0</v>
      </c>
      <c r="DD72" s="154" t="s">
        <v>83</v>
      </c>
      <c r="DE72" s="154" t="s">
        <v>83</v>
      </c>
      <c r="DF72" s="154">
        <f t="shared" ref="DF72:DF77" si="26">ROUND(ROUND(AE72,2)*CX72,2)</f>
        <v>0</v>
      </c>
      <c r="DG72" s="154">
        <f t="shared" si="23"/>
        <v>0</v>
      </c>
      <c r="DH72" s="154">
        <f t="shared" si="24"/>
        <v>0</v>
      </c>
      <c r="DI72" s="154">
        <f t="shared" si="25"/>
        <v>0</v>
      </c>
      <c r="DJ72" s="154">
        <f>DF72</f>
        <v>0</v>
      </c>
      <c r="DK72" s="154">
        <v>0</v>
      </c>
      <c r="DL72" s="154" t="s">
        <v>83</v>
      </c>
      <c r="DM72" s="154">
        <v>0</v>
      </c>
      <c r="DN72" s="154" t="s">
        <v>83</v>
      </c>
      <c r="DO72" s="154">
        <v>0</v>
      </c>
    </row>
    <row r="73" spans="1:119" x14ac:dyDescent="0.2">
      <c r="A73" s="154">
        <f>ROW(Source!A186)</f>
        <v>186</v>
      </c>
      <c r="B73" s="154">
        <v>82937233</v>
      </c>
      <c r="C73" s="154">
        <v>82946791</v>
      </c>
      <c r="D73" s="154">
        <v>80226435</v>
      </c>
      <c r="E73" s="154">
        <v>116</v>
      </c>
      <c r="F73" s="154">
        <v>1</v>
      </c>
      <c r="G73" s="154">
        <v>1</v>
      </c>
      <c r="H73" s="154">
        <v>1</v>
      </c>
      <c r="I73" s="154" t="s">
        <v>420</v>
      </c>
      <c r="J73" s="154" t="s">
        <v>83</v>
      </c>
      <c r="K73" s="154" t="s">
        <v>421</v>
      </c>
      <c r="L73" s="154">
        <v>1191</v>
      </c>
      <c r="N73" s="154">
        <v>1013</v>
      </c>
      <c r="O73" s="154" t="s">
        <v>400</v>
      </c>
      <c r="P73" s="154" t="s">
        <v>400</v>
      </c>
      <c r="Q73" s="154">
        <v>1</v>
      </c>
      <c r="W73" s="154">
        <v>0</v>
      </c>
      <c r="X73" s="154">
        <v>888410196</v>
      </c>
      <c r="Y73" s="154">
        <f t="shared" si="19"/>
        <v>1.1299999999999999</v>
      </c>
      <c r="AA73" s="154">
        <v>0</v>
      </c>
      <c r="AB73" s="154">
        <v>0</v>
      </c>
      <c r="AC73" s="154">
        <v>0</v>
      </c>
      <c r="AD73" s="154">
        <v>782.65</v>
      </c>
      <c r="AE73" s="154">
        <v>0</v>
      </c>
      <c r="AF73" s="154">
        <v>0</v>
      </c>
      <c r="AG73" s="154">
        <v>0</v>
      </c>
      <c r="AH73" s="154">
        <v>782.65</v>
      </c>
      <c r="AI73" s="154">
        <v>1</v>
      </c>
      <c r="AJ73" s="154">
        <v>1</v>
      </c>
      <c r="AK73" s="154">
        <v>1</v>
      </c>
      <c r="AL73" s="154">
        <v>1</v>
      </c>
      <c r="AM73" s="154">
        <v>-2</v>
      </c>
      <c r="AN73" s="154">
        <v>0</v>
      </c>
      <c r="AO73" s="154">
        <v>0</v>
      </c>
      <c r="AP73" s="154">
        <v>1</v>
      </c>
      <c r="AQ73" s="154">
        <v>1</v>
      </c>
      <c r="AR73" s="154">
        <v>0</v>
      </c>
      <c r="AS73" s="154" t="s">
        <v>83</v>
      </c>
      <c r="AT73" s="154">
        <v>1.1299999999999999</v>
      </c>
      <c r="AU73" s="154" t="s">
        <v>83</v>
      </c>
      <c r="AV73" s="154">
        <v>1</v>
      </c>
      <c r="AW73" s="154">
        <v>2</v>
      </c>
      <c r="AX73" s="154">
        <v>83302434</v>
      </c>
      <c r="AY73" s="154">
        <v>1</v>
      </c>
      <c r="AZ73" s="154">
        <v>0</v>
      </c>
      <c r="BA73" s="154">
        <v>73</v>
      </c>
      <c r="BB73" s="154">
        <v>1</v>
      </c>
      <c r="BC73" s="154">
        <v>0</v>
      </c>
      <c r="BD73" s="154">
        <v>0</v>
      </c>
      <c r="BE73" s="154">
        <v>0</v>
      </c>
      <c r="BF73" s="154">
        <v>0</v>
      </c>
      <c r="BG73" s="154">
        <v>0</v>
      </c>
      <c r="BH73" s="154">
        <v>0</v>
      </c>
      <c r="BI73" s="154">
        <v>0</v>
      </c>
      <c r="BJ73" s="154">
        <v>0</v>
      </c>
      <c r="BK73" s="154">
        <v>0</v>
      </c>
      <c r="BL73" s="154">
        <v>0</v>
      </c>
      <c r="BM73" s="154">
        <v>884.39449999999988</v>
      </c>
      <c r="BN73" s="154">
        <v>1.1299999999999999</v>
      </c>
      <c r="BO73" s="154">
        <v>0</v>
      </c>
      <c r="BP73" s="154">
        <v>1</v>
      </c>
      <c r="BQ73" s="154">
        <v>0</v>
      </c>
      <c r="BR73" s="154">
        <v>0</v>
      </c>
      <c r="BS73" s="154">
        <v>0</v>
      </c>
      <c r="BT73" s="154">
        <v>884.39449999999988</v>
      </c>
      <c r="BU73" s="154">
        <v>1.1299999999999999</v>
      </c>
      <c r="BV73" s="154">
        <v>0</v>
      </c>
      <c r="BW73" s="154">
        <v>1</v>
      </c>
      <c r="CU73" s="154">
        <f>ROUND(AT73*Source!I186*AH73*AL73,2)</f>
        <v>2653.18</v>
      </c>
      <c r="CV73" s="154">
        <f>ROUND(Y73*Source!I186,7)</f>
        <v>3.39</v>
      </c>
      <c r="CW73" s="154">
        <v>0</v>
      </c>
      <c r="CX73" s="154">
        <f>ROUND(Y73*Source!I186,7)</f>
        <v>3.39</v>
      </c>
      <c r="CY73" s="154">
        <f>AD73</f>
        <v>782.65</v>
      </c>
      <c r="CZ73" s="154">
        <f>AH73</f>
        <v>782.65</v>
      </c>
      <c r="DA73" s="154">
        <f>AL73</f>
        <v>1</v>
      </c>
      <c r="DB73" s="154">
        <f t="shared" si="20"/>
        <v>884.39</v>
      </c>
      <c r="DC73" s="154">
        <f t="shared" si="21"/>
        <v>0</v>
      </c>
      <c r="DD73" s="154" t="s">
        <v>83</v>
      </c>
      <c r="DE73" s="154" t="s">
        <v>83</v>
      </c>
      <c r="DF73" s="154">
        <f t="shared" si="26"/>
        <v>0</v>
      </c>
      <c r="DG73" s="154">
        <f t="shared" si="23"/>
        <v>0</v>
      </c>
      <c r="DH73" s="154">
        <f t="shared" si="24"/>
        <v>0</v>
      </c>
      <c r="DI73" s="154">
        <f t="shared" si="25"/>
        <v>2653.18</v>
      </c>
      <c r="DJ73" s="154">
        <f>DI73</f>
        <v>2653.18</v>
      </c>
      <c r="DK73" s="154">
        <v>1</v>
      </c>
      <c r="DL73" s="154" t="s">
        <v>83</v>
      </c>
      <c r="DM73" s="154">
        <v>0</v>
      </c>
      <c r="DN73" s="154" t="s">
        <v>83</v>
      </c>
      <c r="DO73" s="154">
        <v>0</v>
      </c>
    </row>
    <row r="74" spans="1:119" x14ac:dyDescent="0.2">
      <c r="A74" s="154">
        <f>ROW(Source!A186)</f>
        <v>186</v>
      </c>
      <c r="B74" s="154">
        <v>82937233</v>
      </c>
      <c r="C74" s="154">
        <v>82946791</v>
      </c>
      <c r="D74" s="154">
        <v>80226606</v>
      </c>
      <c r="E74" s="154">
        <v>116</v>
      </c>
      <c r="F74" s="154">
        <v>1</v>
      </c>
      <c r="G74" s="154">
        <v>1</v>
      </c>
      <c r="H74" s="154">
        <v>1</v>
      </c>
      <c r="I74" s="154" t="s">
        <v>863</v>
      </c>
      <c r="J74" s="154" t="s">
        <v>83</v>
      </c>
      <c r="K74" s="154" t="s">
        <v>864</v>
      </c>
      <c r="L74" s="154">
        <v>1191</v>
      </c>
      <c r="N74" s="154">
        <v>1013</v>
      </c>
      <c r="O74" s="154" t="s">
        <v>400</v>
      </c>
      <c r="P74" s="154" t="s">
        <v>400</v>
      </c>
      <c r="Q74" s="154">
        <v>1</v>
      </c>
      <c r="W74" s="154">
        <v>0</v>
      </c>
      <c r="X74" s="154">
        <v>-1417349443</v>
      </c>
      <c r="Y74" s="154">
        <f t="shared" si="19"/>
        <v>0.05</v>
      </c>
      <c r="AA74" s="154">
        <v>0</v>
      </c>
      <c r="AB74" s="154">
        <v>0</v>
      </c>
      <c r="AC74" s="154">
        <v>0</v>
      </c>
      <c r="AD74" s="154">
        <v>0</v>
      </c>
      <c r="AE74" s="154">
        <v>0</v>
      </c>
      <c r="AF74" s="154">
        <v>0</v>
      </c>
      <c r="AG74" s="154">
        <v>0</v>
      </c>
      <c r="AH74" s="154">
        <v>0</v>
      </c>
      <c r="AI74" s="154">
        <v>1</v>
      </c>
      <c r="AJ74" s="154">
        <v>1</v>
      </c>
      <c r="AK74" s="154">
        <v>1</v>
      </c>
      <c r="AL74" s="154">
        <v>1</v>
      </c>
      <c r="AM74" s="154">
        <v>-2</v>
      </c>
      <c r="AN74" s="154">
        <v>0</v>
      </c>
      <c r="AO74" s="154">
        <v>0</v>
      </c>
      <c r="AP74" s="154">
        <v>1</v>
      </c>
      <c r="AQ74" s="154">
        <v>1</v>
      </c>
      <c r="AR74" s="154">
        <v>0</v>
      </c>
      <c r="AS74" s="154" t="s">
        <v>83</v>
      </c>
      <c r="AT74" s="154">
        <v>0.05</v>
      </c>
      <c r="AU74" s="154" t="s">
        <v>83</v>
      </c>
      <c r="AV74" s="154">
        <v>2</v>
      </c>
      <c r="AW74" s="154">
        <v>2</v>
      </c>
      <c r="AX74" s="154">
        <v>83302435</v>
      </c>
      <c r="AY74" s="154">
        <v>1</v>
      </c>
      <c r="AZ74" s="154">
        <v>0</v>
      </c>
      <c r="BA74" s="154">
        <v>74</v>
      </c>
      <c r="BB74" s="154">
        <v>1</v>
      </c>
      <c r="BC74" s="154">
        <v>0</v>
      </c>
      <c r="BD74" s="154">
        <v>0</v>
      </c>
      <c r="BE74" s="154">
        <v>0</v>
      </c>
      <c r="BF74" s="154">
        <v>0</v>
      </c>
      <c r="BG74" s="154">
        <v>0</v>
      </c>
      <c r="BH74" s="154">
        <v>0</v>
      </c>
      <c r="BI74" s="154">
        <v>0</v>
      </c>
      <c r="BJ74" s="154">
        <v>0</v>
      </c>
      <c r="BK74" s="154">
        <v>0</v>
      </c>
      <c r="BL74" s="154">
        <v>0</v>
      </c>
      <c r="BM74" s="154">
        <v>0</v>
      </c>
      <c r="BN74" s="154">
        <v>0</v>
      </c>
      <c r="BO74" s="154">
        <v>0</v>
      </c>
      <c r="BP74" s="154">
        <v>0</v>
      </c>
      <c r="BQ74" s="154">
        <v>0</v>
      </c>
      <c r="BR74" s="154">
        <v>0</v>
      </c>
      <c r="BS74" s="154">
        <v>0</v>
      </c>
      <c r="BT74" s="154">
        <v>0</v>
      </c>
      <c r="BU74" s="154">
        <v>0</v>
      </c>
      <c r="BV74" s="154">
        <v>0</v>
      </c>
      <c r="BW74" s="154">
        <v>0</v>
      </c>
      <c r="CV74" s="154">
        <v>0</v>
      </c>
      <c r="CW74" s="154">
        <v>0</v>
      </c>
      <c r="CX74" s="154">
        <f>ROUND(Y74*Source!I186,7)</f>
        <v>0.15</v>
      </c>
      <c r="CY74" s="154">
        <f>AD74</f>
        <v>0</v>
      </c>
      <c r="CZ74" s="154">
        <f>AH74</f>
        <v>0</v>
      </c>
      <c r="DA74" s="154">
        <f>AL74</f>
        <v>1</v>
      </c>
      <c r="DB74" s="154">
        <f t="shared" si="20"/>
        <v>0</v>
      </c>
      <c r="DC74" s="154">
        <f t="shared" si="21"/>
        <v>0</v>
      </c>
      <c r="DD74" s="154" t="s">
        <v>83</v>
      </c>
      <c r="DE74" s="154" t="s">
        <v>83</v>
      </c>
      <c r="DF74" s="154">
        <f t="shared" si="26"/>
        <v>0</v>
      </c>
      <c r="DG74" s="154">
        <f t="shared" si="23"/>
        <v>0</v>
      </c>
      <c r="DH74" s="154">
        <f t="shared" si="24"/>
        <v>0</v>
      </c>
      <c r="DI74" s="154">
        <f t="shared" si="25"/>
        <v>0</v>
      </c>
      <c r="DJ74" s="154">
        <f>DI74</f>
        <v>0</v>
      </c>
      <c r="DK74" s="154">
        <v>0</v>
      </c>
      <c r="DL74" s="154" t="s">
        <v>83</v>
      </c>
      <c r="DM74" s="154">
        <v>0</v>
      </c>
      <c r="DN74" s="154" t="s">
        <v>83</v>
      </c>
      <c r="DO74" s="154">
        <v>0</v>
      </c>
    </row>
    <row r="75" spans="1:119" x14ac:dyDescent="0.2">
      <c r="A75" s="154">
        <f>ROW(Source!A186)</f>
        <v>186</v>
      </c>
      <c r="B75" s="154">
        <v>82937233</v>
      </c>
      <c r="C75" s="154">
        <v>82946791</v>
      </c>
      <c r="D75" s="154">
        <v>80349074</v>
      </c>
      <c r="E75" s="154">
        <v>1</v>
      </c>
      <c r="F75" s="154">
        <v>1</v>
      </c>
      <c r="G75" s="154">
        <v>1</v>
      </c>
      <c r="H75" s="154">
        <v>2</v>
      </c>
      <c r="I75" s="154" t="s">
        <v>424</v>
      </c>
      <c r="J75" s="154" t="s">
        <v>865</v>
      </c>
      <c r="K75" s="154" t="s">
        <v>425</v>
      </c>
      <c r="L75" s="154">
        <v>1368</v>
      </c>
      <c r="N75" s="154">
        <v>1011</v>
      </c>
      <c r="O75" s="154" t="s">
        <v>426</v>
      </c>
      <c r="P75" s="154" t="s">
        <v>426</v>
      </c>
      <c r="Q75" s="154">
        <v>1</v>
      </c>
      <c r="W75" s="154">
        <v>0</v>
      </c>
      <c r="X75" s="154">
        <v>850633116</v>
      </c>
      <c r="Y75" s="154">
        <f t="shared" si="19"/>
        <v>0.02</v>
      </c>
      <c r="AA75" s="154">
        <v>0</v>
      </c>
      <c r="AB75" s="154">
        <v>1488.78</v>
      </c>
      <c r="AC75" s="154">
        <v>1051.33</v>
      </c>
      <c r="AD75" s="154">
        <v>0</v>
      </c>
      <c r="AE75" s="154">
        <v>0</v>
      </c>
      <c r="AF75" s="154">
        <v>1488.78</v>
      </c>
      <c r="AG75" s="154">
        <v>1051.33</v>
      </c>
      <c r="AH75" s="154">
        <v>0</v>
      </c>
      <c r="AI75" s="154">
        <v>1</v>
      </c>
      <c r="AJ75" s="154">
        <v>1</v>
      </c>
      <c r="AK75" s="154">
        <v>1</v>
      </c>
      <c r="AL75" s="154">
        <v>1</v>
      </c>
      <c r="AM75" s="154">
        <v>-2</v>
      </c>
      <c r="AN75" s="154">
        <v>0</v>
      </c>
      <c r="AO75" s="154">
        <v>0</v>
      </c>
      <c r="AP75" s="154">
        <v>1</v>
      </c>
      <c r="AQ75" s="154">
        <v>1</v>
      </c>
      <c r="AR75" s="154">
        <v>0</v>
      </c>
      <c r="AS75" s="154" t="s">
        <v>83</v>
      </c>
      <c r="AT75" s="154">
        <v>0.02</v>
      </c>
      <c r="AU75" s="154" t="s">
        <v>83</v>
      </c>
      <c r="AV75" s="154">
        <v>1</v>
      </c>
      <c r="AW75" s="154">
        <v>2</v>
      </c>
      <c r="AX75" s="154">
        <v>83302436</v>
      </c>
      <c r="AY75" s="154">
        <v>1</v>
      </c>
      <c r="AZ75" s="154">
        <v>0</v>
      </c>
      <c r="BA75" s="154">
        <v>75</v>
      </c>
      <c r="BB75" s="154">
        <v>1</v>
      </c>
      <c r="BC75" s="154">
        <v>0</v>
      </c>
      <c r="BD75" s="154">
        <v>0</v>
      </c>
      <c r="BE75" s="154">
        <v>0</v>
      </c>
      <c r="BF75" s="154">
        <v>0</v>
      </c>
      <c r="BG75" s="154">
        <v>0</v>
      </c>
      <c r="BH75" s="154">
        <v>0</v>
      </c>
      <c r="BI75" s="154">
        <v>0</v>
      </c>
      <c r="BJ75" s="154">
        <v>0</v>
      </c>
      <c r="BK75" s="154">
        <v>29.775600000000001</v>
      </c>
      <c r="BL75" s="154">
        <v>21.026599999999998</v>
      </c>
      <c r="BM75" s="154">
        <v>0</v>
      </c>
      <c r="BN75" s="154">
        <v>0</v>
      </c>
      <c r="BO75" s="154">
        <v>0.02</v>
      </c>
      <c r="BP75" s="154">
        <v>1</v>
      </c>
      <c r="BQ75" s="154">
        <v>0</v>
      </c>
      <c r="BR75" s="154">
        <v>29.775600000000001</v>
      </c>
      <c r="BS75" s="154">
        <v>21.026599999999998</v>
      </c>
      <c r="BT75" s="154">
        <v>0</v>
      </c>
      <c r="BU75" s="154">
        <v>0</v>
      </c>
      <c r="BV75" s="154">
        <v>0.02</v>
      </c>
      <c r="BW75" s="154">
        <v>1</v>
      </c>
      <c r="CV75" s="154">
        <v>0</v>
      </c>
      <c r="CW75" s="154">
        <f>ROUND(Y75*Source!I186*DO75,7)</f>
        <v>0.06</v>
      </c>
      <c r="CX75" s="154">
        <f>ROUND(Y75*Source!I186,7)</f>
        <v>0.06</v>
      </c>
      <c r="CY75" s="154">
        <f>AB75</f>
        <v>1488.78</v>
      </c>
      <c r="CZ75" s="154">
        <f>AF75</f>
        <v>1488.78</v>
      </c>
      <c r="DA75" s="154">
        <f>AJ75</f>
        <v>1</v>
      </c>
      <c r="DB75" s="154">
        <f t="shared" si="20"/>
        <v>29.78</v>
      </c>
      <c r="DC75" s="154">
        <f t="shared" si="21"/>
        <v>21.03</v>
      </c>
      <c r="DD75" s="154" t="s">
        <v>83</v>
      </c>
      <c r="DE75" s="154" t="s">
        <v>83</v>
      </c>
      <c r="DF75" s="154">
        <f t="shared" si="26"/>
        <v>0</v>
      </c>
      <c r="DG75" s="154">
        <f t="shared" si="23"/>
        <v>89.33</v>
      </c>
      <c r="DH75" s="154">
        <f t="shared" si="24"/>
        <v>63.08</v>
      </c>
      <c r="DI75" s="154">
        <f t="shared" si="25"/>
        <v>0</v>
      </c>
      <c r="DJ75" s="154">
        <f>DG75+DH75</f>
        <v>152.41</v>
      </c>
      <c r="DK75" s="154">
        <v>1</v>
      </c>
      <c r="DL75" s="154" t="s">
        <v>427</v>
      </c>
      <c r="DM75" s="154">
        <v>6</v>
      </c>
      <c r="DN75" s="154" t="s">
        <v>400</v>
      </c>
      <c r="DO75" s="154">
        <v>1</v>
      </c>
    </row>
    <row r="76" spans="1:119" x14ac:dyDescent="0.2">
      <c r="A76" s="154">
        <f>ROW(Source!A186)</f>
        <v>186</v>
      </c>
      <c r="B76" s="154">
        <v>82937233</v>
      </c>
      <c r="C76" s="154">
        <v>82946791</v>
      </c>
      <c r="D76" s="154">
        <v>80349211</v>
      </c>
      <c r="E76" s="154">
        <v>1</v>
      </c>
      <c r="F76" s="154">
        <v>1</v>
      </c>
      <c r="G76" s="154">
        <v>1</v>
      </c>
      <c r="H76" s="154">
        <v>2</v>
      </c>
      <c r="I76" s="154" t="s">
        <v>429</v>
      </c>
      <c r="J76" s="154" t="s">
        <v>866</v>
      </c>
      <c r="K76" s="154" t="s">
        <v>430</v>
      </c>
      <c r="L76" s="154">
        <v>1368</v>
      </c>
      <c r="N76" s="154">
        <v>1011</v>
      </c>
      <c r="O76" s="154" t="s">
        <v>426</v>
      </c>
      <c r="P76" s="154" t="s">
        <v>426</v>
      </c>
      <c r="Q76" s="154">
        <v>1</v>
      </c>
      <c r="W76" s="154">
        <v>0</v>
      </c>
      <c r="X76" s="154">
        <v>292437697</v>
      </c>
      <c r="Y76" s="154">
        <f t="shared" si="19"/>
        <v>0.01</v>
      </c>
      <c r="AA76" s="154">
        <v>0</v>
      </c>
      <c r="AB76" s="154">
        <v>79.209999999999994</v>
      </c>
      <c r="AC76" s="154">
        <v>695.04</v>
      </c>
      <c r="AD76" s="154">
        <v>0</v>
      </c>
      <c r="AE76" s="154">
        <v>0</v>
      </c>
      <c r="AF76" s="154">
        <v>55.78</v>
      </c>
      <c r="AG76" s="154">
        <v>695.04</v>
      </c>
      <c r="AH76" s="154">
        <v>0</v>
      </c>
      <c r="AI76" s="154">
        <v>1</v>
      </c>
      <c r="AJ76" s="154">
        <v>1.42</v>
      </c>
      <c r="AK76" s="154">
        <v>1</v>
      </c>
      <c r="AL76" s="154">
        <v>1</v>
      </c>
      <c r="AM76" s="154">
        <v>2</v>
      </c>
      <c r="AN76" s="154">
        <v>0</v>
      </c>
      <c r="AO76" s="154">
        <v>0</v>
      </c>
      <c r="AP76" s="154">
        <v>1</v>
      </c>
      <c r="AQ76" s="154">
        <v>1</v>
      </c>
      <c r="AR76" s="154">
        <v>0</v>
      </c>
      <c r="AS76" s="154" t="s">
        <v>83</v>
      </c>
      <c r="AT76" s="154">
        <v>0.01</v>
      </c>
      <c r="AU76" s="154" t="s">
        <v>83</v>
      </c>
      <c r="AV76" s="154">
        <v>1</v>
      </c>
      <c r="AW76" s="154">
        <v>2</v>
      </c>
      <c r="AX76" s="154">
        <v>83302437</v>
      </c>
      <c r="AY76" s="154">
        <v>1</v>
      </c>
      <c r="AZ76" s="154">
        <v>0</v>
      </c>
      <c r="BA76" s="154">
        <v>76</v>
      </c>
      <c r="BB76" s="154">
        <v>1</v>
      </c>
      <c r="BC76" s="154">
        <v>0</v>
      </c>
      <c r="BD76" s="154">
        <v>0</v>
      </c>
      <c r="BE76" s="154">
        <v>0</v>
      </c>
      <c r="BF76" s="154">
        <v>0</v>
      </c>
      <c r="BG76" s="154">
        <v>0</v>
      </c>
      <c r="BH76" s="154">
        <v>0</v>
      </c>
      <c r="BI76" s="154">
        <v>0</v>
      </c>
      <c r="BJ76" s="154">
        <v>0</v>
      </c>
      <c r="BK76" s="154">
        <v>0.55780000000000007</v>
      </c>
      <c r="BL76" s="154">
        <v>6.9504000000000001</v>
      </c>
      <c r="BM76" s="154">
        <v>0</v>
      </c>
      <c r="BN76" s="154">
        <v>0</v>
      </c>
      <c r="BO76" s="154">
        <v>0.01</v>
      </c>
      <c r="BP76" s="154">
        <v>1</v>
      </c>
      <c r="BQ76" s="154">
        <v>0</v>
      </c>
      <c r="BR76" s="154">
        <v>0.55780000000000007</v>
      </c>
      <c r="BS76" s="154">
        <v>6.9504000000000001</v>
      </c>
      <c r="BT76" s="154">
        <v>0</v>
      </c>
      <c r="BU76" s="154">
        <v>0</v>
      </c>
      <c r="BV76" s="154">
        <v>0.01</v>
      </c>
      <c r="BW76" s="154">
        <v>1</v>
      </c>
      <c r="CV76" s="154">
        <v>0</v>
      </c>
      <c r="CW76" s="154">
        <f>ROUND(Y76*Source!I186*DO76,7)</f>
        <v>0.03</v>
      </c>
      <c r="CX76" s="154">
        <f>ROUND(Y76*Source!I186,7)</f>
        <v>0.03</v>
      </c>
      <c r="CY76" s="154">
        <f>AB76</f>
        <v>79.209999999999994</v>
      </c>
      <c r="CZ76" s="154">
        <f>AF76</f>
        <v>55.78</v>
      </c>
      <c r="DA76" s="154">
        <f>AJ76</f>
        <v>1.42</v>
      </c>
      <c r="DB76" s="154">
        <f t="shared" si="20"/>
        <v>0.56000000000000005</v>
      </c>
      <c r="DC76" s="154">
        <f t="shared" si="21"/>
        <v>6.95</v>
      </c>
      <c r="DD76" s="154" t="s">
        <v>83</v>
      </c>
      <c r="DE76" s="154" t="s">
        <v>83</v>
      </c>
      <c r="DF76" s="154">
        <f t="shared" si="26"/>
        <v>0</v>
      </c>
      <c r="DG76" s="154">
        <f>ROUND(ROUND(AF76*AJ76,2)*CX76,2)</f>
        <v>2.38</v>
      </c>
      <c r="DH76" s="154">
        <f t="shared" si="24"/>
        <v>20.85</v>
      </c>
      <c r="DI76" s="154">
        <f t="shared" si="25"/>
        <v>0</v>
      </c>
      <c r="DJ76" s="154">
        <f>DG76+DH76</f>
        <v>23.23</v>
      </c>
      <c r="DK76" s="154">
        <v>0</v>
      </c>
      <c r="DL76" s="154" t="s">
        <v>431</v>
      </c>
      <c r="DM76" s="154">
        <v>3</v>
      </c>
      <c r="DN76" s="154" t="s">
        <v>400</v>
      </c>
      <c r="DO76" s="154">
        <v>1</v>
      </c>
    </row>
    <row r="77" spans="1:119" x14ac:dyDescent="0.2">
      <c r="A77" s="154">
        <f>ROW(Source!A186)</f>
        <v>186</v>
      </c>
      <c r="B77" s="154">
        <v>82937233</v>
      </c>
      <c r="C77" s="154">
        <v>82946791</v>
      </c>
      <c r="D77" s="154">
        <v>80349972</v>
      </c>
      <c r="E77" s="154">
        <v>1</v>
      </c>
      <c r="F77" s="154">
        <v>1</v>
      </c>
      <c r="G77" s="154">
        <v>1</v>
      </c>
      <c r="H77" s="154">
        <v>2</v>
      </c>
      <c r="I77" s="154" t="s">
        <v>433</v>
      </c>
      <c r="J77" s="154" t="s">
        <v>867</v>
      </c>
      <c r="K77" s="154" t="s">
        <v>434</v>
      </c>
      <c r="L77" s="154">
        <v>1368</v>
      </c>
      <c r="N77" s="154">
        <v>1011</v>
      </c>
      <c r="O77" s="154" t="s">
        <v>426</v>
      </c>
      <c r="P77" s="154" t="s">
        <v>426</v>
      </c>
      <c r="Q77" s="154">
        <v>1</v>
      </c>
      <c r="W77" s="154">
        <v>0</v>
      </c>
      <c r="X77" s="154">
        <v>-950105757</v>
      </c>
      <c r="Y77" s="154">
        <f t="shared" si="19"/>
        <v>0.02</v>
      </c>
      <c r="AA77" s="154">
        <v>0</v>
      </c>
      <c r="AB77" s="154">
        <v>572.77</v>
      </c>
      <c r="AC77" s="154">
        <v>782.65</v>
      </c>
      <c r="AD77" s="154">
        <v>0</v>
      </c>
      <c r="AE77" s="154">
        <v>0</v>
      </c>
      <c r="AF77" s="154">
        <v>572.77</v>
      </c>
      <c r="AG77" s="154">
        <v>782.65</v>
      </c>
      <c r="AH77" s="154">
        <v>0</v>
      </c>
      <c r="AI77" s="154">
        <v>1</v>
      </c>
      <c r="AJ77" s="154">
        <v>1</v>
      </c>
      <c r="AK77" s="154">
        <v>1</v>
      </c>
      <c r="AL77" s="154">
        <v>1</v>
      </c>
      <c r="AM77" s="154">
        <v>-2</v>
      </c>
      <c r="AN77" s="154">
        <v>0</v>
      </c>
      <c r="AO77" s="154">
        <v>0</v>
      </c>
      <c r="AP77" s="154">
        <v>1</v>
      </c>
      <c r="AQ77" s="154">
        <v>1</v>
      </c>
      <c r="AR77" s="154">
        <v>0</v>
      </c>
      <c r="AS77" s="154" t="s">
        <v>83</v>
      </c>
      <c r="AT77" s="154">
        <v>0.02</v>
      </c>
      <c r="AU77" s="154" t="s">
        <v>83</v>
      </c>
      <c r="AV77" s="154">
        <v>1</v>
      </c>
      <c r="AW77" s="154">
        <v>2</v>
      </c>
      <c r="AX77" s="154">
        <v>83302438</v>
      </c>
      <c r="AY77" s="154">
        <v>1</v>
      </c>
      <c r="AZ77" s="154">
        <v>0</v>
      </c>
      <c r="BA77" s="154">
        <v>77</v>
      </c>
      <c r="BB77" s="154">
        <v>1</v>
      </c>
      <c r="BC77" s="154">
        <v>0</v>
      </c>
      <c r="BD77" s="154">
        <v>0</v>
      </c>
      <c r="BE77" s="154">
        <v>0</v>
      </c>
      <c r="BF77" s="154">
        <v>0</v>
      </c>
      <c r="BG77" s="154">
        <v>0</v>
      </c>
      <c r="BH77" s="154">
        <v>0</v>
      </c>
      <c r="BI77" s="154">
        <v>0</v>
      </c>
      <c r="BJ77" s="154">
        <v>0</v>
      </c>
      <c r="BK77" s="154">
        <v>11.455399999999999</v>
      </c>
      <c r="BL77" s="154">
        <v>15.653</v>
      </c>
      <c r="BM77" s="154">
        <v>0</v>
      </c>
      <c r="BN77" s="154">
        <v>0</v>
      </c>
      <c r="BO77" s="154">
        <v>0.02</v>
      </c>
      <c r="BP77" s="154">
        <v>1</v>
      </c>
      <c r="BQ77" s="154">
        <v>0</v>
      </c>
      <c r="BR77" s="154">
        <v>11.455399999999999</v>
      </c>
      <c r="BS77" s="154">
        <v>15.653</v>
      </c>
      <c r="BT77" s="154">
        <v>0</v>
      </c>
      <c r="BU77" s="154">
        <v>0</v>
      </c>
      <c r="BV77" s="154">
        <v>0.02</v>
      </c>
      <c r="BW77" s="154">
        <v>1</v>
      </c>
      <c r="CV77" s="154">
        <v>0</v>
      </c>
      <c r="CW77" s="154">
        <f>ROUND(Y77*Source!I186*DO77,7)</f>
        <v>0.06</v>
      </c>
      <c r="CX77" s="154">
        <f>ROUND(Y77*Source!I186,7)</f>
        <v>0.06</v>
      </c>
      <c r="CY77" s="154">
        <f>AB77</f>
        <v>572.77</v>
      </c>
      <c r="CZ77" s="154">
        <f>AF77</f>
        <v>572.77</v>
      </c>
      <c r="DA77" s="154">
        <f>AJ77</f>
        <v>1</v>
      </c>
      <c r="DB77" s="154">
        <f t="shared" si="20"/>
        <v>11.46</v>
      </c>
      <c r="DC77" s="154">
        <f t="shared" si="21"/>
        <v>15.65</v>
      </c>
      <c r="DD77" s="154" t="s">
        <v>83</v>
      </c>
      <c r="DE77" s="154" t="s">
        <v>83</v>
      </c>
      <c r="DF77" s="154">
        <f t="shared" si="26"/>
        <v>0</v>
      </c>
      <c r="DG77" s="154">
        <f t="shared" ref="DG77:DG95" si="27">ROUND(ROUND(AF77,2)*CX77,2)</f>
        <v>34.369999999999997</v>
      </c>
      <c r="DH77" s="154">
        <f t="shared" si="24"/>
        <v>46.96</v>
      </c>
      <c r="DI77" s="154">
        <f t="shared" si="25"/>
        <v>0</v>
      </c>
      <c r="DJ77" s="154">
        <f>DG77+DH77</f>
        <v>81.33</v>
      </c>
      <c r="DK77" s="154">
        <v>1</v>
      </c>
      <c r="DL77" s="154" t="s">
        <v>435</v>
      </c>
      <c r="DM77" s="154">
        <v>4</v>
      </c>
      <c r="DN77" s="154" t="s">
        <v>400</v>
      </c>
      <c r="DO77" s="154">
        <v>1</v>
      </c>
    </row>
    <row r="78" spans="1:119" x14ac:dyDescent="0.2">
      <c r="A78" s="154">
        <f>ROW(Source!A186)</f>
        <v>186</v>
      </c>
      <c r="B78" s="154">
        <v>82937233</v>
      </c>
      <c r="C78" s="154">
        <v>82946791</v>
      </c>
      <c r="D78" s="154">
        <v>80300658</v>
      </c>
      <c r="E78" s="154">
        <v>1</v>
      </c>
      <c r="F78" s="154">
        <v>1</v>
      </c>
      <c r="G78" s="154">
        <v>1</v>
      </c>
      <c r="H78" s="154">
        <v>3</v>
      </c>
      <c r="I78" s="154" t="s">
        <v>438</v>
      </c>
      <c r="J78" s="154" t="s">
        <v>868</v>
      </c>
      <c r="K78" s="154" t="s">
        <v>439</v>
      </c>
      <c r="L78" s="154">
        <v>1346</v>
      </c>
      <c r="N78" s="154">
        <v>1009</v>
      </c>
      <c r="O78" s="154" t="s">
        <v>440</v>
      </c>
      <c r="P78" s="154" t="s">
        <v>440</v>
      </c>
      <c r="Q78" s="154">
        <v>1</v>
      </c>
      <c r="W78" s="154">
        <v>0</v>
      </c>
      <c r="X78" s="154">
        <v>-353874833</v>
      </c>
      <c r="Y78" s="154">
        <f t="shared" si="19"/>
        <v>0.14000000000000001</v>
      </c>
      <c r="AA78" s="154">
        <v>197.67</v>
      </c>
      <c r="AB78" s="154">
        <v>0</v>
      </c>
      <c r="AC78" s="154">
        <v>0</v>
      </c>
      <c r="AD78" s="154">
        <v>0</v>
      </c>
      <c r="AE78" s="154">
        <v>174.93</v>
      </c>
      <c r="AF78" s="154">
        <v>0</v>
      </c>
      <c r="AG78" s="154">
        <v>0</v>
      </c>
      <c r="AH78" s="154">
        <v>0</v>
      </c>
      <c r="AI78" s="154">
        <v>1.1299999999999999</v>
      </c>
      <c r="AJ78" s="154">
        <v>1</v>
      </c>
      <c r="AK78" s="154">
        <v>1</v>
      </c>
      <c r="AL78" s="154">
        <v>1</v>
      </c>
      <c r="AM78" s="154">
        <v>2</v>
      </c>
      <c r="AN78" s="154">
        <v>0</v>
      </c>
      <c r="AO78" s="154">
        <v>0</v>
      </c>
      <c r="AP78" s="154">
        <v>1</v>
      </c>
      <c r="AQ78" s="154">
        <v>1</v>
      </c>
      <c r="AR78" s="154">
        <v>0</v>
      </c>
      <c r="AS78" s="154" t="s">
        <v>83</v>
      </c>
      <c r="AT78" s="154">
        <v>0.14000000000000001</v>
      </c>
      <c r="AU78" s="154" t="s">
        <v>83</v>
      </c>
      <c r="AV78" s="154">
        <v>0</v>
      </c>
      <c r="AW78" s="154">
        <v>2</v>
      </c>
      <c r="AX78" s="154">
        <v>83302439</v>
      </c>
      <c r="AY78" s="154">
        <v>1</v>
      </c>
      <c r="AZ78" s="154">
        <v>0</v>
      </c>
      <c r="BA78" s="154">
        <v>78</v>
      </c>
      <c r="BB78" s="154">
        <v>1</v>
      </c>
      <c r="BC78" s="154">
        <v>0</v>
      </c>
      <c r="BD78" s="154">
        <v>0</v>
      </c>
      <c r="BE78" s="154">
        <v>0</v>
      </c>
      <c r="BF78" s="154">
        <v>0</v>
      </c>
      <c r="BG78" s="154">
        <v>0</v>
      </c>
      <c r="BH78" s="154">
        <v>0</v>
      </c>
      <c r="BI78" s="154">
        <v>0</v>
      </c>
      <c r="BJ78" s="154">
        <v>24.490200000000002</v>
      </c>
      <c r="BK78" s="154">
        <v>0</v>
      </c>
      <c r="BL78" s="154">
        <v>0</v>
      </c>
      <c r="BM78" s="154">
        <v>0</v>
      </c>
      <c r="BN78" s="154">
        <v>0</v>
      </c>
      <c r="BO78" s="154">
        <v>0</v>
      </c>
      <c r="BP78" s="154">
        <v>1</v>
      </c>
      <c r="BQ78" s="154">
        <v>24.490200000000002</v>
      </c>
      <c r="BR78" s="154">
        <v>0</v>
      </c>
      <c r="BS78" s="154">
        <v>0</v>
      </c>
      <c r="BT78" s="154">
        <v>0</v>
      </c>
      <c r="BU78" s="154">
        <v>0</v>
      </c>
      <c r="BV78" s="154">
        <v>0</v>
      </c>
      <c r="BW78" s="154">
        <v>1</v>
      </c>
      <c r="CV78" s="154">
        <v>0</v>
      </c>
      <c r="CW78" s="154">
        <v>0</v>
      </c>
      <c r="CX78" s="154">
        <f>ROUND(Y78*Source!I186,7)</f>
        <v>0.42</v>
      </c>
      <c r="CY78" s="154">
        <f>AA78</f>
        <v>197.67</v>
      </c>
      <c r="CZ78" s="154">
        <f>AE78</f>
        <v>174.93</v>
      </c>
      <c r="DA78" s="154">
        <f>AI78</f>
        <v>1.1299999999999999</v>
      </c>
      <c r="DB78" s="154">
        <f t="shared" si="20"/>
        <v>24.49</v>
      </c>
      <c r="DC78" s="154">
        <f t="shared" si="21"/>
        <v>0</v>
      </c>
      <c r="DD78" s="154" t="s">
        <v>83</v>
      </c>
      <c r="DE78" s="154" t="s">
        <v>83</v>
      </c>
      <c r="DF78" s="154">
        <f>ROUND(ROUND(AE78*AI78,2)*CX78,2)</f>
        <v>83.02</v>
      </c>
      <c r="DG78" s="154">
        <f t="shared" si="27"/>
        <v>0</v>
      </c>
      <c r="DH78" s="154">
        <f t="shared" si="24"/>
        <v>0</v>
      </c>
      <c r="DI78" s="154">
        <f t="shared" si="25"/>
        <v>0</v>
      </c>
      <c r="DJ78" s="154">
        <f>DF78</f>
        <v>83.02</v>
      </c>
      <c r="DK78" s="154">
        <v>0</v>
      </c>
      <c r="DL78" s="154" t="s">
        <v>83</v>
      </c>
      <c r="DM78" s="154">
        <v>0</v>
      </c>
      <c r="DN78" s="154" t="s">
        <v>83</v>
      </c>
      <c r="DO78" s="154">
        <v>0</v>
      </c>
    </row>
    <row r="79" spans="1:119" x14ac:dyDescent="0.2">
      <c r="A79" s="154">
        <f>ROW(Source!A186)</f>
        <v>186</v>
      </c>
      <c r="B79" s="154">
        <v>82937233</v>
      </c>
      <c r="C79" s="154">
        <v>82946791</v>
      </c>
      <c r="D79" s="154">
        <v>80308435</v>
      </c>
      <c r="E79" s="154">
        <v>1</v>
      </c>
      <c r="F79" s="154">
        <v>1</v>
      </c>
      <c r="G79" s="154">
        <v>1</v>
      </c>
      <c r="H79" s="154">
        <v>3</v>
      </c>
      <c r="I79" s="154" t="s">
        <v>441</v>
      </c>
      <c r="J79" s="154" t="s">
        <v>869</v>
      </c>
      <c r="K79" s="154" t="s">
        <v>442</v>
      </c>
      <c r="L79" s="154">
        <v>1348</v>
      </c>
      <c r="N79" s="154">
        <v>1009</v>
      </c>
      <c r="O79" s="154" t="s">
        <v>443</v>
      </c>
      <c r="P79" s="154" t="s">
        <v>443</v>
      </c>
      <c r="Q79" s="154">
        <v>1000</v>
      </c>
      <c r="W79" s="154">
        <v>0</v>
      </c>
      <c r="X79" s="154">
        <v>2041251468</v>
      </c>
      <c r="Y79" s="154">
        <f t="shared" si="19"/>
        <v>2.0999999999999999E-3</v>
      </c>
      <c r="AA79" s="154">
        <v>49795.86</v>
      </c>
      <c r="AB79" s="154">
        <v>0</v>
      </c>
      <c r="AC79" s="154">
        <v>0</v>
      </c>
      <c r="AD79" s="154">
        <v>0</v>
      </c>
      <c r="AE79" s="154">
        <v>49795.86</v>
      </c>
      <c r="AF79" s="154">
        <v>0</v>
      </c>
      <c r="AG79" s="154">
        <v>0</v>
      </c>
      <c r="AH79" s="154">
        <v>0</v>
      </c>
      <c r="AI79" s="154">
        <v>1</v>
      </c>
      <c r="AJ79" s="154">
        <v>1</v>
      </c>
      <c r="AK79" s="154">
        <v>1</v>
      </c>
      <c r="AL79" s="154">
        <v>1</v>
      </c>
      <c r="AM79" s="154">
        <v>-2</v>
      </c>
      <c r="AN79" s="154">
        <v>0</v>
      </c>
      <c r="AO79" s="154">
        <v>0</v>
      </c>
      <c r="AP79" s="154">
        <v>1</v>
      </c>
      <c r="AQ79" s="154">
        <v>1</v>
      </c>
      <c r="AR79" s="154">
        <v>0</v>
      </c>
      <c r="AS79" s="154" t="s">
        <v>83</v>
      </c>
      <c r="AT79" s="154">
        <v>2.0999999999999999E-3</v>
      </c>
      <c r="AU79" s="154" t="s">
        <v>83</v>
      </c>
      <c r="AV79" s="154">
        <v>0</v>
      </c>
      <c r="AW79" s="154">
        <v>2</v>
      </c>
      <c r="AX79" s="154">
        <v>83302440</v>
      </c>
      <c r="AY79" s="154">
        <v>1</v>
      </c>
      <c r="AZ79" s="154">
        <v>0</v>
      </c>
      <c r="BA79" s="154">
        <v>79</v>
      </c>
      <c r="BB79" s="154">
        <v>1</v>
      </c>
      <c r="BC79" s="154">
        <v>0</v>
      </c>
      <c r="BD79" s="154">
        <v>0</v>
      </c>
      <c r="BE79" s="154">
        <v>0</v>
      </c>
      <c r="BF79" s="154">
        <v>0</v>
      </c>
      <c r="BG79" s="154">
        <v>0</v>
      </c>
      <c r="BH79" s="154">
        <v>0</v>
      </c>
      <c r="BI79" s="154">
        <v>0</v>
      </c>
      <c r="BJ79" s="154">
        <v>104.57130599999999</v>
      </c>
      <c r="BK79" s="154">
        <v>0</v>
      </c>
      <c r="BL79" s="154">
        <v>0</v>
      </c>
      <c r="BM79" s="154">
        <v>0</v>
      </c>
      <c r="BN79" s="154">
        <v>0</v>
      </c>
      <c r="BO79" s="154">
        <v>0</v>
      </c>
      <c r="BP79" s="154">
        <v>1</v>
      </c>
      <c r="BQ79" s="154">
        <v>104.57130599999999</v>
      </c>
      <c r="BR79" s="154">
        <v>0</v>
      </c>
      <c r="BS79" s="154">
        <v>0</v>
      </c>
      <c r="BT79" s="154">
        <v>0</v>
      </c>
      <c r="BU79" s="154">
        <v>0</v>
      </c>
      <c r="BV79" s="154">
        <v>0</v>
      </c>
      <c r="BW79" s="154">
        <v>1</v>
      </c>
      <c r="CV79" s="154">
        <v>0</v>
      </c>
      <c r="CW79" s="154">
        <v>0</v>
      </c>
      <c r="CX79" s="154">
        <f>ROUND(Y79*Source!I186,7)</f>
        <v>6.3E-3</v>
      </c>
      <c r="CY79" s="154">
        <f>AA79</f>
        <v>49795.86</v>
      </c>
      <c r="CZ79" s="154">
        <f>AE79</f>
        <v>49795.86</v>
      </c>
      <c r="DA79" s="154">
        <f>AI79</f>
        <v>1</v>
      </c>
      <c r="DB79" s="154">
        <f t="shared" si="20"/>
        <v>104.57</v>
      </c>
      <c r="DC79" s="154">
        <f t="shared" si="21"/>
        <v>0</v>
      </c>
      <c r="DD79" s="154" t="s">
        <v>83</v>
      </c>
      <c r="DE79" s="154" t="s">
        <v>83</v>
      </c>
      <c r="DF79" s="154">
        <f t="shared" ref="DF79:DF84" si="28">ROUND(ROUND(AE79,2)*CX79,2)</f>
        <v>313.70999999999998</v>
      </c>
      <c r="DG79" s="154">
        <f t="shared" si="27"/>
        <v>0</v>
      </c>
      <c r="DH79" s="154">
        <f t="shared" si="24"/>
        <v>0</v>
      </c>
      <c r="DI79" s="154">
        <f t="shared" si="25"/>
        <v>0</v>
      </c>
      <c r="DJ79" s="154">
        <f>DF79</f>
        <v>313.70999999999998</v>
      </c>
      <c r="DK79" s="154">
        <v>1</v>
      </c>
      <c r="DL79" s="154" t="s">
        <v>83</v>
      </c>
      <c r="DM79" s="154">
        <v>0</v>
      </c>
      <c r="DN79" s="154" t="s">
        <v>83</v>
      </c>
      <c r="DO79" s="154">
        <v>0</v>
      </c>
    </row>
    <row r="80" spans="1:119" x14ac:dyDescent="0.2">
      <c r="A80" s="154">
        <f>ROW(Source!A186)</f>
        <v>186</v>
      </c>
      <c r="B80" s="154">
        <v>82937233</v>
      </c>
      <c r="C80" s="154">
        <v>82946791</v>
      </c>
      <c r="D80" s="154">
        <v>80232430</v>
      </c>
      <c r="E80" s="154">
        <v>116</v>
      </c>
      <c r="F80" s="154">
        <v>1</v>
      </c>
      <c r="G80" s="154">
        <v>1</v>
      </c>
      <c r="H80" s="154">
        <v>3</v>
      </c>
      <c r="I80" s="154" t="s">
        <v>662</v>
      </c>
      <c r="J80" s="154" t="s">
        <v>83</v>
      </c>
      <c r="K80" s="154" t="s">
        <v>663</v>
      </c>
      <c r="L80" s="154">
        <v>3277935</v>
      </c>
      <c r="N80" s="154">
        <v>1013</v>
      </c>
      <c r="O80" s="154" t="s">
        <v>448</v>
      </c>
      <c r="P80" s="154" t="s">
        <v>448</v>
      </c>
      <c r="Q80" s="154">
        <v>1</v>
      </c>
      <c r="W80" s="154">
        <v>0</v>
      </c>
      <c r="X80" s="154">
        <v>274903907</v>
      </c>
      <c r="Y80" s="154">
        <f t="shared" si="19"/>
        <v>2</v>
      </c>
      <c r="AA80" s="154">
        <v>0</v>
      </c>
      <c r="AB80" s="154">
        <v>0</v>
      </c>
      <c r="AC80" s="154">
        <v>0</v>
      </c>
      <c r="AD80" s="154">
        <v>0</v>
      </c>
      <c r="AE80" s="154">
        <v>0</v>
      </c>
      <c r="AF80" s="154">
        <v>0</v>
      </c>
      <c r="AG80" s="154">
        <v>0</v>
      </c>
      <c r="AH80" s="154">
        <v>0</v>
      </c>
      <c r="AI80" s="154">
        <v>1</v>
      </c>
      <c r="AJ80" s="154">
        <v>1</v>
      </c>
      <c r="AK80" s="154">
        <v>1</v>
      </c>
      <c r="AL80" s="154">
        <v>1</v>
      </c>
      <c r="AM80" s="154">
        <v>0</v>
      </c>
      <c r="AN80" s="154">
        <v>0</v>
      </c>
      <c r="AO80" s="154">
        <v>0</v>
      </c>
      <c r="AP80" s="154">
        <v>0</v>
      </c>
      <c r="AQ80" s="154">
        <v>0</v>
      </c>
      <c r="AR80" s="154">
        <v>0</v>
      </c>
      <c r="AS80" s="154" t="s">
        <v>83</v>
      </c>
      <c r="AT80" s="154">
        <v>2</v>
      </c>
      <c r="AU80" s="154" t="s">
        <v>83</v>
      </c>
      <c r="AV80" s="154">
        <v>0</v>
      </c>
      <c r="AW80" s="154">
        <v>2</v>
      </c>
      <c r="AX80" s="154">
        <v>83302441</v>
      </c>
      <c r="AY80" s="154">
        <v>1</v>
      </c>
      <c r="AZ80" s="154">
        <v>0</v>
      </c>
      <c r="BA80" s="154">
        <v>80</v>
      </c>
      <c r="BB80" s="154">
        <v>0</v>
      </c>
      <c r="BC80" s="154">
        <v>0</v>
      </c>
      <c r="BD80" s="154">
        <v>0</v>
      </c>
      <c r="BE80" s="154">
        <v>0</v>
      </c>
      <c r="BF80" s="154">
        <v>0</v>
      </c>
      <c r="BG80" s="154">
        <v>0</v>
      </c>
      <c r="BH80" s="154">
        <v>0</v>
      </c>
      <c r="BI80" s="154">
        <v>0</v>
      </c>
      <c r="BJ80" s="154">
        <v>0</v>
      </c>
      <c r="BK80" s="154">
        <v>0</v>
      </c>
      <c r="BL80" s="154">
        <v>0</v>
      </c>
      <c r="BM80" s="154">
        <v>0</v>
      </c>
      <c r="BN80" s="154">
        <v>0</v>
      </c>
      <c r="BO80" s="154">
        <v>0</v>
      </c>
      <c r="BP80" s="154">
        <v>0</v>
      </c>
      <c r="BQ80" s="154">
        <v>0</v>
      </c>
      <c r="BR80" s="154">
        <v>0</v>
      </c>
      <c r="BS80" s="154">
        <v>0</v>
      </c>
      <c r="BT80" s="154">
        <v>0</v>
      </c>
      <c r="BU80" s="154">
        <v>0</v>
      </c>
      <c r="BV80" s="154">
        <v>0</v>
      </c>
      <c r="BW80" s="154">
        <v>0</v>
      </c>
      <c r="CV80" s="154">
        <v>0</v>
      </c>
      <c r="CW80" s="154">
        <v>0</v>
      </c>
      <c r="CX80" s="154">
        <f>ROUND(Y80*Source!I186,7)</f>
        <v>6</v>
      </c>
      <c r="CY80" s="154">
        <f>AA80</f>
        <v>0</v>
      </c>
      <c r="CZ80" s="154">
        <f>AE80</f>
        <v>0</v>
      </c>
      <c r="DA80" s="154">
        <f>AI80</f>
        <v>1</v>
      </c>
      <c r="DB80" s="154">
        <f t="shared" si="20"/>
        <v>0</v>
      </c>
      <c r="DC80" s="154">
        <f t="shared" si="21"/>
        <v>0</v>
      </c>
      <c r="DD80" s="154" t="s">
        <v>83</v>
      </c>
      <c r="DE80" s="154" t="s">
        <v>83</v>
      </c>
      <c r="DF80" s="154">
        <f t="shared" si="28"/>
        <v>0</v>
      </c>
      <c r="DG80" s="154">
        <f t="shared" si="27"/>
        <v>0</v>
      </c>
      <c r="DH80" s="154">
        <f t="shared" si="24"/>
        <v>0</v>
      </c>
      <c r="DI80" s="154">
        <f t="shared" si="25"/>
        <v>0</v>
      </c>
      <c r="DJ80" s="154">
        <f>DF80</f>
        <v>0</v>
      </c>
      <c r="DK80" s="154">
        <v>0</v>
      </c>
      <c r="DL80" s="154" t="s">
        <v>83</v>
      </c>
      <c r="DM80" s="154">
        <v>0</v>
      </c>
      <c r="DN80" s="154" t="s">
        <v>83</v>
      </c>
      <c r="DO80" s="154">
        <v>0</v>
      </c>
    </row>
    <row r="81" spans="1:119" x14ac:dyDescent="0.2">
      <c r="A81" s="154">
        <f>ROW(Source!A189)</f>
        <v>189</v>
      </c>
      <c r="B81" s="154">
        <v>82937233</v>
      </c>
      <c r="C81" s="154">
        <v>82946925</v>
      </c>
      <c r="D81" s="154">
        <v>80226435</v>
      </c>
      <c r="E81" s="154">
        <v>116</v>
      </c>
      <c r="F81" s="154">
        <v>1</v>
      </c>
      <c r="G81" s="154">
        <v>1</v>
      </c>
      <c r="H81" s="154">
        <v>1</v>
      </c>
      <c r="I81" s="154" t="s">
        <v>420</v>
      </c>
      <c r="J81" s="154" t="s">
        <v>83</v>
      </c>
      <c r="K81" s="154" t="s">
        <v>421</v>
      </c>
      <c r="L81" s="154">
        <v>1191</v>
      </c>
      <c r="N81" s="154">
        <v>1013</v>
      </c>
      <c r="O81" s="154" t="s">
        <v>400</v>
      </c>
      <c r="P81" s="154" t="s">
        <v>400</v>
      </c>
      <c r="Q81" s="154">
        <v>1</v>
      </c>
      <c r="W81" s="154">
        <v>0</v>
      </c>
      <c r="X81" s="154">
        <v>888410196</v>
      </c>
      <c r="Y81" s="154">
        <f t="shared" si="19"/>
        <v>1.03</v>
      </c>
      <c r="AA81" s="154">
        <v>0</v>
      </c>
      <c r="AB81" s="154">
        <v>0</v>
      </c>
      <c r="AC81" s="154">
        <v>0</v>
      </c>
      <c r="AD81" s="154">
        <v>782.65</v>
      </c>
      <c r="AE81" s="154">
        <v>0</v>
      </c>
      <c r="AF81" s="154">
        <v>0</v>
      </c>
      <c r="AG81" s="154">
        <v>0</v>
      </c>
      <c r="AH81" s="154">
        <v>782.65</v>
      </c>
      <c r="AI81" s="154">
        <v>1</v>
      </c>
      <c r="AJ81" s="154">
        <v>1</v>
      </c>
      <c r="AK81" s="154">
        <v>1</v>
      </c>
      <c r="AL81" s="154">
        <v>1</v>
      </c>
      <c r="AM81" s="154">
        <v>-2</v>
      </c>
      <c r="AN81" s="154">
        <v>0</v>
      </c>
      <c r="AO81" s="154">
        <v>0</v>
      </c>
      <c r="AP81" s="154">
        <v>1</v>
      </c>
      <c r="AQ81" s="154">
        <v>1</v>
      </c>
      <c r="AR81" s="154">
        <v>0</v>
      </c>
      <c r="AS81" s="154" t="s">
        <v>83</v>
      </c>
      <c r="AT81" s="154">
        <v>1.03</v>
      </c>
      <c r="AU81" s="154" t="s">
        <v>83</v>
      </c>
      <c r="AV81" s="154">
        <v>1</v>
      </c>
      <c r="AW81" s="154">
        <v>2</v>
      </c>
      <c r="AX81" s="154">
        <v>83302443</v>
      </c>
      <c r="AY81" s="154">
        <v>1</v>
      </c>
      <c r="AZ81" s="154">
        <v>0</v>
      </c>
      <c r="BA81" s="154">
        <v>81</v>
      </c>
      <c r="BB81" s="154">
        <v>1</v>
      </c>
      <c r="BC81" s="154">
        <v>0</v>
      </c>
      <c r="BD81" s="154">
        <v>0</v>
      </c>
      <c r="BE81" s="154">
        <v>0</v>
      </c>
      <c r="BF81" s="154">
        <v>0</v>
      </c>
      <c r="BG81" s="154">
        <v>0</v>
      </c>
      <c r="BH81" s="154">
        <v>0</v>
      </c>
      <c r="BI81" s="154">
        <v>0</v>
      </c>
      <c r="BJ81" s="154">
        <v>0</v>
      </c>
      <c r="BK81" s="154">
        <v>0</v>
      </c>
      <c r="BL81" s="154">
        <v>0</v>
      </c>
      <c r="BM81" s="154">
        <v>806.12950000000001</v>
      </c>
      <c r="BN81" s="154">
        <v>1.03</v>
      </c>
      <c r="BO81" s="154">
        <v>0</v>
      </c>
      <c r="BP81" s="154">
        <v>1</v>
      </c>
      <c r="BQ81" s="154">
        <v>0</v>
      </c>
      <c r="BR81" s="154">
        <v>0</v>
      </c>
      <c r="BS81" s="154">
        <v>0</v>
      </c>
      <c r="BT81" s="154">
        <v>806.12950000000001</v>
      </c>
      <c r="BU81" s="154">
        <v>1.03</v>
      </c>
      <c r="BV81" s="154">
        <v>0</v>
      </c>
      <c r="BW81" s="154">
        <v>1</v>
      </c>
      <c r="CU81" s="154">
        <f>ROUND(AT81*Source!I189*AH81*AL81,2)</f>
        <v>4836.78</v>
      </c>
      <c r="CV81" s="154">
        <f>ROUND(Y81*Source!I189,7)</f>
        <v>6.18</v>
      </c>
      <c r="CW81" s="154">
        <v>0</v>
      </c>
      <c r="CX81" s="154">
        <f>ROUND(Y81*Source!I189,7)</f>
        <v>6.18</v>
      </c>
      <c r="CY81" s="154">
        <f>AD81</f>
        <v>782.65</v>
      </c>
      <c r="CZ81" s="154">
        <f>AH81</f>
        <v>782.65</v>
      </c>
      <c r="DA81" s="154">
        <f>AL81</f>
        <v>1</v>
      </c>
      <c r="DB81" s="154">
        <f t="shared" si="20"/>
        <v>806.13</v>
      </c>
      <c r="DC81" s="154">
        <f t="shared" si="21"/>
        <v>0</v>
      </c>
      <c r="DD81" s="154" t="s">
        <v>83</v>
      </c>
      <c r="DE81" s="154" t="s">
        <v>83</v>
      </c>
      <c r="DF81" s="154">
        <f t="shared" si="28"/>
        <v>0</v>
      </c>
      <c r="DG81" s="154">
        <f t="shared" si="27"/>
        <v>0</v>
      </c>
      <c r="DH81" s="154">
        <f t="shared" si="24"/>
        <v>0</v>
      </c>
      <c r="DI81" s="154">
        <f t="shared" si="25"/>
        <v>4836.78</v>
      </c>
      <c r="DJ81" s="154">
        <f>DI81</f>
        <v>4836.78</v>
      </c>
      <c r="DK81" s="154">
        <v>1</v>
      </c>
      <c r="DL81" s="154" t="s">
        <v>83</v>
      </c>
      <c r="DM81" s="154">
        <v>0</v>
      </c>
      <c r="DN81" s="154" t="s">
        <v>83</v>
      </c>
      <c r="DO81" s="154">
        <v>0</v>
      </c>
    </row>
    <row r="82" spans="1:119" x14ac:dyDescent="0.2">
      <c r="A82" s="154">
        <f>ROW(Source!A189)</f>
        <v>189</v>
      </c>
      <c r="B82" s="154">
        <v>82937233</v>
      </c>
      <c r="C82" s="154">
        <v>82946925</v>
      </c>
      <c r="D82" s="154">
        <v>80226606</v>
      </c>
      <c r="E82" s="154">
        <v>116</v>
      </c>
      <c r="F82" s="154">
        <v>1</v>
      </c>
      <c r="G82" s="154">
        <v>1</v>
      </c>
      <c r="H82" s="154">
        <v>1</v>
      </c>
      <c r="I82" s="154" t="s">
        <v>863</v>
      </c>
      <c r="J82" s="154" t="s">
        <v>83</v>
      </c>
      <c r="K82" s="154" t="s">
        <v>864</v>
      </c>
      <c r="L82" s="154">
        <v>1191</v>
      </c>
      <c r="N82" s="154">
        <v>1013</v>
      </c>
      <c r="O82" s="154" t="s">
        <v>400</v>
      </c>
      <c r="P82" s="154" t="s">
        <v>400</v>
      </c>
      <c r="Q82" s="154">
        <v>1</v>
      </c>
      <c r="W82" s="154">
        <v>0</v>
      </c>
      <c r="X82" s="154">
        <v>-1417349443</v>
      </c>
      <c r="Y82" s="154">
        <f t="shared" si="19"/>
        <v>0.06</v>
      </c>
      <c r="AA82" s="154">
        <v>0</v>
      </c>
      <c r="AB82" s="154">
        <v>0</v>
      </c>
      <c r="AC82" s="154">
        <v>0</v>
      </c>
      <c r="AD82" s="154">
        <v>0</v>
      </c>
      <c r="AE82" s="154">
        <v>0</v>
      </c>
      <c r="AF82" s="154">
        <v>0</v>
      </c>
      <c r="AG82" s="154">
        <v>0</v>
      </c>
      <c r="AH82" s="154">
        <v>0</v>
      </c>
      <c r="AI82" s="154">
        <v>1</v>
      </c>
      <c r="AJ82" s="154">
        <v>1</v>
      </c>
      <c r="AK82" s="154">
        <v>1</v>
      </c>
      <c r="AL82" s="154">
        <v>1</v>
      </c>
      <c r="AM82" s="154">
        <v>-2</v>
      </c>
      <c r="AN82" s="154">
        <v>0</v>
      </c>
      <c r="AO82" s="154">
        <v>0</v>
      </c>
      <c r="AP82" s="154">
        <v>1</v>
      </c>
      <c r="AQ82" s="154">
        <v>1</v>
      </c>
      <c r="AR82" s="154">
        <v>0</v>
      </c>
      <c r="AS82" s="154" t="s">
        <v>83</v>
      </c>
      <c r="AT82" s="154">
        <v>0.06</v>
      </c>
      <c r="AU82" s="154" t="s">
        <v>83</v>
      </c>
      <c r="AV82" s="154">
        <v>2</v>
      </c>
      <c r="AW82" s="154">
        <v>2</v>
      </c>
      <c r="AX82" s="154">
        <v>83302444</v>
      </c>
      <c r="AY82" s="154">
        <v>1</v>
      </c>
      <c r="AZ82" s="154">
        <v>0</v>
      </c>
      <c r="BA82" s="154">
        <v>82</v>
      </c>
      <c r="BB82" s="154">
        <v>1</v>
      </c>
      <c r="BC82" s="154">
        <v>0</v>
      </c>
      <c r="BD82" s="154">
        <v>0</v>
      </c>
      <c r="BE82" s="154">
        <v>0</v>
      </c>
      <c r="BF82" s="154">
        <v>0</v>
      </c>
      <c r="BG82" s="154">
        <v>0</v>
      </c>
      <c r="BH82" s="154">
        <v>0</v>
      </c>
      <c r="BI82" s="154">
        <v>0</v>
      </c>
      <c r="BJ82" s="154">
        <v>0</v>
      </c>
      <c r="BK82" s="154">
        <v>0</v>
      </c>
      <c r="BL82" s="154">
        <v>0</v>
      </c>
      <c r="BM82" s="154">
        <v>0</v>
      </c>
      <c r="BN82" s="154">
        <v>0</v>
      </c>
      <c r="BO82" s="154">
        <v>0</v>
      </c>
      <c r="BP82" s="154">
        <v>0</v>
      </c>
      <c r="BQ82" s="154">
        <v>0</v>
      </c>
      <c r="BR82" s="154">
        <v>0</v>
      </c>
      <c r="BS82" s="154">
        <v>0</v>
      </c>
      <c r="BT82" s="154">
        <v>0</v>
      </c>
      <c r="BU82" s="154">
        <v>0</v>
      </c>
      <c r="BV82" s="154">
        <v>0</v>
      </c>
      <c r="BW82" s="154">
        <v>0</v>
      </c>
      <c r="CV82" s="154">
        <v>0</v>
      </c>
      <c r="CW82" s="154">
        <v>0</v>
      </c>
      <c r="CX82" s="154">
        <f>ROUND(Y82*Source!I189,7)</f>
        <v>0.36</v>
      </c>
      <c r="CY82" s="154">
        <f>AD82</f>
        <v>0</v>
      </c>
      <c r="CZ82" s="154">
        <f>AH82</f>
        <v>0</v>
      </c>
      <c r="DA82" s="154">
        <f>AL82</f>
        <v>1</v>
      </c>
      <c r="DB82" s="154">
        <f t="shared" si="20"/>
        <v>0</v>
      </c>
      <c r="DC82" s="154">
        <f t="shared" si="21"/>
        <v>0</v>
      </c>
      <c r="DD82" s="154" t="s">
        <v>83</v>
      </c>
      <c r="DE82" s="154" t="s">
        <v>83</v>
      </c>
      <c r="DF82" s="154">
        <f t="shared" si="28"/>
        <v>0</v>
      </c>
      <c r="DG82" s="154">
        <f t="shared" si="27"/>
        <v>0</v>
      </c>
      <c r="DH82" s="154">
        <f t="shared" si="24"/>
        <v>0</v>
      </c>
      <c r="DI82" s="154">
        <f t="shared" si="25"/>
        <v>0</v>
      </c>
      <c r="DJ82" s="154">
        <f>DI82</f>
        <v>0</v>
      </c>
      <c r="DK82" s="154">
        <v>0</v>
      </c>
      <c r="DL82" s="154" t="s">
        <v>83</v>
      </c>
      <c r="DM82" s="154">
        <v>0</v>
      </c>
      <c r="DN82" s="154" t="s">
        <v>83</v>
      </c>
      <c r="DO82" s="154">
        <v>0</v>
      </c>
    </row>
    <row r="83" spans="1:119" x14ac:dyDescent="0.2">
      <c r="A83" s="154">
        <f>ROW(Source!A189)</f>
        <v>189</v>
      </c>
      <c r="B83" s="154">
        <v>82937233</v>
      </c>
      <c r="C83" s="154">
        <v>82946925</v>
      </c>
      <c r="D83" s="154">
        <v>80349074</v>
      </c>
      <c r="E83" s="154">
        <v>1</v>
      </c>
      <c r="F83" s="154">
        <v>1</v>
      </c>
      <c r="G83" s="154">
        <v>1</v>
      </c>
      <c r="H83" s="154">
        <v>2</v>
      </c>
      <c r="I83" s="154" t="s">
        <v>424</v>
      </c>
      <c r="J83" s="154" t="s">
        <v>865</v>
      </c>
      <c r="K83" s="154" t="s">
        <v>425</v>
      </c>
      <c r="L83" s="154">
        <v>1368</v>
      </c>
      <c r="N83" s="154">
        <v>1011</v>
      </c>
      <c r="O83" s="154" t="s">
        <v>426</v>
      </c>
      <c r="P83" s="154" t="s">
        <v>426</v>
      </c>
      <c r="Q83" s="154">
        <v>1</v>
      </c>
      <c r="W83" s="154">
        <v>0</v>
      </c>
      <c r="X83" s="154">
        <v>850633116</v>
      </c>
      <c r="Y83" s="154">
        <f t="shared" si="19"/>
        <v>0.03</v>
      </c>
      <c r="AA83" s="154">
        <v>0</v>
      </c>
      <c r="AB83" s="154">
        <v>1488.78</v>
      </c>
      <c r="AC83" s="154">
        <v>1051.33</v>
      </c>
      <c r="AD83" s="154">
        <v>0</v>
      </c>
      <c r="AE83" s="154">
        <v>0</v>
      </c>
      <c r="AF83" s="154">
        <v>1488.78</v>
      </c>
      <c r="AG83" s="154">
        <v>1051.33</v>
      </c>
      <c r="AH83" s="154">
        <v>0</v>
      </c>
      <c r="AI83" s="154">
        <v>1</v>
      </c>
      <c r="AJ83" s="154">
        <v>1</v>
      </c>
      <c r="AK83" s="154">
        <v>1</v>
      </c>
      <c r="AL83" s="154">
        <v>1</v>
      </c>
      <c r="AM83" s="154">
        <v>-2</v>
      </c>
      <c r="AN83" s="154">
        <v>0</v>
      </c>
      <c r="AO83" s="154">
        <v>0</v>
      </c>
      <c r="AP83" s="154">
        <v>1</v>
      </c>
      <c r="AQ83" s="154">
        <v>1</v>
      </c>
      <c r="AR83" s="154">
        <v>0</v>
      </c>
      <c r="AS83" s="154" t="s">
        <v>83</v>
      </c>
      <c r="AT83" s="154">
        <v>0.03</v>
      </c>
      <c r="AU83" s="154" t="s">
        <v>83</v>
      </c>
      <c r="AV83" s="154">
        <v>1</v>
      </c>
      <c r="AW83" s="154">
        <v>2</v>
      </c>
      <c r="AX83" s="154">
        <v>83302445</v>
      </c>
      <c r="AY83" s="154">
        <v>1</v>
      </c>
      <c r="AZ83" s="154">
        <v>0</v>
      </c>
      <c r="BA83" s="154">
        <v>83</v>
      </c>
      <c r="BB83" s="154">
        <v>1</v>
      </c>
      <c r="BC83" s="154">
        <v>0</v>
      </c>
      <c r="BD83" s="154">
        <v>0</v>
      </c>
      <c r="BE83" s="154">
        <v>0</v>
      </c>
      <c r="BF83" s="154">
        <v>0</v>
      </c>
      <c r="BG83" s="154">
        <v>0</v>
      </c>
      <c r="BH83" s="154">
        <v>0</v>
      </c>
      <c r="BI83" s="154">
        <v>0</v>
      </c>
      <c r="BJ83" s="154">
        <v>0</v>
      </c>
      <c r="BK83" s="154">
        <v>44.663399999999996</v>
      </c>
      <c r="BL83" s="154">
        <v>31.539899999999996</v>
      </c>
      <c r="BM83" s="154">
        <v>0</v>
      </c>
      <c r="BN83" s="154">
        <v>0</v>
      </c>
      <c r="BO83" s="154">
        <v>0.03</v>
      </c>
      <c r="BP83" s="154">
        <v>1</v>
      </c>
      <c r="BQ83" s="154">
        <v>0</v>
      </c>
      <c r="BR83" s="154">
        <v>44.663399999999996</v>
      </c>
      <c r="BS83" s="154">
        <v>31.539899999999996</v>
      </c>
      <c r="BT83" s="154">
        <v>0</v>
      </c>
      <c r="BU83" s="154">
        <v>0</v>
      </c>
      <c r="BV83" s="154">
        <v>0.03</v>
      </c>
      <c r="BW83" s="154">
        <v>1</v>
      </c>
      <c r="CV83" s="154">
        <v>0</v>
      </c>
      <c r="CW83" s="154">
        <f>ROUND(Y83*Source!I189*DO83,7)</f>
        <v>0.18</v>
      </c>
      <c r="CX83" s="154">
        <f>ROUND(Y83*Source!I189,7)</f>
        <v>0.18</v>
      </c>
      <c r="CY83" s="154">
        <f>AB83</f>
        <v>1488.78</v>
      </c>
      <c r="CZ83" s="154">
        <f>AF83</f>
        <v>1488.78</v>
      </c>
      <c r="DA83" s="154">
        <f>AJ83</f>
        <v>1</v>
      </c>
      <c r="DB83" s="154">
        <f t="shared" si="20"/>
        <v>44.66</v>
      </c>
      <c r="DC83" s="154">
        <f t="shared" si="21"/>
        <v>31.54</v>
      </c>
      <c r="DD83" s="154" t="s">
        <v>83</v>
      </c>
      <c r="DE83" s="154" t="s">
        <v>83</v>
      </c>
      <c r="DF83" s="154">
        <f t="shared" si="28"/>
        <v>0</v>
      </c>
      <c r="DG83" s="154">
        <f t="shared" si="27"/>
        <v>267.98</v>
      </c>
      <c r="DH83" s="154">
        <f t="shared" si="24"/>
        <v>189.24</v>
      </c>
      <c r="DI83" s="154">
        <f t="shared" si="25"/>
        <v>0</v>
      </c>
      <c r="DJ83" s="154">
        <f>DG83+DH83</f>
        <v>457.22</v>
      </c>
      <c r="DK83" s="154">
        <v>1</v>
      </c>
      <c r="DL83" s="154" t="s">
        <v>427</v>
      </c>
      <c r="DM83" s="154">
        <v>6</v>
      </c>
      <c r="DN83" s="154" t="s">
        <v>400</v>
      </c>
      <c r="DO83" s="154">
        <v>1</v>
      </c>
    </row>
    <row r="84" spans="1:119" x14ac:dyDescent="0.2">
      <c r="A84" s="154">
        <f>ROW(Source!A189)</f>
        <v>189</v>
      </c>
      <c r="B84" s="154">
        <v>82937233</v>
      </c>
      <c r="C84" s="154">
        <v>82946925</v>
      </c>
      <c r="D84" s="154">
        <v>80349972</v>
      </c>
      <c r="E84" s="154">
        <v>1</v>
      </c>
      <c r="F84" s="154">
        <v>1</v>
      </c>
      <c r="G84" s="154">
        <v>1</v>
      </c>
      <c r="H84" s="154">
        <v>2</v>
      </c>
      <c r="I84" s="154" t="s">
        <v>433</v>
      </c>
      <c r="J84" s="154" t="s">
        <v>867</v>
      </c>
      <c r="K84" s="154" t="s">
        <v>434</v>
      </c>
      <c r="L84" s="154">
        <v>1368</v>
      </c>
      <c r="N84" s="154">
        <v>1011</v>
      </c>
      <c r="O84" s="154" t="s">
        <v>426</v>
      </c>
      <c r="P84" s="154" t="s">
        <v>426</v>
      </c>
      <c r="Q84" s="154">
        <v>1</v>
      </c>
      <c r="W84" s="154">
        <v>0</v>
      </c>
      <c r="X84" s="154">
        <v>-950105757</v>
      </c>
      <c r="Y84" s="154">
        <f t="shared" si="19"/>
        <v>0.03</v>
      </c>
      <c r="AA84" s="154">
        <v>0</v>
      </c>
      <c r="AB84" s="154">
        <v>572.77</v>
      </c>
      <c r="AC84" s="154">
        <v>782.65</v>
      </c>
      <c r="AD84" s="154">
        <v>0</v>
      </c>
      <c r="AE84" s="154">
        <v>0</v>
      </c>
      <c r="AF84" s="154">
        <v>572.77</v>
      </c>
      <c r="AG84" s="154">
        <v>782.65</v>
      </c>
      <c r="AH84" s="154">
        <v>0</v>
      </c>
      <c r="AI84" s="154">
        <v>1</v>
      </c>
      <c r="AJ84" s="154">
        <v>1</v>
      </c>
      <c r="AK84" s="154">
        <v>1</v>
      </c>
      <c r="AL84" s="154">
        <v>1</v>
      </c>
      <c r="AM84" s="154">
        <v>-2</v>
      </c>
      <c r="AN84" s="154">
        <v>0</v>
      </c>
      <c r="AO84" s="154">
        <v>0</v>
      </c>
      <c r="AP84" s="154">
        <v>1</v>
      </c>
      <c r="AQ84" s="154">
        <v>1</v>
      </c>
      <c r="AR84" s="154">
        <v>0</v>
      </c>
      <c r="AS84" s="154" t="s">
        <v>83</v>
      </c>
      <c r="AT84" s="154">
        <v>0.03</v>
      </c>
      <c r="AU84" s="154" t="s">
        <v>83</v>
      </c>
      <c r="AV84" s="154">
        <v>1</v>
      </c>
      <c r="AW84" s="154">
        <v>2</v>
      </c>
      <c r="AX84" s="154">
        <v>83302446</v>
      </c>
      <c r="AY84" s="154">
        <v>1</v>
      </c>
      <c r="AZ84" s="154">
        <v>0</v>
      </c>
      <c r="BA84" s="154">
        <v>84</v>
      </c>
      <c r="BB84" s="154">
        <v>1</v>
      </c>
      <c r="BC84" s="154">
        <v>0</v>
      </c>
      <c r="BD84" s="154">
        <v>0</v>
      </c>
      <c r="BE84" s="154">
        <v>0</v>
      </c>
      <c r="BF84" s="154">
        <v>0</v>
      </c>
      <c r="BG84" s="154">
        <v>0</v>
      </c>
      <c r="BH84" s="154">
        <v>0</v>
      </c>
      <c r="BI84" s="154">
        <v>0</v>
      </c>
      <c r="BJ84" s="154">
        <v>0</v>
      </c>
      <c r="BK84" s="154">
        <v>17.1831</v>
      </c>
      <c r="BL84" s="154">
        <v>23.479499999999998</v>
      </c>
      <c r="BM84" s="154">
        <v>0</v>
      </c>
      <c r="BN84" s="154">
        <v>0</v>
      </c>
      <c r="BO84" s="154">
        <v>0.03</v>
      </c>
      <c r="BP84" s="154">
        <v>1</v>
      </c>
      <c r="BQ84" s="154">
        <v>0</v>
      </c>
      <c r="BR84" s="154">
        <v>17.1831</v>
      </c>
      <c r="BS84" s="154">
        <v>23.479499999999998</v>
      </c>
      <c r="BT84" s="154">
        <v>0</v>
      </c>
      <c r="BU84" s="154">
        <v>0</v>
      </c>
      <c r="BV84" s="154">
        <v>0.03</v>
      </c>
      <c r="BW84" s="154">
        <v>1</v>
      </c>
      <c r="CV84" s="154">
        <v>0</v>
      </c>
      <c r="CW84" s="154">
        <f>ROUND(Y84*Source!I189*DO84,7)</f>
        <v>0.18</v>
      </c>
      <c r="CX84" s="154">
        <f>ROUND(Y84*Source!I189,7)</f>
        <v>0.18</v>
      </c>
      <c r="CY84" s="154">
        <f>AB84</f>
        <v>572.77</v>
      </c>
      <c r="CZ84" s="154">
        <f>AF84</f>
        <v>572.77</v>
      </c>
      <c r="DA84" s="154">
        <f>AJ84</f>
        <v>1</v>
      </c>
      <c r="DB84" s="154">
        <f t="shared" si="20"/>
        <v>17.18</v>
      </c>
      <c r="DC84" s="154">
        <f t="shared" si="21"/>
        <v>23.48</v>
      </c>
      <c r="DD84" s="154" t="s">
        <v>83</v>
      </c>
      <c r="DE84" s="154" t="s">
        <v>83</v>
      </c>
      <c r="DF84" s="154">
        <f t="shared" si="28"/>
        <v>0</v>
      </c>
      <c r="DG84" s="154">
        <f t="shared" si="27"/>
        <v>103.1</v>
      </c>
      <c r="DH84" s="154">
        <f t="shared" si="24"/>
        <v>140.88</v>
      </c>
      <c r="DI84" s="154">
        <f t="shared" si="25"/>
        <v>0</v>
      </c>
      <c r="DJ84" s="154">
        <f>DG84+DH84</f>
        <v>243.98</v>
      </c>
      <c r="DK84" s="154">
        <v>1</v>
      </c>
      <c r="DL84" s="154" t="s">
        <v>435</v>
      </c>
      <c r="DM84" s="154">
        <v>4</v>
      </c>
      <c r="DN84" s="154" t="s">
        <v>400</v>
      </c>
      <c r="DO84" s="154">
        <v>1</v>
      </c>
    </row>
    <row r="85" spans="1:119" x14ac:dyDescent="0.2">
      <c r="A85" s="154">
        <f>ROW(Source!A189)</f>
        <v>189</v>
      </c>
      <c r="B85" s="154">
        <v>82937233</v>
      </c>
      <c r="C85" s="154">
        <v>82946925</v>
      </c>
      <c r="D85" s="154">
        <v>80300658</v>
      </c>
      <c r="E85" s="154">
        <v>1</v>
      </c>
      <c r="F85" s="154">
        <v>1</v>
      </c>
      <c r="G85" s="154">
        <v>1</v>
      </c>
      <c r="H85" s="154">
        <v>3</v>
      </c>
      <c r="I85" s="154" t="s">
        <v>438</v>
      </c>
      <c r="J85" s="154" t="s">
        <v>868</v>
      </c>
      <c r="K85" s="154" t="s">
        <v>439</v>
      </c>
      <c r="L85" s="154">
        <v>1346</v>
      </c>
      <c r="N85" s="154">
        <v>1009</v>
      </c>
      <c r="O85" s="154" t="s">
        <v>440</v>
      </c>
      <c r="P85" s="154" t="s">
        <v>440</v>
      </c>
      <c r="Q85" s="154">
        <v>1</v>
      </c>
      <c r="W85" s="154">
        <v>0</v>
      </c>
      <c r="X85" s="154">
        <v>-353874833</v>
      </c>
      <c r="Y85" s="154">
        <f t="shared" si="19"/>
        <v>0.04</v>
      </c>
      <c r="AA85" s="154">
        <v>197.67</v>
      </c>
      <c r="AB85" s="154">
        <v>0</v>
      </c>
      <c r="AC85" s="154">
        <v>0</v>
      </c>
      <c r="AD85" s="154">
        <v>0</v>
      </c>
      <c r="AE85" s="154">
        <v>174.93</v>
      </c>
      <c r="AF85" s="154">
        <v>0</v>
      </c>
      <c r="AG85" s="154">
        <v>0</v>
      </c>
      <c r="AH85" s="154">
        <v>0</v>
      </c>
      <c r="AI85" s="154">
        <v>1.1299999999999999</v>
      </c>
      <c r="AJ85" s="154">
        <v>1</v>
      </c>
      <c r="AK85" s="154">
        <v>1</v>
      </c>
      <c r="AL85" s="154">
        <v>1</v>
      </c>
      <c r="AM85" s="154">
        <v>2</v>
      </c>
      <c r="AN85" s="154">
        <v>0</v>
      </c>
      <c r="AO85" s="154">
        <v>0</v>
      </c>
      <c r="AP85" s="154">
        <v>1</v>
      </c>
      <c r="AQ85" s="154">
        <v>1</v>
      </c>
      <c r="AR85" s="154">
        <v>0</v>
      </c>
      <c r="AS85" s="154" t="s">
        <v>83</v>
      </c>
      <c r="AT85" s="154">
        <v>0.04</v>
      </c>
      <c r="AU85" s="154" t="s">
        <v>83</v>
      </c>
      <c r="AV85" s="154">
        <v>0</v>
      </c>
      <c r="AW85" s="154">
        <v>2</v>
      </c>
      <c r="AX85" s="154">
        <v>83302447</v>
      </c>
      <c r="AY85" s="154">
        <v>1</v>
      </c>
      <c r="AZ85" s="154">
        <v>0</v>
      </c>
      <c r="BA85" s="154">
        <v>85</v>
      </c>
      <c r="BB85" s="154">
        <v>1</v>
      </c>
      <c r="BC85" s="154">
        <v>0</v>
      </c>
      <c r="BD85" s="154">
        <v>0</v>
      </c>
      <c r="BE85" s="154">
        <v>0</v>
      </c>
      <c r="BF85" s="154">
        <v>0</v>
      </c>
      <c r="BG85" s="154">
        <v>0</v>
      </c>
      <c r="BH85" s="154">
        <v>0</v>
      </c>
      <c r="BI85" s="154">
        <v>0</v>
      </c>
      <c r="BJ85" s="154">
        <v>6.9972000000000003</v>
      </c>
      <c r="BK85" s="154">
        <v>0</v>
      </c>
      <c r="BL85" s="154">
        <v>0</v>
      </c>
      <c r="BM85" s="154">
        <v>0</v>
      </c>
      <c r="BN85" s="154">
        <v>0</v>
      </c>
      <c r="BO85" s="154">
        <v>0</v>
      </c>
      <c r="BP85" s="154">
        <v>1</v>
      </c>
      <c r="BQ85" s="154">
        <v>6.9972000000000003</v>
      </c>
      <c r="BR85" s="154">
        <v>0</v>
      </c>
      <c r="BS85" s="154">
        <v>0</v>
      </c>
      <c r="BT85" s="154">
        <v>0</v>
      </c>
      <c r="BU85" s="154">
        <v>0</v>
      </c>
      <c r="BV85" s="154">
        <v>0</v>
      </c>
      <c r="BW85" s="154">
        <v>1</v>
      </c>
      <c r="CV85" s="154">
        <v>0</v>
      </c>
      <c r="CW85" s="154">
        <v>0</v>
      </c>
      <c r="CX85" s="154">
        <f>ROUND(Y85*Source!I189,7)</f>
        <v>0.24</v>
      </c>
      <c r="CY85" s="154">
        <f>AA85</f>
        <v>197.67</v>
      </c>
      <c r="CZ85" s="154">
        <f>AE85</f>
        <v>174.93</v>
      </c>
      <c r="DA85" s="154">
        <f>AI85</f>
        <v>1.1299999999999999</v>
      </c>
      <c r="DB85" s="154">
        <f t="shared" si="20"/>
        <v>7</v>
      </c>
      <c r="DC85" s="154">
        <f t="shared" si="21"/>
        <v>0</v>
      </c>
      <c r="DD85" s="154" t="s">
        <v>83</v>
      </c>
      <c r="DE85" s="154" t="s">
        <v>83</v>
      </c>
      <c r="DF85" s="154">
        <f>ROUND(ROUND(AE85*AI85,2)*CX85,2)</f>
        <v>47.44</v>
      </c>
      <c r="DG85" s="154">
        <f t="shared" si="27"/>
        <v>0</v>
      </c>
      <c r="DH85" s="154">
        <f t="shared" si="24"/>
        <v>0</v>
      </c>
      <c r="DI85" s="154">
        <f t="shared" si="25"/>
        <v>0</v>
      </c>
      <c r="DJ85" s="154">
        <f>DF85</f>
        <v>47.44</v>
      </c>
      <c r="DK85" s="154">
        <v>0</v>
      </c>
      <c r="DL85" s="154" t="s">
        <v>83</v>
      </c>
      <c r="DM85" s="154">
        <v>0</v>
      </c>
      <c r="DN85" s="154" t="s">
        <v>83</v>
      </c>
      <c r="DO85" s="154">
        <v>0</v>
      </c>
    </row>
    <row r="86" spans="1:119" x14ac:dyDescent="0.2">
      <c r="A86" s="154">
        <f>ROW(Source!A189)</f>
        <v>189</v>
      </c>
      <c r="B86" s="154">
        <v>82937233</v>
      </c>
      <c r="C86" s="154">
        <v>82946925</v>
      </c>
      <c r="D86" s="154">
        <v>80232430</v>
      </c>
      <c r="E86" s="154">
        <v>116</v>
      </c>
      <c r="F86" s="154">
        <v>1</v>
      </c>
      <c r="G86" s="154">
        <v>1</v>
      </c>
      <c r="H86" s="154">
        <v>3</v>
      </c>
      <c r="I86" s="154" t="s">
        <v>662</v>
      </c>
      <c r="J86" s="154" t="s">
        <v>83</v>
      </c>
      <c r="K86" s="154" t="s">
        <v>663</v>
      </c>
      <c r="L86" s="154">
        <v>3277935</v>
      </c>
      <c r="N86" s="154">
        <v>1013</v>
      </c>
      <c r="O86" s="154" t="s">
        <v>448</v>
      </c>
      <c r="P86" s="154" t="s">
        <v>448</v>
      </c>
      <c r="Q86" s="154">
        <v>1</v>
      </c>
      <c r="W86" s="154">
        <v>0</v>
      </c>
      <c r="X86" s="154">
        <v>274903907</v>
      </c>
      <c r="Y86" s="154">
        <f t="shared" si="19"/>
        <v>2</v>
      </c>
      <c r="AA86" s="154">
        <v>0</v>
      </c>
      <c r="AB86" s="154">
        <v>0</v>
      </c>
      <c r="AC86" s="154">
        <v>0</v>
      </c>
      <c r="AD86" s="154">
        <v>0</v>
      </c>
      <c r="AE86" s="154">
        <v>0</v>
      </c>
      <c r="AF86" s="154">
        <v>0</v>
      </c>
      <c r="AG86" s="154">
        <v>0</v>
      </c>
      <c r="AH86" s="154">
        <v>0</v>
      </c>
      <c r="AI86" s="154">
        <v>1</v>
      </c>
      <c r="AJ86" s="154">
        <v>1</v>
      </c>
      <c r="AK86" s="154">
        <v>1</v>
      </c>
      <c r="AL86" s="154">
        <v>1</v>
      </c>
      <c r="AM86" s="154">
        <v>0</v>
      </c>
      <c r="AN86" s="154">
        <v>0</v>
      </c>
      <c r="AO86" s="154">
        <v>0</v>
      </c>
      <c r="AP86" s="154">
        <v>0</v>
      </c>
      <c r="AQ86" s="154">
        <v>0</v>
      </c>
      <c r="AR86" s="154">
        <v>0</v>
      </c>
      <c r="AS86" s="154" t="s">
        <v>83</v>
      </c>
      <c r="AT86" s="154">
        <v>2</v>
      </c>
      <c r="AU86" s="154" t="s">
        <v>83</v>
      </c>
      <c r="AV86" s="154">
        <v>0</v>
      </c>
      <c r="AW86" s="154">
        <v>2</v>
      </c>
      <c r="AX86" s="154">
        <v>83302448</v>
      </c>
      <c r="AY86" s="154">
        <v>1</v>
      </c>
      <c r="AZ86" s="154">
        <v>0</v>
      </c>
      <c r="BA86" s="154">
        <v>86</v>
      </c>
      <c r="BB86" s="154">
        <v>0</v>
      </c>
      <c r="BC86" s="154">
        <v>0</v>
      </c>
      <c r="BD86" s="154">
        <v>0</v>
      </c>
      <c r="BE86" s="154">
        <v>0</v>
      </c>
      <c r="BF86" s="154">
        <v>0</v>
      </c>
      <c r="BG86" s="154">
        <v>0</v>
      </c>
      <c r="BH86" s="154">
        <v>0</v>
      </c>
      <c r="BI86" s="154">
        <v>0</v>
      </c>
      <c r="BJ86" s="154">
        <v>0</v>
      </c>
      <c r="BK86" s="154">
        <v>0</v>
      </c>
      <c r="BL86" s="154">
        <v>0</v>
      </c>
      <c r="BM86" s="154">
        <v>0</v>
      </c>
      <c r="BN86" s="154">
        <v>0</v>
      </c>
      <c r="BO86" s="154">
        <v>0</v>
      </c>
      <c r="BP86" s="154">
        <v>0</v>
      </c>
      <c r="BQ86" s="154">
        <v>0</v>
      </c>
      <c r="BR86" s="154">
        <v>0</v>
      </c>
      <c r="BS86" s="154">
        <v>0</v>
      </c>
      <c r="BT86" s="154">
        <v>0</v>
      </c>
      <c r="BU86" s="154">
        <v>0</v>
      </c>
      <c r="BV86" s="154">
        <v>0</v>
      </c>
      <c r="BW86" s="154">
        <v>0</v>
      </c>
      <c r="CV86" s="154">
        <v>0</v>
      </c>
      <c r="CW86" s="154">
        <v>0</v>
      </c>
      <c r="CX86" s="154">
        <f>ROUND(Y86*Source!I189,7)</f>
        <v>12</v>
      </c>
      <c r="CY86" s="154">
        <f>AA86</f>
        <v>0</v>
      </c>
      <c r="CZ86" s="154">
        <f>AE86</f>
        <v>0</v>
      </c>
      <c r="DA86" s="154">
        <f>AI86</f>
        <v>1</v>
      </c>
      <c r="DB86" s="154">
        <f t="shared" si="20"/>
        <v>0</v>
      </c>
      <c r="DC86" s="154">
        <f t="shared" si="21"/>
        <v>0</v>
      </c>
      <c r="DD86" s="154" t="s">
        <v>83</v>
      </c>
      <c r="DE86" s="154" t="s">
        <v>83</v>
      </c>
      <c r="DF86" s="154">
        <f>ROUND(ROUND(AE86,2)*CX86,2)</f>
        <v>0</v>
      </c>
      <c r="DG86" s="154">
        <f t="shared" si="27"/>
        <v>0</v>
      </c>
      <c r="DH86" s="154">
        <f t="shared" si="24"/>
        <v>0</v>
      </c>
      <c r="DI86" s="154">
        <f t="shared" si="25"/>
        <v>0</v>
      </c>
      <c r="DJ86" s="154">
        <f>DF86</f>
        <v>0</v>
      </c>
      <c r="DK86" s="154">
        <v>0</v>
      </c>
      <c r="DL86" s="154" t="s">
        <v>83</v>
      </c>
      <c r="DM86" s="154">
        <v>0</v>
      </c>
      <c r="DN86" s="154" t="s">
        <v>83</v>
      </c>
      <c r="DO86" s="154">
        <v>0</v>
      </c>
    </row>
    <row r="87" spans="1:119" x14ac:dyDescent="0.2">
      <c r="A87" s="154">
        <f>ROW(Source!A193)</f>
        <v>193</v>
      </c>
      <c r="B87" s="154">
        <v>82937233</v>
      </c>
      <c r="C87" s="154">
        <v>82946999</v>
      </c>
      <c r="D87" s="154">
        <v>80226435</v>
      </c>
      <c r="E87" s="154">
        <v>116</v>
      </c>
      <c r="F87" s="154">
        <v>1</v>
      </c>
      <c r="G87" s="154">
        <v>1</v>
      </c>
      <c r="H87" s="154">
        <v>1</v>
      </c>
      <c r="I87" s="154" t="s">
        <v>420</v>
      </c>
      <c r="J87" s="154" t="s">
        <v>83</v>
      </c>
      <c r="K87" s="154" t="s">
        <v>421</v>
      </c>
      <c r="L87" s="154">
        <v>1191</v>
      </c>
      <c r="N87" s="154">
        <v>1013</v>
      </c>
      <c r="O87" s="154" t="s">
        <v>400</v>
      </c>
      <c r="P87" s="154" t="s">
        <v>400</v>
      </c>
      <c r="Q87" s="154">
        <v>1</v>
      </c>
      <c r="W87" s="154">
        <v>0</v>
      </c>
      <c r="X87" s="154">
        <v>888410196</v>
      </c>
      <c r="Y87" s="154">
        <f t="shared" si="19"/>
        <v>1.03</v>
      </c>
      <c r="AA87" s="154">
        <v>0</v>
      </c>
      <c r="AB87" s="154">
        <v>0</v>
      </c>
      <c r="AC87" s="154">
        <v>0</v>
      </c>
      <c r="AD87" s="154">
        <v>782.65</v>
      </c>
      <c r="AE87" s="154">
        <v>0</v>
      </c>
      <c r="AF87" s="154">
        <v>0</v>
      </c>
      <c r="AG87" s="154">
        <v>0</v>
      </c>
      <c r="AH87" s="154">
        <v>782.65</v>
      </c>
      <c r="AI87" s="154">
        <v>1</v>
      </c>
      <c r="AJ87" s="154">
        <v>1</v>
      </c>
      <c r="AK87" s="154">
        <v>1</v>
      </c>
      <c r="AL87" s="154">
        <v>1</v>
      </c>
      <c r="AM87" s="154">
        <v>-2</v>
      </c>
      <c r="AN87" s="154">
        <v>0</v>
      </c>
      <c r="AO87" s="154">
        <v>0</v>
      </c>
      <c r="AP87" s="154">
        <v>1</v>
      </c>
      <c r="AQ87" s="154">
        <v>1</v>
      </c>
      <c r="AR87" s="154">
        <v>0</v>
      </c>
      <c r="AS87" s="154" t="s">
        <v>83</v>
      </c>
      <c r="AT87" s="154">
        <v>1.03</v>
      </c>
      <c r="AU87" s="154" t="s">
        <v>83</v>
      </c>
      <c r="AV87" s="154">
        <v>1</v>
      </c>
      <c r="AW87" s="154">
        <v>2</v>
      </c>
      <c r="AX87" s="154">
        <v>83302450</v>
      </c>
      <c r="AY87" s="154">
        <v>1</v>
      </c>
      <c r="AZ87" s="154">
        <v>0</v>
      </c>
      <c r="BA87" s="154">
        <v>87</v>
      </c>
      <c r="BB87" s="154">
        <v>1</v>
      </c>
      <c r="BC87" s="154">
        <v>0</v>
      </c>
      <c r="BD87" s="154">
        <v>0</v>
      </c>
      <c r="BE87" s="154">
        <v>0</v>
      </c>
      <c r="BF87" s="154">
        <v>0</v>
      </c>
      <c r="BG87" s="154">
        <v>0</v>
      </c>
      <c r="BH87" s="154">
        <v>0</v>
      </c>
      <c r="BI87" s="154">
        <v>0</v>
      </c>
      <c r="BJ87" s="154">
        <v>0</v>
      </c>
      <c r="BK87" s="154">
        <v>0</v>
      </c>
      <c r="BL87" s="154">
        <v>0</v>
      </c>
      <c r="BM87" s="154">
        <v>806.12950000000001</v>
      </c>
      <c r="BN87" s="154">
        <v>1.03</v>
      </c>
      <c r="BO87" s="154">
        <v>0</v>
      </c>
      <c r="BP87" s="154">
        <v>1</v>
      </c>
      <c r="BQ87" s="154">
        <v>0</v>
      </c>
      <c r="BR87" s="154">
        <v>0</v>
      </c>
      <c r="BS87" s="154">
        <v>0</v>
      </c>
      <c r="BT87" s="154">
        <v>806.12950000000001</v>
      </c>
      <c r="BU87" s="154">
        <v>1.03</v>
      </c>
      <c r="BV87" s="154">
        <v>0</v>
      </c>
      <c r="BW87" s="154">
        <v>1</v>
      </c>
      <c r="CU87" s="154">
        <f>ROUND(AT87*Source!I193*AH87*AL87,2)</f>
        <v>3224.52</v>
      </c>
      <c r="CV87" s="154">
        <f>ROUND(Y87*Source!I193,7)</f>
        <v>4.12</v>
      </c>
      <c r="CW87" s="154">
        <v>0</v>
      </c>
      <c r="CX87" s="154">
        <f>ROUND(Y87*Source!I193,7)</f>
        <v>4.12</v>
      </c>
      <c r="CY87" s="154">
        <f>AD87</f>
        <v>782.65</v>
      </c>
      <c r="CZ87" s="154">
        <f>AH87</f>
        <v>782.65</v>
      </c>
      <c r="DA87" s="154">
        <f>AL87</f>
        <v>1</v>
      </c>
      <c r="DB87" s="154">
        <f t="shared" si="20"/>
        <v>806.13</v>
      </c>
      <c r="DC87" s="154">
        <f t="shared" si="21"/>
        <v>0</v>
      </c>
      <c r="DD87" s="154" t="s">
        <v>83</v>
      </c>
      <c r="DE87" s="154" t="s">
        <v>83</v>
      </c>
      <c r="DF87" s="154">
        <f>ROUND(ROUND(AE87,2)*CX87,2)</f>
        <v>0</v>
      </c>
      <c r="DG87" s="154">
        <f t="shared" si="27"/>
        <v>0</v>
      </c>
      <c r="DH87" s="154">
        <f t="shared" si="24"/>
        <v>0</v>
      </c>
      <c r="DI87" s="154">
        <f t="shared" si="25"/>
        <v>3224.52</v>
      </c>
      <c r="DJ87" s="154">
        <f>DI87</f>
        <v>3224.52</v>
      </c>
      <c r="DK87" s="154">
        <v>1</v>
      </c>
      <c r="DL87" s="154" t="s">
        <v>83</v>
      </c>
      <c r="DM87" s="154">
        <v>0</v>
      </c>
      <c r="DN87" s="154" t="s">
        <v>83</v>
      </c>
      <c r="DO87" s="154">
        <v>0</v>
      </c>
    </row>
    <row r="88" spans="1:119" x14ac:dyDescent="0.2">
      <c r="A88" s="154">
        <f>ROW(Source!A193)</f>
        <v>193</v>
      </c>
      <c r="B88" s="154">
        <v>82937233</v>
      </c>
      <c r="C88" s="154">
        <v>82946999</v>
      </c>
      <c r="D88" s="154">
        <v>80226606</v>
      </c>
      <c r="E88" s="154">
        <v>116</v>
      </c>
      <c r="F88" s="154">
        <v>1</v>
      </c>
      <c r="G88" s="154">
        <v>1</v>
      </c>
      <c r="H88" s="154">
        <v>1</v>
      </c>
      <c r="I88" s="154" t="s">
        <v>863</v>
      </c>
      <c r="J88" s="154" t="s">
        <v>83</v>
      </c>
      <c r="K88" s="154" t="s">
        <v>864</v>
      </c>
      <c r="L88" s="154">
        <v>1191</v>
      </c>
      <c r="N88" s="154">
        <v>1013</v>
      </c>
      <c r="O88" s="154" t="s">
        <v>400</v>
      </c>
      <c r="P88" s="154" t="s">
        <v>400</v>
      </c>
      <c r="Q88" s="154">
        <v>1</v>
      </c>
      <c r="W88" s="154">
        <v>0</v>
      </c>
      <c r="X88" s="154">
        <v>-1417349443</v>
      </c>
      <c r="Y88" s="154">
        <f t="shared" si="19"/>
        <v>0.06</v>
      </c>
      <c r="AA88" s="154">
        <v>0</v>
      </c>
      <c r="AB88" s="154">
        <v>0</v>
      </c>
      <c r="AC88" s="154">
        <v>0</v>
      </c>
      <c r="AD88" s="154">
        <v>0</v>
      </c>
      <c r="AE88" s="154">
        <v>0</v>
      </c>
      <c r="AF88" s="154">
        <v>0</v>
      </c>
      <c r="AG88" s="154">
        <v>0</v>
      </c>
      <c r="AH88" s="154">
        <v>0</v>
      </c>
      <c r="AI88" s="154">
        <v>1</v>
      </c>
      <c r="AJ88" s="154">
        <v>1</v>
      </c>
      <c r="AK88" s="154">
        <v>1</v>
      </c>
      <c r="AL88" s="154">
        <v>1</v>
      </c>
      <c r="AM88" s="154">
        <v>-2</v>
      </c>
      <c r="AN88" s="154">
        <v>0</v>
      </c>
      <c r="AO88" s="154">
        <v>0</v>
      </c>
      <c r="AP88" s="154">
        <v>1</v>
      </c>
      <c r="AQ88" s="154">
        <v>1</v>
      </c>
      <c r="AR88" s="154">
        <v>0</v>
      </c>
      <c r="AS88" s="154" t="s">
        <v>83</v>
      </c>
      <c r="AT88" s="154">
        <v>0.06</v>
      </c>
      <c r="AU88" s="154" t="s">
        <v>83</v>
      </c>
      <c r="AV88" s="154">
        <v>2</v>
      </c>
      <c r="AW88" s="154">
        <v>2</v>
      </c>
      <c r="AX88" s="154">
        <v>83302451</v>
      </c>
      <c r="AY88" s="154">
        <v>1</v>
      </c>
      <c r="AZ88" s="154">
        <v>0</v>
      </c>
      <c r="BA88" s="154">
        <v>88</v>
      </c>
      <c r="BB88" s="154">
        <v>1</v>
      </c>
      <c r="BC88" s="154">
        <v>0</v>
      </c>
      <c r="BD88" s="154">
        <v>0</v>
      </c>
      <c r="BE88" s="154">
        <v>0</v>
      </c>
      <c r="BF88" s="154">
        <v>0</v>
      </c>
      <c r="BG88" s="154">
        <v>0</v>
      </c>
      <c r="BH88" s="154">
        <v>0</v>
      </c>
      <c r="BI88" s="154">
        <v>0</v>
      </c>
      <c r="BJ88" s="154">
        <v>0</v>
      </c>
      <c r="BK88" s="154">
        <v>0</v>
      </c>
      <c r="BL88" s="154">
        <v>0</v>
      </c>
      <c r="BM88" s="154">
        <v>0</v>
      </c>
      <c r="BN88" s="154">
        <v>0</v>
      </c>
      <c r="BO88" s="154">
        <v>0</v>
      </c>
      <c r="BP88" s="154">
        <v>0</v>
      </c>
      <c r="BQ88" s="154">
        <v>0</v>
      </c>
      <c r="BR88" s="154">
        <v>0</v>
      </c>
      <c r="BS88" s="154">
        <v>0</v>
      </c>
      <c r="BT88" s="154">
        <v>0</v>
      </c>
      <c r="BU88" s="154">
        <v>0</v>
      </c>
      <c r="BV88" s="154">
        <v>0</v>
      </c>
      <c r="BW88" s="154">
        <v>0</v>
      </c>
      <c r="CV88" s="154">
        <v>0</v>
      </c>
      <c r="CW88" s="154">
        <v>0</v>
      </c>
      <c r="CX88" s="154">
        <f>ROUND(Y88*Source!I193,7)</f>
        <v>0.24</v>
      </c>
      <c r="CY88" s="154">
        <f>AD88</f>
        <v>0</v>
      </c>
      <c r="CZ88" s="154">
        <f>AH88</f>
        <v>0</v>
      </c>
      <c r="DA88" s="154">
        <f>AL88</f>
        <v>1</v>
      </c>
      <c r="DB88" s="154">
        <f t="shared" si="20"/>
        <v>0</v>
      </c>
      <c r="DC88" s="154">
        <f t="shared" si="21"/>
        <v>0</v>
      </c>
      <c r="DD88" s="154" t="s">
        <v>83</v>
      </c>
      <c r="DE88" s="154" t="s">
        <v>83</v>
      </c>
      <c r="DF88" s="154">
        <f>ROUND(ROUND(AE88,2)*CX88,2)</f>
        <v>0</v>
      </c>
      <c r="DG88" s="154">
        <f t="shared" si="27"/>
        <v>0</v>
      </c>
      <c r="DH88" s="154">
        <f t="shared" si="24"/>
        <v>0</v>
      </c>
      <c r="DI88" s="154">
        <f t="shared" si="25"/>
        <v>0</v>
      </c>
      <c r="DJ88" s="154">
        <f>DI88</f>
        <v>0</v>
      </c>
      <c r="DK88" s="154">
        <v>0</v>
      </c>
      <c r="DL88" s="154" t="s">
        <v>83</v>
      </c>
      <c r="DM88" s="154">
        <v>0</v>
      </c>
      <c r="DN88" s="154" t="s">
        <v>83</v>
      </c>
      <c r="DO88" s="154">
        <v>0</v>
      </c>
    </row>
    <row r="89" spans="1:119" x14ac:dyDescent="0.2">
      <c r="A89" s="154">
        <f>ROW(Source!A193)</f>
        <v>193</v>
      </c>
      <c r="B89" s="154">
        <v>82937233</v>
      </c>
      <c r="C89" s="154">
        <v>82946999</v>
      </c>
      <c r="D89" s="154">
        <v>80349074</v>
      </c>
      <c r="E89" s="154">
        <v>1</v>
      </c>
      <c r="F89" s="154">
        <v>1</v>
      </c>
      <c r="G89" s="154">
        <v>1</v>
      </c>
      <c r="H89" s="154">
        <v>2</v>
      </c>
      <c r="I89" s="154" t="s">
        <v>424</v>
      </c>
      <c r="J89" s="154" t="s">
        <v>865</v>
      </c>
      <c r="K89" s="154" t="s">
        <v>425</v>
      </c>
      <c r="L89" s="154">
        <v>1368</v>
      </c>
      <c r="N89" s="154">
        <v>1011</v>
      </c>
      <c r="O89" s="154" t="s">
        <v>426</v>
      </c>
      <c r="P89" s="154" t="s">
        <v>426</v>
      </c>
      <c r="Q89" s="154">
        <v>1</v>
      </c>
      <c r="W89" s="154">
        <v>0</v>
      </c>
      <c r="X89" s="154">
        <v>850633116</v>
      </c>
      <c r="Y89" s="154">
        <f t="shared" si="19"/>
        <v>0.03</v>
      </c>
      <c r="AA89" s="154">
        <v>0</v>
      </c>
      <c r="AB89" s="154">
        <v>1488.78</v>
      </c>
      <c r="AC89" s="154">
        <v>1051.33</v>
      </c>
      <c r="AD89" s="154">
        <v>0</v>
      </c>
      <c r="AE89" s="154">
        <v>0</v>
      </c>
      <c r="AF89" s="154">
        <v>1488.78</v>
      </c>
      <c r="AG89" s="154">
        <v>1051.33</v>
      </c>
      <c r="AH89" s="154">
        <v>0</v>
      </c>
      <c r="AI89" s="154">
        <v>1</v>
      </c>
      <c r="AJ89" s="154">
        <v>1</v>
      </c>
      <c r="AK89" s="154">
        <v>1</v>
      </c>
      <c r="AL89" s="154">
        <v>1</v>
      </c>
      <c r="AM89" s="154">
        <v>-2</v>
      </c>
      <c r="AN89" s="154">
        <v>0</v>
      </c>
      <c r="AO89" s="154">
        <v>0</v>
      </c>
      <c r="AP89" s="154">
        <v>1</v>
      </c>
      <c r="AQ89" s="154">
        <v>1</v>
      </c>
      <c r="AR89" s="154">
        <v>0</v>
      </c>
      <c r="AS89" s="154" t="s">
        <v>83</v>
      </c>
      <c r="AT89" s="154">
        <v>0.03</v>
      </c>
      <c r="AU89" s="154" t="s">
        <v>83</v>
      </c>
      <c r="AV89" s="154">
        <v>1</v>
      </c>
      <c r="AW89" s="154">
        <v>2</v>
      </c>
      <c r="AX89" s="154">
        <v>83302452</v>
      </c>
      <c r="AY89" s="154">
        <v>1</v>
      </c>
      <c r="AZ89" s="154">
        <v>0</v>
      </c>
      <c r="BA89" s="154">
        <v>89</v>
      </c>
      <c r="BB89" s="154">
        <v>1</v>
      </c>
      <c r="BC89" s="154">
        <v>0</v>
      </c>
      <c r="BD89" s="154">
        <v>0</v>
      </c>
      <c r="BE89" s="154">
        <v>0</v>
      </c>
      <c r="BF89" s="154">
        <v>0</v>
      </c>
      <c r="BG89" s="154">
        <v>0</v>
      </c>
      <c r="BH89" s="154">
        <v>0</v>
      </c>
      <c r="BI89" s="154">
        <v>0</v>
      </c>
      <c r="BJ89" s="154">
        <v>0</v>
      </c>
      <c r="BK89" s="154">
        <v>44.663399999999996</v>
      </c>
      <c r="BL89" s="154">
        <v>31.539899999999996</v>
      </c>
      <c r="BM89" s="154">
        <v>0</v>
      </c>
      <c r="BN89" s="154">
        <v>0</v>
      </c>
      <c r="BO89" s="154">
        <v>0.03</v>
      </c>
      <c r="BP89" s="154">
        <v>1</v>
      </c>
      <c r="BQ89" s="154">
        <v>0</v>
      </c>
      <c r="BR89" s="154">
        <v>44.663399999999996</v>
      </c>
      <c r="BS89" s="154">
        <v>31.539899999999996</v>
      </c>
      <c r="BT89" s="154">
        <v>0</v>
      </c>
      <c r="BU89" s="154">
        <v>0</v>
      </c>
      <c r="BV89" s="154">
        <v>0.03</v>
      </c>
      <c r="BW89" s="154">
        <v>1</v>
      </c>
      <c r="CV89" s="154">
        <v>0</v>
      </c>
      <c r="CW89" s="154">
        <f>ROUND(Y89*Source!I193*DO89,7)</f>
        <v>0.12</v>
      </c>
      <c r="CX89" s="154">
        <f>ROUND(Y89*Source!I193,7)</f>
        <v>0.12</v>
      </c>
      <c r="CY89" s="154">
        <f>AB89</f>
        <v>1488.78</v>
      </c>
      <c r="CZ89" s="154">
        <f>AF89</f>
        <v>1488.78</v>
      </c>
      <c r="DA89" s="154">
        <f>AJ89</f>
        <v>1</v>
      </c>
      <c r="DB89" s="154">
        <f t="shared" si="20"/>
        <v>44.66</v>
      </c>
      <c r="DC89" s="154">
        <f t="shared" si="21"/>
        <v>31.54</v>
      </c>
      <c r="DD89" s="154" t="s">
        <v>83</v>
      </c>
      <c r="DE89" s="154" t="s">
        <v>83</v>
      </c>
      <c r="DF89" s="154">
        <f>ROUND(ROUND(AE89,2)*CX89,2)</f>
        <v>0</v>
      </c>
      <c r="DG89" s="154">
        <f t="shared" si="27"/>
        <v>178.65</v>
      </c>
      <c r="DH89" s="154">
        <f t="shared" si="24"/>
        <v>126.16</v>
      </c>
      <c r="DI89" s="154">
        <f t="shared" si="25"/>
        <v>0</v>
      </c>
      <c r="DJ89" s="154">
        <f>DG89+DH89</f>
        <v>304.81</v>
      </c>
      <c r="DK89" s="154">
        <v>1</v>
      </c>
      <c r="DL89" s="154" t="s">
        <v>427</v>
      </c>
      <c r="DM89" s="154">
        <v>6</v>
      </c>
      <c r="DN89" s="154" t="s">
        <v>400</v>
      </c>
      <c r="DO89" s="154">
        <v>1</v>
      </c>
    </row>
    <row r="90" spans="1:119" x14ac:dyDescent="0.2">
      <c r="A90" s="154">
        <f>ROW(Source!A193)</f>
        <v>193</v>
      </c>
      <c r="B90" s="154">
        <v>82937233</v>
      </c>
      <c r="C90" s="154">
        <v>82946999</v>
      </c>
      <c r="D90" s="154">
        <v>80349972</v>
      </c>
      <c r="E90" s="154">
        <v>1</v>
      </c>
      <c r="F90" s="154">
        <v>1</v>
      </c>
      <c r="G90" s="154">
        <v>1</v>
      </c>
      <c r="H90" s="154">
        <v>2</v>
      </c>
      <c r="I90" s="154" t="s">
        <v>433</v>
      </c>
      <c r="J90" s="154" t="s">
        <v>867</v>
      </c>
      <c r="K90" s="154" t="s">
        <v>434</v>
      </c>
      <c r="L90" s="154">
        <v>1368</v>
      </c>
      <c r="N90" s="154">
        <v>1011</v>
      </c>
      <c r="O90" s="154" t="s">
        <v>426</v>
      </c>
      <c r="P90" s="154" t="s">
        <v>426</v>
      </c>
      <c r="Q90" s="154">
        <v>1</v>
      </c>
      <c r="W90" s="154">
        <v>0</v>
      </c>
      <c r="X90" s="154">
        <v>-950105757</v>
      </c>
      <c r="Y90" s="154">
        <f t="shared" si="19"/>
        <v>0.03</v>
      </c>
      <c r="AA90" s="154">
        <v>0</v>
      </c>
      <c r="AB90" s="154">
        <v>572.77</v>
      </c>
      <c r="AC90" s="154">
        <v>782.65</v>
      </c>
      <c r="AD90" s="154">
        <v>0</v>
      </c>
      <c r="AE90" s="154">
        <v>0</v>
      </c>
      <c r="AF90" s="154">
        <v>572.77</v>
      </c>
      <c r="AG90" s="154">
        <v>782.65</v>
      </c>
      <c r="AH90" s="154">
        <v>0</v>
      </c>
      <c r="AI90" s="154">
        <v>1</v>
      </c>
      <c r="AJ90" s="154">
        <v>1</v>
      </c>
      <c r="AK90" s="154">
        <v>1</v>
      </c>
      <c r="AL90" s="154">
        <v>1</v>
      </c>
      <c r="AM90" s="154">
        <v>-2</v>
      </c>
      <c r="AN90" s="154">
        <v>0</v>
      </c>
      <c r="AO90" s="154">
        <v>0</v>
      </c>
      <c r="AP90" s="154">
        <v>1</v>
      </c>
      <c r="AQ90" s="154">
        <v>1</v>
      </c>
      <c r="AR90" s="154">
        <v>0</v>
      </c>
      <c r="AS90" s="154" t="s">
        <v>83</v>
      </c>
      <c r="AT90" s="154">
        <v>0.03</v>
      </c>
      <c r="AU90" s="154" t="s">
        <v>83</v>
      </c>
      <c r="AV90" s="154">
        <v>1</v>
      </c>
      <c r="AW90" s="154">
        <v>2</v>
      </c>
      <c r="AX90" s="154">
        <v>83302453</v>
      </c>
      <c r="AY90" s="154">
        <v>1</v>
      </c>
      <c r="AZ90" s="154">
        <v>0</v>
      </c>
      <c r="BA90" s="154">
        <v>90</v>
      </c>
      <c r="BB90" s="154">
        <v>1</v>
      </c>
      <c r="BC90" s="154">
        <v>0</v>
      </c>
      <c r="BD90" s="154">
        <v>0</v>
      </c>
      <c r="BE90" s="154">
        <v>0</v>
      </c>
      <c r="BF90" s="154">
        <v>0</v>
      </c>
      <c r="BG90" s="154">
        <v>0</v>
      </c>
      <c r="BH90" s="154">
        <v>0</v>
      </c>
      <c r="BI90" s="154">
        <v>0</v>
      </c>
      <c r="BJ90" s="154">
        <v>0</v>
      </c>
      <c r="BK90" s="154">
        <v>17.1831</v>
      </c>
      <c r="BL90" s="154">
        <v>23.479499999999998</v>
      </c>
      <c r="BM90" s="154">
        <v>0</v>
      </c>
      <c r="BN90" s="154">
        <v>0</v>
      </c>
      <c r="BO90" s="154">
        <v>0.03</v>
      </c>
      <c r="BP90" s="154">
        <v>1</v>
      </c>
      <c r="BQ90" s="154">
        <v>0</v>
      </c>
      <c r="BR90" s="154">
        <v>17.1831</v>
      </c>
      <c r="BS90" s="154">
        <v>23.479499999999998</v>
      </c>
      <c r="BT90" s="154">
        <v>0</v>
      </c>
      <c r="BU90" s="154">
        <v>0</v>
      </c>
      <c r="BV90" s="154">
        <v>0.03</v>
      </c>
      <c r="BW90" s="154">
        <v>1</v>
      </c>
      <c r="CV90" s="154">
        <v>0</v>
      </c>
      <c r="CW90" s="154">
        <f>ROUND(Y90*Source!I193*DO90,7)</f>
        <v>0.12</v>
      </c>
      <c r="CX90" s="154">
        <f>ROUND(Y90*Source!I193,7)</f>
        <v>0.12</v>
      </c>
      <c r="CY90" s="154">
        <f>AB90</f>
        <v>572.77</v>
      </c>
      <c r="CZ90" s="154">
        <f>AF90</f>
        <v>572.77</v>
      </c>
      <c r="DA90" s="154">
        <f>AJ90</f>
        <v>1</v>
      </c>
      <c r="DB90" s="154">
        <f t="shared" si="20"/>
        <v>17.18</v>
      </c>
      <c r="DC90" s="154">
        <f t="shared" si="21"/>
        <v>23.48</v>
      </c>
      <c r="DD90" s="154" t="s">
        <v>83</v>
      </c>
      <c r="DE90" s="154" t="s">
        <v>83</v>
      </c>
      <c r="DF90" s="154">
        <f>ROUND(ROUND(AE90,2)*CX90,2)</f>
        <v>0</v>
      </c>
      <c r="DG90" s="154">
        <f t="shared" si="27"/>
        <v>68.73</v>
      </c>
      <c r="DH90" s="154">
        <f t="shared" si="24"/>
        <v>93.92</v>
      </c>
      <c r="DI90" s="154">
        <f t="shared" si="25"/>
        <v>0</v>
      </c>
      <c r="DJ90" s="154">
        <f>DG90+DH90</f>
        <v>162.65</v>
      </c>
      <c r="DK90" s="154">
        <v>1</v>
      </c>
      <c r="DL90" s="154" t="s">
        <v>435</v>
      </c>
      <c r="DM90" s="154">
        <v>4</v>
      </c>
      <c r="DN90" s="154" t="s">
        <v>400</v>
      </c>
      <c r="DO90" s="154">
        <v>1</v>
      </c>
    </row>
    <row r="91" spans="1:119" x14ac:dyDescent="0.2">
      <c r="A91" s="154">
        <f>ROW(Source!A193)</f>
        <v>193</v>
      </c>
      <c r="B91" s="154">
        <v>82937233</v>
      </c>
      <c r="C91" s="154">
        <v>82946999</v>
      </c>
      <c r="D91" s="154">
        <v>80300658</v>
      </c>
      <c r="E91" s="154">
        <v>1</v>
      </c>
      <c r="F91" s="154">
        <v>1</v>
      </c>
      <c r="G91" s="154">
        <v>1</v>
      </c>
      <c r="H91" s="154">
        <v>3</v>
      </c>
      <c r="I91" s="154" t="s">
        <v>438</v>
      </c>
      <c r="J91" s="154" t="s">
        <v>868</v>
      </c>
      <c r="K91" s="154" t="s">
        <v>439</v>
      </c>
      <c r="L91" s="154">
        <v>1346</v>
      </c>
      <c r="N91" s="154">
        <v>1009</v>
      </c>
      <c r="O91" s="154" t="s">
        <v>440</v>
      </c>
      <c r="P91" s="154" t="s">
        <v>440</v>
      </c>
      <c r="Q91" s="154">
        <v>1</v>
      </c>
      <c r="W91" s="154">
        <v>0</v>
      </c>
      <c r="X91" s="154">
        <v>-353874833</v>
      </c>
      <c r="Y91" s="154">
        <f t="shared" si="19"/>
        <v>0.04</v>
      </c>
      <c r="AA91" s="154">
        <v>197.67</v>
      </c>
      <c r="AB91" s="154">
        <v>0</v>
      </c>
      <c r="AC91" s="154">
        <v>0</v>
      </c>
      <c r="AD91" s="154">
        <v>0</v>
      </c>
      <c r="AE91" s="154">
        <v>174.93</v>
      </c>
      <c r="AF91" s="154">
        <v>0</v>
      </c>
      <c r="AG91" s="154">
        <v>0</v>
      </c>
      <c r="AH91" s="154">
        <v>0</v>
      </c>
      <c r="AI91" s="154">
        <v>1.1299999999999999</v>
      </c>
      <c r="AJ91" s="154">
        <v>1</v>
      </c>
      <c r="AK91" s="154">
        <v>1</v>
      </c>
      <c r="AL91" s="154">
        <v>1</v>
      </c>
      <c r="AM91" s="154">
        <v>2</v>
      </c>
      <c r="AN91" s="154">
        <v>0</v>
      </c>
      <c r="AO91" s="154">
        <v>0</v>
      </c>
      <c r="AP91" s="154">
        <v>1</v>
      </c>
      <c r="AQ91" s="154">
        <v>1</v>
      </c>
      <c r="AR91" s="154">
        <v>0</v>
      </c>
      <c r="AS91" s="154" t="s">
        <v>83</v>
      </c>
      <c r="AT91" s="154">
        <v>0.04</v>
      </c>
      <c r="AU91" s="154" t="s">
        <v>83</v>
      </c>
      <c r="AV91" s="154">
        <v>0</v>
      </c>
      <c r="AW91" s="154">
        <v>2</v>
      </c>
      <c r="AX91" s="154">
        <v>83302454</v>
      </c>
      <c r="AY91" s="154">
        <v>1</v>
      </c>
      <c r="AZ91" s="154">
        <v>0</v>
      </c>
      <c r="BA91" s="154">
        <v>91</v>
      </c>
      <c r="BB91" s="154">
        <v>1</v>
      </c>
      <c r="BC91" s="154">
        <v>0</v>
      </c>
      <c r="BD91" s="154">
        <v>0</v>
      </c>
      <c r="BE91" s="154">
        <v>0</v>
      </c>
      <c r="BF91" s="154">
        <v>0</v>
      </c>
      <c r="BG91" s="154">
        <v>0</v>
      </c>
      <c r="BH91" s="154">
        <v>0</v>
      </c>
      <c r="BI91" s="154">
        <v>0</v>
      </c>
      <c r="BJ91" s="154">
        <v>6.9972000000000003</v>
      </c>
      <c r="BK91" s="154">
        <v>0</v>
      </c>
      <c r="BL91" s="154">
        <v>0</v>
      </c>
      <c r="BM91" s="154">
        <v>0</v>
      </c>
      <c r="BN91" s="154">
        <v>0</v>
      </c>
      <c r="BO91" s="154">
        <v>0</v>
      </c>
      <c r="BP91" s="154">
        <v>1</v>
      </c>
      <c r="BQ91" s="154">
        <v>6.9972000000000003</v>
      </c>
      <c r="BR91" s="154">
        <v>0</v>
      </c>
      <c r="BS91" s="154">
        <v>0</v>
      </c>
      <c r="BT91" s="154">
        <v>0</v>
      </c>
      <c r="BU91" s="154">
        <v>0</v>
      </c>
      <c r="BV91" s="154">
        <v>0</v>
      </c>
      <c r="BW91" s="154">
        <v>1</v>
      </c>
      <c r="CV91" s="154">
        <v>0</v>
      </c>
      <c r="CW91" s="154">
        <v>0</v>
      </c>
      <c r="CX91" s="154">
        <f>ROUND(Y91*Source!I193,7)</f>
        <v>0.16</v>
      </c>
      <c r="CY91" s="154">
        <f>AA91</f>
        <v>197.67</v>
      </c>
      <c r="CZ91" s="154">
        <f>AE91</f>
        <v>174.93</v>
      </c>
      <c r="DA91" s="154">
        <f>AI91</f>
        <v>1.1299999999999999</v>
      </c>
      <c r="DB91" s="154">
        <f t="shared" si="20"/>
        <v>7</v>
      </c>
      <c r="DC91" s="154">
        <f t="shared" si="21"/>
        <v>0</v>
      </c>
      <c r="DD91" s="154" t="s">
        <v>83</v>
      </c>
      <c r="DE91" s="154" t="s">
        <v>83</v>
      </c>
      <c r="DF91" s="154">
        <f>ROUND(ROUND(AE91*AI91,2)*CX91,2)</f>
        <v>31.63</v>
      </c>
      <c r="DG91" s="154">
        <f t="shared" si="27"/>
        <v>0</v>
      </c>
      <c r="DH91" s="154">
        <f t="shared" si="24"/>
        <v>0</v>
      </c>
      <c r="DI91" s="154">
        <f t="shared" si="25"/>
        <v>0</v>
      </c>
      <c r="DJ91" s="154">
        <f>DF91</f>
        <v>31.63</v>
      </c>
      <c r="DK91" s="154">
        <v>0</v>
      </c>
      <c r="DL91" s="154" t="s">
        <v>83</v>
      </c>
      <c r="DM91" s="154">
        <v>0</v>
      </c>
      <c r="DN91" s="154" t="s">
        <v>83</v>
      </c>
      <c r="DO91" s="154">
        <v>0</v>
      </c>
    </row>
    <row r="92" spans="1:119" x14ac:dyDescent="0.2">
      <c r="A92" s="154">
        <f>ROW(Source!A193)</f>
        <v>193</v>
      </c>
      <c r="B92" s="154">
        <v>82937233</v>
      </c>
      <c r="C92" s="154">
        <v>82946999</v>
      </c>
      <c r="D92" s="154">
        <v>80232430</v>
      </c>
      <c r="E92" s="154">
        <v>116</v>
      </c>
      <c r="F92" s="154">
        <v>1</v>
      </c>
      <c r="G92" s="154">
        <v>1</v>
      </c>
      <c r="H92" s="154">
        <v>3</v>
      </c>
      <c r="I92" s="154" t="s">
        <v>662</v>
      </c>
      <c r="J92" s="154" t="s">
        <v>83</v>
      </c>
      <c r="K92" s="154" t="s">
        <v>663</v>
      </c>
      <c r="L92" s="154">
        <v>3277935</v>
      </c>
      <c r="N92" s="154">
        <v>1013</v>
      </c>
      <c r="O92" s="154" t="s">
        <v>448</v>
      </c>
      <c r="P92" s="154" t="s">
        <v>448</v>
      </c>
      <c r="Q92" s="154">
        <v>1</v>
      </c>
      <c r="W92" s="154">
        <v>0</v>
      </c>
      <c r="X92" s="154">
        <v>274903907</v>
      </c>
      <c r="Y92" s="154">
        <f t="shared" si="19"/>
        <v>2</v>
      </c>
      <c r="AA92" s="154">
        <v>0</v>
      </c>
      <c r="AB92" s="154">
        <v>0</v>
      </c>
      <c r="AC92" s="154">
        <v>0</v>
      </c>
      <c r="AD92" s="154">
        <v>0</v>
      </c>
      <c r="AE92" s="154">
        <v>0</v>
      </c>
      <c r="AF92" s="154">
        <v>0</v>
      </c>
      <c r="AG92" s="154">
        <v>0</v>
      </c>
      <c r="AH92" s="154">
        <v>0</v>
      </c>
      <c r="AI92" s="154">
        <v>1</v>
      </c>
      <c r="AJ92" s="154">
        <v>1</v>
      </c>
      <c r="AK92" s="154">
        <v>1</v>
      </c>
      <c r="AL92" s="154">
        <v>1</v>
      </c>
      <c r="AM92" s="154">
        <v>0</v>
      </c>
      <c r="AN92" s="154">
        <v>0</v>
      </c>
      <c r="AO92" s="154">
        <v>0</v>
      </c>
      <c r="AP92" s="154">
        <v>0</v>
      </c>
      <c r="AQ92" s="154">
        <v>0</v>
      </c>
      <c r="AR92" s="154">
        <v>0</v>
      </c>
      <c r="AS92" s="154" t="s">
        <v>83</v>
      </c>
      <c r="AT92" s="154">
        <v>2</v>
      </c>
      <c r="AU92" s="154" t="s">
        <v>83</v>
      </c>
      <c r="AV92" s="154">
        <v>0</v>
      </c>
      <c r="AW92" s="154">
        <v>2</v>
      </c>
      <c r="AX92" s="154">
        <v>83302455</v>
      </c>
      <c r="AY92" s="154">
        <v>1</v>
      </c>
      <c r="AZ92" s="154">
        <v>0</v>
      </c>
      <c r="BA92" s="154">
        <v>92</v>
      </c>
      <c r="BB92" s="154">
        <v>0</v>
      </c>
      <c r="BC92" s="154">
        <v>0</v>
      </c>
      <c r="BD92" s="154">
        <v>0</v>
      </c>
      <c r="BE92" s="154">
        <v>0</v>
      </c>
      <c r="BF92" s="154">
        <v>0</v>
      </c>
      <c r="BG92" s="154">
        <v>0</v>
      </c>
      <c r="BH92" s="154">
        <v>0</v>
      </c>
      <c r="BI92" s="154">
        <v>0</v>
      </c>
      <c r="BJ92" s="154">
        <v>0</v>
      </c>
      <c r="BK92" s="154">
        <v>0</v>
      </c>
      <c r="BL92" s="154">
        <v>0</v>
      </c>
      <c r="BM92" s="154">
        <v>0</v>
      </c>
      <c r="BN92" s="154">
        <v>0</v>
      </c>
      <c r="BO92" s="154">
        <v>0</v>
      </c>
      <c r="BP92" s="154">
        <v>0</v>
      </c>
      <c r="BQ92" s="154">
        <v>0</v>
      </c>
      <c r="BR92" s="154">
        <v>0</v>
      </c>
      <c r="BS92" s="154">
        <v>0</v>
      </c>
      <c r="BT92" s="154">
        <v>0</v>
      </c>
      <c r="BU92" s="154">
        <v>0</v>
      </c>
      <c r="BV92" s="154">
        <v>0</v>
      </c>
      <c r="BW92" s="154">
        <v>0</v>
      </c>
      <c r="CV92" s="154">
        <v>0</v>
      </c>
      <c r="CW92" s="154">
        <v>0</v>
      </c>
      <c r="CX92" s="154">
        <f>ROUND(Y92*Source!I193,7)</f>
        <v>8</v>
      </c>
      <c r="CY92" s="154">
        <f>AA92</f>
        <v>0</v>
      </c>
      <c r="CZ92" s="154">
        <f>AE92</f>
        <v>0</v>
      </c>
      <c r="DA92" s="154">
        <f>AI92</f>
        <v>1</v>
      </c>
      <c r="DB92" s="154">
        <f t="shared" si="20"/>
        <v>0</v>
      </c>
      <c r="DC92" s="154">
        <f t="shared" si="21"/>
        <v>0</v>
      </c>
      <c r="DD92" s="154" t="s">
        <v>83</v>
      </c>
      <c r="DE92" s="154" t="s">
        <v>83</v>
      </c>
      <c r="DF92" s="154">
        <f t="shared" ref="DF92:DF97" si="29">ROUND(ROUND(AE92,2)*CX92,2)</f>
        <v>0</v>
      </c>
      <c r="DG92" s="154">
        <f t="shared" si="27"/>
        <v>0</v>
      </c>
      <c r="DH92" s="154">
        <f t="shared" si="24"/>
        <v>0</v>
      </c>
      <c r="DI92" s="154">
        <f t="shared" si="25"/>
        <v>0</v>
      </c>
      <c r="DJ92" s="154">
        <f>DF92</f>
        <v>0</v>
      </c>
      <c r="DK92" s="154">
        <v>0</v>
      </c>
      <c r="DL92" s="154" t="s">
        <v>83</v>
      </c>
      <c r="DM92" s="154">
        <v>0</v>
      </c>
      <c r="DN92" s="154" t="s">
        <v>83</v>
      </c>
      <c r="DO92" s="154">
        <v>0</v>
      </c>
    </row>
    <row r="93" spans="1:119" x14ac:dyDescent="0.2">
      <c r="A93" s="154">
        <f>ROW(Source!A197)</f>
        <v>197</v>
      </c>
      <c r="B93" s="154">
        <v>82937233</v>
      </c>
      <c r="C93" s="154">
        <v>82947071</v>
      </c>
      <c r="D93" s="154">
        <v>80226435</v>
      </c>
      <c r="E93" s="154">
        <v>116</v>
      </c>
      <c r="F93" s="154">
        <v>1</v>
      </c>
      <c r="G93" s="154">
        <v>1</v>
      </c>
      <c r="H93" s="154">
        <v>1</v>
      </c>
      <c r="I93" s="154" t="s">
        <v>420</v>
      </c>
      <c r="J93" s="154" t="s">
        <v>83</v>
      </c>
      <c r="K93" s="154" t="s">
        <v>421</v>
      </c>
      <c r="L93" s="154">
        <v>1191</v>
      </c>
      <c r="N93" s="154">
        <v>1013</v>
      </c>
      <c r="O93" s="154" t="s">
        <v>400</v>
      </c>
      <c r="P93" s="154" t="s">
        <v>400</v>
      </c>
      <c r="Q93" s="154">
        <v>1</v>
      </c>
      <c r="W93" s="154">
        <v>0</v>
      </c>
      <c r="X93" s="154">
        <v>888410196</v>
      </c>
      <c r="Y93" s="154">
        <f t="shared" si="19"/>
        <v>3.79</v>
      </c>
      <c r="AA93" s="154">
        <v>0</v>
      </c>
      <c r="AB93" s="154">
        <v>0</v>
      </c>
      <c r="AC93" s="154">
        <v>0</v>
      </c>
      <c r="AD93" s="154">
        <v>782.65</v>
      </c>
      <c r="AE93" s="154">
        <v>0</v>
      </c>
      <c r="AF93" s="154">
        <v>0</v>
      </c>
      <c r="AG93" s="154">
        <v>0</v>
      </c>
      <c r="AH93" s="154">
        <v>782.65</v>
      </c>
      <c r="AI93" s="154">
        <v>1</v>
      </c>
      <c r="AJ93" s="154">
        <v>1</v>
      </c>
      <c r="AK93" s="154">
        <v>1</v>
      </c>
      <c r="AL93" s="154">
        <v>1</v>
      </c>
      <c r="AM93" s="154">
        <v>-2</v>
      </c>
      <c r="AN93" s="154">
        <v>0</v>
      </c>
      <c r="AO93" s="154">
        <v>0</v>
      </c>
      <c r="AP93" s="154">
        <v>1</v>
      </c>
      <c r="AQ93" s="154">
        <v>1</v>
      </c>
      <c r="AR93" s="154">
        <v>0</v>
      </c>
      <c r="AS93" s="154" t="s">
        <v>83</v>
      </c>
      <c r="AT93" s="154">
        <v>3.79</v>
      </c>
      <c r="AU93" s="154" t="s">
        <v>83</v>
      </c>
      <c r="AV93" s="154">
        <v>1</v>
      </c>
      <c r="AW93" s="154">
        <v>2</v>
      </c>
      <c r="AX93" s="154">
        <v>83302457</v>
      </c>
      <c r="AY93" s="154">
        <v>1</v>
      </c>
      <c r="AZ93" s="154">
        <v>0</v>
      </c>
      <c r="BA93" s="154">
        <v>93</v>
      </c>
      <c r="BB93" s="154">
        <v>1</v>
      </c>
      <c r="BC93" s="154">
        <v>0</v>
      </c>
      <c r="BD93" s="154">
        <v>0</v>
      </c>
      <c r="BE93" s="154">
        <v>0</v>
      </c>
      <c r="BF93" s="154">
        <v>0</v>
      </c>
      <c r="BG93" s="154">
        <v>0</v>
      </c>
      <c r="BH93" s="154">
        <v>0</v>
      </c>
      <c r="BI93" s="154">
        <v>0</v>
      </c>
      <c r="BJ93" s="154">
        <v>0</v>
      </c>
      <c r="BK93" s="154">
        <v>0</v>
      </c>
      <c r="BL93" s="154">
        <v>0</v>
      </c>
      <c r="BM93" s="154">
        <v>2966.2435</v>
      </c>
      <c r="BN93" s="154">
        <v>3.79</v>
      </c>
      <c r="BO93" s="154">
        <v>0</v>
      </c>
      <c r="BP93" s="154">
        <v>1</v>
      </c>
      <c r="BQ93" s="154">
        <v>0</v>
      </c>
      <c r="BR93" s="154">
        <v>0</v>
      </c>
      <c r="BS93" s="154">
        <v>0</v>
      </c>
      <c r="BT93" s="154">
        <v>2966.2435</v>
      </c>
      <c r="BU93" s="154">
        <v>3.79</v>
      </c>
      <c r="BV93" s="154">
        <v>0</v>
      </c>
      <c r="BW93" s="154">
        <v>1</v>
      </c>
      <c r="CU93" s="154">
        <f>ROUND(AT93*Source!I197*AH93*AL93,2)</f>
        <v>2966.24</v>
      </c>
      <c r="CV93" s="154">
        <f>ROUND(Y93*Source!I197,7)</f>
        <v>3.79</v>
      </c>
      <c r="CW93" s="154">
        <v>0</v>
      </c>
      <c r="CX93" s="154">
        <f>ROUND(Y93*Source!I197,7)</f>
        <v>3.79</v>
      </c>
      <c r="CY93" s="154">
        <f>AD93</f>
        <v>782.65</v>
      </c>
      <c r="CZ93" s="154">
        <f>AH93</f>
        <v>782.65</v>
      </c>
      <c r="DA93" s="154">
        <f>AL93</f>
        <v>1</v>
      </c>
      <c r="DB93" s="154">
        <f t="shared" si="20"/>
        <v>2966.24</v>
      </c>
      <c r="DC93" s="154">
        <f t="shared" si="21"/>
        <v>0</v>
      </c>
      <c r="DD93" s="154" t="s">
        <v>83</v>
      </c>
      <c r="DE93" s="154" t="s">
        <v>83</v>
      </c>
      <c r="DF93" s="154">
        <f t="shared" si="29"/>
        <v>0</v>
      </c>
      <c r="DG93" s="154">
        <f t="shared" si="27"/>
        <v>0</v>
      </c>
      <c r="DH93" s="154">
        <f t="shared" si="24"/>
        <v>0</v>
      </c>
      <c r="DI93" s="154">
        <f t="shared" si="25"/>
        <v>2966.24</v>
      </c>
      <c r="DJ93" s="154">
        <f>DI93</f>
        <v>2966.24</v>
      </c>
      <c r="DK93" s="154">
        <v>1</v>
      </c>
      <c r="DL93" s="154" t="s">
        <v>83</v>
      </c>
      <c r="DM93" s="154">
        <v>0</v>
      </c>
      <c r="DN93" s="154" t="s">
        <v>83</v>
      </c>
      <c r="DO93" s="154">
        <v>0</v>
      </c>
    </row>
    <row r="94" spans="1:119" x14ac:dyDescent="0.2">
      <c r="A94" s="154">
        <f>ROW(Source!A197)</f>
        <v>197</v>
      </c>
      <c r="B94" s="154">
        <v>82937233</v>
      </c>
      <c r="C94" s="154">
        <v>82947071</v>
      </c>
      <c r="D94" s="154">
        <v>80226606</v>
      </c>
      <c r="E94" s="154">
        <v>116</v>
      </c>
      <c r="F94" s="154">
        <v>1</v>
      </c>
      <c r="G94" s="154">
        <v>1</v>
      </c>
      <c r="H94" s="154">
        <v>1</v>
      </c>
      <c r="I94" s="154" t="s">
        <v>863</v>
      </c>
      <c r="J94" s="154" t="s">
        <v>83</v>
      </c>
      <c r="K94" s="154" t="s">
        <v>864</v>
      </c>
      <c r="L94" s="154">
        <v>1191</v>
      </c>
      <c r="N94" s="154">
        <v>1013</v>
      </c>
      <c r="O94" s="154" t="s">
        <v>400</v>
      </c>
      <c r="P94" s="154" t="s">
        <v>400</v>
      </c>
      <c r="Q94" s="154">
        <v>1</v>
      </c>
      <c r="W94" s="154">
        <v>0</v>
      </c>
      <c r="X94" s="154">
        <v>-1417349443</v>
      </c>
      <c r="Y94" s="154">
        <f t="shared" si="19"/>
        <v>0.2</v>
      </c>
      <c r="AA94" s="154">
        <v>0</v>
      </c>
      <c r="AB94" s="154">
        <v>0</v>
      </c>
      <c r="AC94" s="154">
        <v>0</v>
      </c>
      <c r="AD94" s="154">
        <v>0</v>
      </c>
      <c r="AE94" s="154">
        <v>0</v>
      </c>
      <c r="AF94" s="154">
        <v>0</v>
      </c>
      <c r="AG94" s="154">
        <v>0</v>
      </c>
      <c r="AH94" s="154">
        <v>0</v>
      </c>
      <c r="AI94" s="154">
        <v>1</v>
      </c>
      <c r="AJ94" s="154">
        <v>1</v>
      </c>
      <c r="AK94" s="154">
        <v>1</v>
      </c>
      <c r="AL94" s="154">
        <v>1</v>
      </c>
      <c r="AM94" s="154">
        <v>-2</v>
      </c>
      <c r="AN94" s="154">
        <v>0</v>
      </c>
      <c r="AO94" s="154">
        <v>0</v>
      </c>
      <c r="AP94" s="154">
        <v>1</v>
      </c>
      <c r="AQ94" s="154">
        <v>1</v>
      </c>
      <c r="AR94" s="154">
        <v>0</v>
      </c>
      <c r="AS94" s="154" t="s">
        <v>83</v>
      </c>
      <c r="AT94" s="154">
        <v>0.2</v>
      </c>
      <c r="AU94" s="154" t="s">
        <v>83</v>
      </c>
      <c r="AV94" s="154">
        <v>2</v>
      </c>
      <c r="AW94" s="154">
        <v>2</v>
      </c>
      <c r="AX94" s="154">
        <v>83302458</v>
      </c>
      <c r="AY94" s="154">
        <v>1</v>
      </c>
      <c r="AZ94" s="154">
        <v>0</v>
      </c>
      <c r="BA94" s="154">
        <v>94</v>
      </c>
      <c r="BB94" s="154">
        <v>1</v>
      </c>
      <c r="BC94" s="154">
        <v>0</v>
      </c>
      <c r="BD94" s="154">
        <v>0</v>
      </c>
      <c r="BE94" s="154">
        <v>0</v>
      </c>
      <c r="BF94" s="154">
        <v>0</v>
      </c>
      <c r="BG94" s="154">
        <v>0</v>
      </c>
      <c r="BH94" s="154">
        <v>0</v>
      </c>
      <c r="BI94" s="154">
        <v>0</v>
      </c>
      <c r="BJ94" s="154">
        <v>0</v>
      </c>
      <c r="BK94" s="154">
        <v>0</v>
      </c>
      <c r="BL94" s="154">
        <v>0</v>
      </c>
      <c r="BM94" s="154">
        <v>0</v>
      </c>
      <c r="BN94" s="154">
        <v>0</v>
      </c>
      <c r="BO94" s="154">
        <v>0</v>
      </c>
      <c r="BP94" s="154">
        <v>0</v>
      </c>
      <c r="BQ94" s="154">
        <v>0</v>
      </c>
      <c r="BR94" s="154">
        <v>0</v>
      </c>
      <c r="BS94" s="154">
        <v>0</v>
      </c>
      <c r="BT94" s="154">
        <v>0</v>
      </c>
      <c r="BU94" s="154">
        <v>0</v>
      </c>
      <c r="BV94" s="154">
        <v>0</v>
      </c>
      <c r="BW94" s="154">
        <v>0</v>
      </c>
      <c r="CV94" s="154">
        <v>0</v>
      </c>
      <c r="CW94" s="154">
        <v>0</v>
      </c>
      <c r="CX94" s="154">
        <f>ROUND(Y94*Source!I197,7)</f>
        <v>0.2</v>
      </c>
      <c r="CY94" s="154">
        <f>AD94</f>
        <v>0</v>
      </c>
      <c r="CZ94" s="154">
        <f>AH94</f>
        <v>0</v>
      </c>
      <c r="DA94" s="154">
        <f>AL94</f>
        <v>1</v>
      </c>
      <c r="DB94" s="154">
        <f t="shared" si="20"/>
        <v>0</v>
      </c>
      <c r="DC94" s="154">
        <f t="shared" si="21"/>
        <v>0</v>
      </c>
      <c r="DD94" s="154" t="s">
        <v>83</v>
      </c>
      <c r="DE94" s="154" t="s">
        <v>83</v>
      </c>
      <c r="DF94" s="154">
        <f t="shared" si="29"/>
        <v>0</v>
      </c>
      <c r="DG94" s="154">
        <f t="shared" si="27"/>
        <v>0</v>
      </c>
      <c r="DH94" s="154">
        <f t="shared" si="24"/>
        <v>0</v>
      </c>
      <c r="DI94" s="154">
        <f t="shared" si="25"/>
        <v>0</v>
      </c>
      <c r="DJ94" s="154">
        <f>DI94</f>
        <v>0</v>
      </c>
      <c r="DK94" s="154">
        <v>0</v>
      </c>
      <c r="DL94" s="154" t="s">
        <v>83</v>
      </c>
      <c r="DM94" s="154">
        <v>0</v>
      </c>
      <c r="DN94" s="154" t="s">
        <v>83</v>
      </c>
      <c r="DO94" s="154">
        <v>0</v>
      </c>
    </row>
    <row r="95" spans="1:119" x14ac:dyDescent="0.2">
      <c r="A95" s="154">
        <f>ROW(Source!A197)</f>
        <v>197</v>
      </c>
      <c r="B95" s="154">
        <v>82937233</v>
      </c>
      <c r="C95" s="154">
        <v>82947071</v>
      </c>
      <c r="D95" s="154">
        <v>80349074</v>
      </c>
      <c r="E95" s="154">
        <v>1</v>
      </c>
      <c r="F95" s="154">
        <v>1</v>
      </c>
      <c r="G95" s="154">
        <v>1</v>
      </c>
      <c r="H95" s="154">
        <v>2</v>
      </c>
      <c r="I95" s="154" t="s">
        <v>424</v>
      </c>
      <c r="J95" s="154" t="s">
        <v>865</v>
      </c>
      <c r="K95" s="154" t="s">
        <v>425</v>
      </c>
      <c r="L95" s="154">
        <v>1368</v>
      </c>
      <c r="N95" s="154">
        <v>1011</v>
      </c>
      <c r="O95" s="154" t="s">
        <v>426</v>
      </c>
      <c r="P95" s="154" t="s">
        <v>426</v>
      </c>
      <c r="Q95" s="154">
        <v>1</v>
      </c>
      <c r="W95" s="154">
        <v>0</v>
      </c>
      <c r="X95" s="154">
        <v>850633116</v>
      </c>
      <c r="Y95" s="154">
        <f t="shared" si="19"/>
        <v>7.0000000000000007E-2</v>
      </c>
      <c r="AA95" s="154">
        <v>0</v>
      </c>
      <c r="AB95" s="154">
        <v>1488.78</v>
      </c>
      <c r="AC95" s="154">
        <v>1051.33</v>
      </c>
      <c r="AD95" s="154">
        <v>0</v>
      </c>
      <c r="AE95" s="154">
        <v>0</v>
      </c>
      <c r="AF95" s="154">
        <v>1488.78</v>
      </c>
      <c r="AG95" s="154">
        <v>1051.33</v>
      </c>
      <c r="AH95" s="154">
        <v>0</v>
      </c>
      <c r="AI95" s="154">
        <v>1</v>
      </c>
      <c r="AJ95" s="154">
        <v>1</v>
      </c>
      <c r="AK95" s="154">
        <v>1</v>
      </c>
      <c r="AL95" s="154">
        <v>1</v>
      </c>
      <c r="AM95" s="154">
        <v>-2</v>
      </c>
      <c r="AN95" s="154">
        <v>0</v>
      </c>
      <c r="AO95" s="154">
        <v>0</v>
      </c>
      <c r="AP95" s="154">
        <v>1</v>
      </c>
      <c r="AQ95" s="154">
        <v>1</v>
      </c>
      <c r="AR95" s="154">
        <v>0</v>
      </c>
      <c r="AS95" s="154" t="s">
        <v>83</v>
      </c>
      <c r="AT95" s="154">
        <v>7.0000000000000007E-2</v>
      </c>
      <c r="AU95" s="154" t="s">
        <v>83</v>
      </c>
      <c r="AV95" s="154">
        <v>1</v>
      </c>
      <c r="AW95" s="154">
        <v>2</v>
      </c>
      <c r="AX95" s="154">
        <v>83302459</v>
      </c>
      <c r="AY95" s="154">
        <v>1</v>
      </c>
      <c r="AZ95" s="154">
        <v>0</v>
      </c>
      <c r="BA95" s="154">
        <v>95</v>
      </c>
      <c r="BB95" s="154">
        <v>1</v>
      </c>
      <c r="BC95" s="154">
        <v>0</v>
      </c>
      <c r="BD95" s="154">
        <v>0</v>
      </c>
      <c r="BE95" s="154">
        <v>0</v>
      </c>
      <c r="BF95" s="154">
        <v>0</v>
      </c>
      <c r="BG95" s="154">
        <v>0</v>
      </c>
      <c r="BH95" s="154">
        <v>0</v>
      </c>
      <c r="BI95" s="154">
        <v>0</v>
      </c>
      <c r="BJ95" s="154">
        <v>0</v>
      </c>
      <c r="BK95" s="154">
        <v>104.2146</v>
      </c>
      <c r="BL95" s="154">
        <v>73.593100000000007</v>
      </c>
      <c r="BM95" s="154">
        <v>0</v>
      </c>
      <c r="BN95" s="154">
        <v>0</v>
      </c>
      <c r="BO95" s="154">
        <v>7.0000000000000007E-2</v>
      </c>
      <c r="BP95" s="154">
        <v>1</v>
      </c>
      <c r="BQ95" s="154">
        <v>0</v>
      </c>
      <c r="BR95" s="154">
        <v>104.2146</v>
      </c>
      <c r="BS95" s="154">
        <v>73.593100000000007</v>
      </c>
      <c r="BT95" s="154">
        <v>0</v>
      </c>
      <c r="BU95" s="154">
        <v>0</v>
      </c>
      <c r="BV95" s="154">
        <v>7.0000000000000007E-2</v>
      </c>
      <c r="BW95" s="154">
        <v>1</v>
      </c>
      <c r="CV95" s="154">
        <v>0</v>
      </c>
      <c r="CW95" s="154">
        <f>ROUND(Y95*Source!I197*DO95,7)</f>
        <v>7.0000000000000007E-2</v>
      </c>
      <c r="CX95" s="154">
        <f>ROUND(Y95*Source!I197,7)</f>
        <v>7.0000000000000007E-2</v>
      </c>
      <c r="CY95" s="154">
        <f>AB95</f>
        <v>1488.78</v>
      </c>
      <c r="CZ95" s="154">
        <f>AF95</f>
        <v>1488.78</v>
      </c>
      <c r="DA95" s="154">
        <f>AJ95</f>
        <v>1</v>
      </c>
      <c r="DB95" s="154">
        <f t="shared" si="20"/>
        <v>104.21</v>
      </c>
      <c r="DC95" s="154">
        <f t="shared" si="21"/>
        <v>73.59</v>
      </c>
      <c r="DD95" s="154" t="s">
        <v>83</v>
      </c>
      <c r="DE95" s="154" t="s">
        <v>83</v>
      </c>
      <c r="DF95" s="154">
        <f t="shared" si="29"/>
        <v>0</v>
      </c>
      <c r="DG95" s="154">
        <f t="shared" si="27"/>
        <v>104.21</v>
      </c>
      <c r="DH95" s="154">
        <f t="shared" si="24"/>
        <v>73.59</v>
      </c>
      <c r="DI95" s="154">
        <f t="shared" si="25"/>
        <v>0</v>
      </c>
      <c r="DJ95" s="154">
        <f>DG95+DH95</f>
        <v>177.8</v>
      </c>
      <c r="DK95" s="154">
        <v>1</v>
      </c>
      <c r="DL95" s="154" t="s">
        <v>427</v>
      </c>
      <c r="DM95" s="154">
        <v>6</v>
      </c>
      <c r="DN95" s="154" t="s">
        <v>400</v>
      </c>
      <c r="DO95" s="154">
        <v>1</v>
      </c>
    </row>
    <row r="96" spans="1:119" x14ac:dyDescent="0.2">
      <c r="A96" s="154">
        <f>ROW(Source!A197)</f>
        <v>197</v>
      </c>
      <c r="B96" s="154">
        <v>82937233</v>
      </c>
      <c r="C96" s="154">
        <v>82947071</v>
      </c>
      <c r="D96" s="154">
        <v>80349211</v>
      </c>
      <c r="E96" s="154">
        <v>1</v>
      </c>
      <c r="F96" s="154">
        <v>1</v>
      </c>
      <c r="G96" s="154">
        <v>1</v>
      </c>
      <c r="H96" s="154">
        <v>2</v>
      </c>
      <c r="I96" s="154" t="s">
        <v>429</v>
      </c>
      <c r="J96" s="154" t="s">
        <v>866</v>
      </c>
      <c r="K96" s="154" t="s">
        <v>430</v>
      </c>
      <c r="L96" s="154">
        <v>1368</v>
      </c>
      <c r="N96" s="154">
        <v>1011</v>
      </c>
      <c r="O96" s="154" t="s">
        <v>426</v>
      </c>
      <c r="P96" s="154" t="s">
        <v>426</v>
      </c>
      <c r="Q96" s="154">
        <v>1</v>
      </c>
      <c r="W96" s="154">
        <v>0</v>
      </c>
      <c r="X96" s="154">
        <v>292437697</v>
      </c>
      <c r="Y96" s="154">
        <f t="shared" si="19"/>
        <v>0.06</v>
      </c>
      <c r="AA96" s="154">
        <v>0</v>
      </c>
      <c r="AB96" s="154">
        <v>79.209999999999994</v>
      </c>
      <c r="AC96" s="154">
        <v>695.04</v>
      </c>
      <c r="AD96" s="154">
        <v>0</v>
      </c>
      <c r="AE96" s="154">
        <v>0</v>
      </c>
      <c r="AF96" s="154">
        <v>55.78</v>
      </c>
      <c r="AG96" s="154">
        <v>695.04</v>
      </c>
      <c r="AH96" s="154">
        <v>0</v>
      </c>
      <c r="AI96" s="154">
        <v>1</v>
      </c>
      <c r="AJ96" s="154">
        <v>1.42</v>
      </c>
      <c r="AK96" s="154">
        <v>1</v>
      </c>
      <c r="AL96" s="154">
        <v>1</v>
      </c>
      <c r="AM96" s="154">
        <v>2</v>
      </c>
      <c r="AN96" s="154">
        <v>0</v>
      </c>
      <c r="AO96" s="154">
        <v>0</v>
      </c>
      <c r="AP96" s="154">
        <v>1</v>
      </c>
      <c r="AQ96" s="154">
        <v>1</v>
      </c>
      <c r="AR96" s="154">
        <v>0</v>
      </c>
      <c r="AS96" s="154" t="s">
        <v>83</v>
      </c>
      <c r="AT96" s="154">
        <v>0.06</v>
      </c>
      <c r="AU96" s="154" t="s">
        <v>83</v>
      </c>
      <c r="AV96" s="154">
        <v>1</v>
      </c>
      <c r="AW96" s="154">
        <v>2</v>
      </c>
      <c r="AX96" s="154">
        <v>83302460</v>
      </c>
      <c r="AY96" s="154">
        <v>1</v>
      </c>
      <c r="AZ96" s="154">
        <v>0</v>
      </c>
      <c r="BA96" s="154">
        <v>96</v>
      </c>
      <c r="BB96" s="154">
        <v>1</v>
      </c>
      <c r="BC96" s="154">
        <v>0</v>
      </c>
      <c r="BD96" s="154">
        <v>0</v>
      </c>
      <c r="BE96" s="154">
        <v>0</v>
      </c>
      <c r="BF96" s="154">
        <v>0</v>
      </c>
      <c r="BG96" s="154">
        <v>0</v>
      </c>
      <c r="BH96" s="154">
        <v>0</v>
      </c>
      <c r="BI96" s="154">
        <v>0</v>
      </c>
      <c r="BJ96" s="154">
        <v>0</v>
      </c>
      <c r="BK96" s="154">
        <v>3.3468</v>
      </c>
      <c r="BL96" s="154">
        <v>41.702399999999997</v>
      </c>
      <c r="BM96" s="154">
        <v>0</v>
      </c>
      <c r="BN96" s="154">
        <v>0</v>
      </c>
      <c r="BO96" s="154">
        <v>0.06</v>
      </c>
      <c r="BP96" s="154">
        <v>1</v>
      </c>
      <c r="BQ96" s="154">
        <v>0</v>
      </c>
      <c r="BR96" s="154">
        <v>3.3468</v>
      </c>
      <c r="BS96" s="154">
        <v>41.702399999999997</v>
      </c>
      <c r="BT96" s="154">
        <v>0</v>
      </c>
      <c r="BU96" s="154">
        <v>0</v>
      </c>
      <c r="BV96" s="154">
        <v>0.06</v>
      </c>
      <c r="BW96" s="154">
        <v>1</v>
      </c>
      <c r="CV96" s="154">
        <v>0</v>
      </c>
      <c r="CW96" s="154">
        <f>ROUND(Y96*Source!I197*DO96,7)</f>
        <v>0.06</v>
      </c>
      <c r="CX96" s="154">
        <f>ROUND(Y96*Source!I197,7)</f>
        <v>0.06</v>
      </c>
      <c r="CY96" s="154">
        <f>AB96</f>
        <v>79.209999999999994</v>
      </c>
      <c r="CZ96" s="154">
        <f>AF96</f>
        <v>55.78</v>
      </c>
      <c r="DA96" s="154">
        <f>AJ96</f>
        <v>1.42</v>
      </c>
      <c r="DB96" s="154">
        <f t="shared" si="20"/>
        <v>3.35</v>
      </c>
      <c r="DC96" s="154">
        <f t="shared" si="21"/>
        <v>41.7</v>
      </c>
      <c r="DD96" s="154" t="s">
        <v>83</v>
      </c>
      <c r="DE96" s="154" t="s">
        <v>83</v>
      </c>
      <c r="DF96" s="154">
        <f t="shared" si="29"/>
        <v>0</v>
      </c>
      <c r="DG96" s="154">
        <f>ROUND(ROUND(AF96*AJ96,2)*CX96,2)</f>
        <v>4.75</v>
      </c>
      <c r="DH96" s="154">
        <f t="shared" si="24"/>
        <v>41.7</v>
      </c>
      <c r="DI96" s="154">
        <f t="shared" si="25"/>
        <v>0</v>
      </c>
      <c r="DJ96" s="154">
        <f>DG96+DH96</f>
        <v>46.45</v>
      </c>
      <c r="DK96" s="154">
        <v>0</v>
      </c>
      <c r="DL96" s="154" t="s">
        <v>431</v>
      </c>
      <c r="DM96" s="154">
        <v>3</v>
      </c>
      <c r="DN96" s="154" t="s">
        <v>400</v>
      </c>
      <c r="DO96" s="154">
        <v>1</v>
      </c>
    </row>
    <row r="97" spans="1:119" x14ac:dyDescent="0.2">
      <c r="A97" s="154">
        <f>ROW(Source!A197)</f>
        <v>197</v>
      </c>
      <c r="B97" s="154">
        <v>82937233</v>
      </c>
      <c r="C97" s="154">
        <v>82947071</v>
      </c>
      <c r="D97" s="154">
        <v>80349972</v>
      </c>
      <c r="E97" s="154">
        <v>1</v>
      </c>
      <c r="F97" s="154">
        <v>1</v>
      </c>
      <c r="G97" s="154">
        <v>1</v>
      </c>
      <c r="H97" s="154">
        <v>2</v>
      </c>
      <c r="I97" s="154" t="s">
        <v>433</v>
      </c>
      <c r="J97" s="154" t="s">
        <v>867</v>
      </c>
      <c r="K97" s="154" t="s">
        <v>434</v>
      </c>
      <c r="L97" s="154">
        <v>1368</v>
      </c>
      <c r="N97" s="154">
        <v>1011</v>
      </c>
      <c r="O97" s="154" t="s">
        <v>426</v>
      </c>
      <c r="P97" s="154" t="s">
        <v>426</v>
      </c>
      <c r="Q97" s="154">
        <v>1</v>
      </c>
      <c r="W97" s="154">
        <v>0</v>
      </c>
      <c r="X97" s="154">
        <v>-950105757</v>
      </c>
      <c r="Y97" s="154">
        <f t="shared" si="19"/>
        <v>7.0000000000000007E-2</v>
      </c>
      <c r="AA97" s="154">
        <v>0</v>
      </c>
      <c r="AB97" s="154">
        <v>572.77</v>
      </c>
      <c r="AC97" s="154">
        <v>782.65</v>
      </c>
      <c r="AD97" s="154">
        <v>0</v>
      </c>
      <c r="AE97" s="154">
        <v>0</v>
      </c>
      <c r="AF97" s="154">
        <v>572.77</v>
      </c>
      <c r="AG97" s="154">
        <v>782.65</v>
      </c>
      <c r="AH97" s="154">
        <v>0</v>
      </c>
      <c r="AI97" s="154">
        <v>1</v>
      </c>
      <c r="AJ97" s="154">
        <v>1</v>
      </c>
      <c r="AK97" s="154">
        <v>1</v>
      </c>
      <c r="AL97" s="154">
        <v>1</v>
      </c>
      <c r="AM97" s="154">
        <v>-2</v>
      </c>
      <c r="AN97" s="154">
        <v>0</v>
      </c>
      <c r="AO97" s="154">
        <v>0</v>
      </c>
      <c r="AP97" s="154">
        <v>1</v>
      </c>
      <c r="AQ97" s="154">
        <v>1</v>
      </c>
      <c r="AR97" s="154">
        <v>0</v>
      </c>
      <c r="AS97" s="154" t="s">
        <v>83</v>
      </c>
      <c r="AT97" s="154">
        <v>7.0000000000000007E-2</v>
      </c>
      <c r="AU97" s="154" t="s">
        <v>83</v>
      </c>
      <c r="AV97" s="154">
        <v>1</v>
      </c>
      <c r="AW97" s="154">
        <v>2</v>
      </c>
      <c r="AX97" s="154">
        <v>83302461</v>
      </c>
      <c r="AY97" s="154">
        <v>1</v>
      </c>
      <c r="AZ97" s="154">
        <v>0</v>
      </c>
      <c r="BA97" s="154">
        <v>97</v>
      </c>
      <c r="BB97" s="154">
        <v>1</v>
      </c>
      <c r="BC97" s="154">
        <v>0</v>
      </c>
      <c r="BD97" s="154">
        <v>0</v>
      </c>
      <c r="BE97" s="154">
        <v>0</v>
      </c>
      <c r="BF97" s="154">
        <v>0</v>
      </c>
      <c r="BG97" s="154">
        <v>0</v>
      </c>
      <c r="BH97" s="154">
        <v>0</v>
      </c>
      <c r="BI97" s="154">
        <v>0</v>
      </c>
      <c r="BJ97" s="154">
        <v>0</v>
      </c>
      <c r="BK97" s="154">
        <v>40.093900000000005</v>
      </c>
      <c r="BL97" s="154">
        <v>54.785500000000006</v>
      </c>
      <c r="BM97" s="154">
        <v>0</v>
      </c>
      <c r="BN97" s="154">
        <v>0</v>
      </c>
      <c r="BO97" s="154">
        <v>7.0000000000000007E-2</v>
      </c>
      <c r="BP97" s="154">
        <v>1</v>
      </c>
      <c r="BQ97" s="154">
        <v>0</v>
      </c>
      <c r="BR97" s="154">
        <v>40.093900000000005</v>
      </c>
      <c r="BS97" s="154">
        <v>54.785500000000006</v>
      </c>
      <c r="BT97" s="154">
        <v>0</v>
      </c>
      <c r="BU97" s="154">
        <v>0</v>
      </c>
      <c r="BV97" s="154">
        <v>7.0000000000000007E-2</v>
      </c>
      <c r="BW97" s="154">
        <v>1</v>
      </c>
      <c r="CV97" s="154">
        <v>0</v>
      </c>
      <c r="CW97" s="154">
        <f>ROUND(Y97*Source!I197*DO97,7)</f>
        <v>7.0000000000000007E-2</v>
      </c>
      <c r="CX97" s="154">
        <f>ROUND(Y97*Source!I197,7)</f>
        <v>7.0000000000000007E-2</v>
      </c>
      <c r="CY97" s="154">
        <f>AB97</f>
        <v>572.77</v>
      </c>
      <c r="CZ97" s="154">
        <f>AF97</f>
        <v>572.77</v>
      </c>
      <c r="DA97" s="154">
        <f>AJ97</f>
        <v>1</v>
      </c>
      <c r="DB97" s="154">
        <f t="shared" si="20"/>
        <v>40.090000000000003</v>
      </c>
      <c r="DC97" s="154">
        <f t="shared" si="21"/>
        <v>54.79</v>
      </c>
      <c r="DD97" s="154" t="s">
        <v>83</v>
      </c>
      <c r="DE97" s="154" t="s">
        <v>83</v>
      </c>
      <c r="DF97" s="154">
        <f t="shared" si="29"/>
        <v>0</v>
      </c>
      <c r="DG97" s="154">
        <f t="shared" ref="DG97:DG105" si="30">ROUND(ROUND(AF97,2)*CX97,2)</f>
        <v>40.090000000000003</v>
      </c>
      <c r="DH97" s="154">
        <f t="shared" si="24"/>
        <v>54.79</v>
      </c>
      <c r="DI97" s="154">
        <f t="shared" si="25"/>
        <v>0</v>
      </c>
      <c r="DJ97" s="154">
        <f>DG97+DH97</f>
        <v>94.88</v>
      </c>
      <c r="DK97" s="154">
        <v>1</v>
      </c>
      <c r="DL97" s="154" t="s">
        <v>435</v>
      </c>
      <c r="DM97" s="154">
        <v>4</v>
      </c>
      <c r="DN97" s="154" t="s">
        <v>400</v>
      </c>
      <c r="DO97" s="154">
        <v>1</v>
      </c>
    </row>
    <row r="98" spans="1:119" x14ac:dyDescent="0.2">
      <c r="A98" s="154">
        <f>ROW(Source!A197)</f>
        <v>197</v>
      </c>
      <c r="B98" s="154">
        <v>82937233</v>
      </c>
      <c r="C98" s="154">
        <v>82947071</v>
      </c>
      <c r="D98" s="154">
        <v>80300658</v>
      </c>
      <c r="E98" s="154">
        <v>1</v>
      </c>
      <c r="F98" s="154">
        <v>1</v>
      </c>
      <c r="G98" s="154">
        <v>1</v>
      </c>
      <c r="H98" s="154">
        <v>3</v>
      </c>
      <c r="I98" s="154" t="s">
        <v>438</v>
      </c>
      <c r="J98" s="154" t="s">
        <v>868</v>
      </c>
      <c r="K98" s="154" t="s">
        <v>439</v>
      </c>
      <c r="L98" s="154">
        <v>1346</v>
      </c>
      <c r="N98" s="154">
        <v>1009</v>
      </c>
      <c r="O98" s="154" t="s">
        <v>440</v>
      </c>
      <c r="P98" s="154" t="s">
        <v>440</v>
      </c>
      <c r="Q98" s="154">
        <v>1</v>
      </c>
      <c r="W98" s="154">
        <v>0</v>
      </c>
      <c r="X98" s="154">
        <v>-353874833</v>
      </c>
      <c r="Y98" s="154">
        <f t="shared" si="19"/>
        <v>0.42</v>
      </c>
      <c r="AA98" s="154">
        <v>197.67</v>
      </c>
      <c r="AB98" s="154">
        <v>0</v>
      </c>
      <c r="AC98" s="154">
        <v>0</v>
      </c>
      <c r="AD98" s="154">
        <v>0</v>
      </c>
      <c r="AE98" s="154">
        <v>174.93</v>
      </c>
      <c r="AF98" s="154">
        <v>0</v>
      </c>
      <c r="AG98" s="154">
        <v>0</v>
      </c>
      <c r="AH98" s="154">
        <v>0</v>
      </c>
      <c r="AI98" s="154">
        <v>1.1299999999999999</v>
      </c>
      <c r="AJ98" s="154">
        <v>1</v>
      </c>
      <c r="AK98" s="154">
        <v>1</v>
      </c>
      <c r="AL98" s="154">
        <v>1</v>
      </c>
      <c r="AM98" s="154">
        <v>2</v>
      </c>
      <c r="AN98" s="154">
        <v>0</v>
      </c>
      <c r="AO98" s="154">
        <v>0</v>
      </c>
      <c r="AP98" s="154">
        <v>1</v>
      </c>
      <c r="AQ98" s="154">
        <v>1</v>
      </c>
      <c r="AR98" s="154">
        <v>0</v>
      </c>
      <c r="AS98" s="154" t="s">
        <v>83</v>
      </c>
      <c r="AT98" s="154">
        <v>0.42</v>
      </c>
      <c r="AU98" s="154" t="s">
        <v>83</v>
      </c>
      <c r="AV98" s="154">
        <v>0</v>
      </c>
      <c r="AW98" s="154">
        <v>2</v>
      </c>
      <c r="AX98" s="154">
        <v>83302462</v>
      </c>
      <c r="AY98" s="154">
        <v>1</v>
      </c>
      <c r="AZ98" s="154">
        <v>0</v>
      </c>
      <c r="BA98" s="154">
        <v>98</v>
      </c>
      <c r="BB98" s="154">
        <v>1</v>
      </c>
      <c r="BC98" s="154">
        <v>0</v>
      </c>
      <c r="BD98" s="154">
        <v>0</v>
      </c>
      <c r="BE98" s="154">
        <v>0</v>
      </c>
      <c r="BF98" s="154">
        <v>0</v>
      </c>
      <c r="BG98" s="154">
        <v>0</v>
      </c>
      <c r="BH98" s="154">
        <v>0</v>
      </c>
      <c r="BI98" s="154">
        <v>0</v>
      </c>
      <c r="BJ98" s="154">
        <v>73.470600000000005</v>
      </c>
      <c r="BK98" s="154">
        <v>0</v>
      </c>
      <c r="BL98" s="154">
        <v>0</v>
      </c>
      <c r="BM98" s="154">
        <v>0</v>
      </c>
      <c r="BN98" s="154">
        <v>0</v>
      </c>
      <c r="BO98" s="154">
        <v>0</v>
      </c>
      <c r="BP98" s="154">
        <v>1</v>
      </c>
      <c r="BQ98" s="154">
        <v>73.470600000000005</v>
      </c>
      <c r="BR98" s="154">
        <v>0</v>
      </c>
      <c r="BS98" s="154">
        <v>0</v>
      </c>
      <c r="BT98" s="154">
        <v>0</v>
      </c>
      <c r="BU98" s="154">
        <v>0</v>
      </c>
      <c r="BV98" s="154">
        <v>0</v>
      </c>
      <c r="BW98" s="154">
        <v>1</v>
      </c>
      <c r="CV98" s="154">
        <v>0</v>
      </c>
      <c r="CW98" s="154">
        <v>0</v>
      </c>
      <c r="CX98" s="154">
        <f>ROUND(Y98*Source!I197,7)</f>
        <v>0.42</v>
      </c>
      <c r="CY98" s="154">
        <f>AA98</f>
        <v>197.67</v>
      </c>
      <c r="CZ98" s="154">
        <f>AE98</f>
        <v>174.93</v>
      </c>
      <c r="DA98" s="154">
        <f>AI98</f>
        <v>1.1299999999999999</v>
      </c>
      <c r="DB98" s="154">
        <f t="shared" si="20"/>
        <v>73.47</v>
      </c>
      <c r="DC98" s="154">
        <f t="shared" si="21"/>
        <v>0</v>
      </c>
      <c r="DD98" s="154" t="s">
        <v>83</v>
      </c>
      <c r="DE98" s="154" t="s">
        <v>83</v>
      </c>
      <c r="DF98" s="154">
        <f>ROUND(ROUND(AE98*AI98,2)*CX98,2)</f>
        <v>83.02</v>
      </c>
      <c r="DG98" s="154">
        <f t="shared" si="30"/>
        <v>0</v>
      </c>
      <c r="DH98" s="154">
        <f t="shared" si="24"/>
        <v>0</v>
      </c>
      <c r="DI98" s="154">
        <f t="shared" si="25"/>
        <v>0</v>
      </c>
      <c r="DJ98" s="154">
        <f>DF98</f>
        <v>83.02</v>
      </c>
      <c r="DK98" s="154">
        <v>0</v>
      </c>
      <c r="DL98" s="154" t="s">
        <v>83</v>
      </c>
      <c r="DM98" s="154">
        <v>0</v>
      </c>
      <c r="DN98" s="154" t="s">
        <v>83</v>
      </c>
      <c r="DO98" s="154">
        <v>0</v>
      </c>
    </row>
    <row r="99" spans="1:119" x14ac:dyDescent="0.2">
      <c r="A99" s="154">
        <f>ROW(Source!A197)</f>
        <v>197</v>
      </c>
      <c r="B99" s="154">
        <v>82937233</v>
      </c>
      <c r="C99" s="154">
        <v>82947071</v>
      </c>
      <c r="D99" s="154">
        <v>80300825</v>
      </c>
      <c r="E99" s="154">
        <v>1</v>
      </c>
      <c r="F99" s="154">
        <v>1</v>
      </c>
      <c r="G99" s="154">
        <v>1</v>
      </c>
      <c r="H99" s="154">
        <v>3</v>
      </c>
      <c r="I99" s="154" t="s">
        <v>489</v>
      </c>
      <c r="J99" s="154" t="s">
        <v>879</v>
      </c>
      <c r="K99" s="154" t="s">
        <v>490</v>
      </c>
      <c r="L99" s="154">
        <v>1425</v>
      </c>
      <c r="N99" s="154">
        <v>1013</v>
      </c>
      <c r="O99" s="154" t="s">
        <v>491</v>
      </c>
      <c r="P99" s="154" t="s">
        <v>491</v>
      </c>
      <c r="Q99" s="154">
        <v>1</v>
      </c>
      <c r="W99" s="154">
        <v>0</v>
      </c>
      <c r="X99" s="154">
        <v>-808868906</v>
      </c>
      <c r="Y99" s="154">
        <f t="shared" si="19"/>
        <v>0.04</v>
      </c>
      <c r="AA99" s="154">
        <v>1213.9000000000001</v>
      </c>
      <c r="AB99" s="154">
        <v>0</v>
      </c>
      <c r="AC99" s="154">
        <v>0</v>
      </c>
      <c r="AD99" s="154">
        <v>0</v>
      </c>
      <c r="AE99" s="154">
        <v>941.01</v>
      </c>
      <c r="AF99" s="154">
        <v>0</v>
      </c>
      <c r="AG99" s="154">
        <v>0</v>
      </c>
      <c r="AH99" s="154">
        <v>0</v>
      </c>
      <c r="AI99" s="154">
        <v>1.29</v>
      </c>
      <c r="AJ99" s="154">
        <v>1</v>
      </c>
      <c r="AK99" s="154">
        <v>1</v>
      </c>
      <c r="AL99" s="154">
        <v>1</v>
      </c>
      <c r="AM99" s="154">
        <v>2</v>
      </c>
      <c r="AN99" s="154">
        <v>0</v>
      </c>
      <c r="AO99" s="154">
        <v>0</v>
      </c>
      <c r="AP99" s="154">
        <v>1</v>
      </c>
      <c r="AQ99" s="154">
        <v>1</v>
      </c>
      <c r="AR99" s="154">
        <v>0</v>
      </c>
      <c r="AS99" s="154" t="s">
        <v>83</v>
      </c>
      <c r="AT99" s="154">
        <v>0.04</v>
      </c>
      <c r="AU99" s="154" t="s">
        <v>83</v>
      </c>
      <c r="AV99" s="154">
        <v>0</v>
      </c>
      <c r="AW99" s="154">
        <v>2</v>
      </c>
      <c r="AX99" s="154">
        <v>83302463</v>
      </c>
      <c r="AY99" s="154">
        <v>1</v>
      </c>
      <c r="AZ99" s="154">
        <v>0</v>
      </c>
      <c r="BA99" s="154">
        <v>99</v>
      </c>
      <c r="BB99" s="154">
        <v>1</v>
      </c>
      <c r="BC99" s="154">
        <v>0</v>
      </c>
      <c r="BD99" s="154">
        <v>0</v>
      </c>
      <c r="BE99" s="154">
        <v>0</v>
      </c>
      <c r="BF99" s="154">
        <v>0</v>
      </c>
      <c r="BG99" s="154">
        <v>0</v>
      </c>
      <c r="BH99" s="154">
        <v>0</v>
      </c>
      <c r="BI99" s="154">
        <v>0</v>
      </c>
      <c r="BJ99" s="154">
        <v>37.6404</v>
      </c>
      <c r="BK99" s="154">
        <v>0</v>
      </c>
      <c r="BL99" s="154">
        <v>0</v>
      </c>
      <c r="BM99" s="154">
        <v>0</v>
      </c>
      <c r="BN99" s="154">
        <v>0</v>
      </c>
      <c r="BO99" s="154">
        <v>0</v>
      </c>
      <c r="BP99" s="154">
        <v>1</v>
      </c>
      <c r="BQ99" s="154">
        <v>37.6404</v>
      </c>
      <c r="BR99" s="154">
        <v>0</v>
      </c>
      <c r="BS99" s="154">
        <v>0</v>
      </c>
      <c r="BT99" s="154">
        <v>0</v>
      </c>
      <c r="BU99" s="154">
        <v>0</v>
      </c>
      <c r="BV99" s="154">
        <v>0</v>
      </c>
      <c r="BW99" s="154">
        <v>1</v>
      </c>
      <c r="CV99" s="154">
        <v>0</v>
      </c>
      <c r="CW99" s="154">
        <v>0</v>
      </c>
      <c r="CX99" s="154">
        <f>ROUND(Y99*Source!I197,7)</f>
        <v>0.04</v>
      </c>
      <c r="CY99" s="154">
        <f>AA99</f>
        <v>1213.9000000000001</v>
      </c>
      <c r="CZ99" s="154">
        <f>AE99</f>
        <v>941.01</v>
      </c>
      <c r="DA99" s="154">
        <f>AI99</f>
        <v>1.29</v>
      </c>
      <c r="DB99" s="154">
        <f t="shared" si="20"/>
        <v>37.64</v>
      </c>
      <c r="DC99" s="154">
        <f t="shared" si="21"/>
        <v>0</v>
      </c>
      <c r="DD99" s="154" t="s">
        <v>83</v>
      </c>
      <c r="DE99" s="154" t="s">
        <v>83</v>
      </c>
      <c r="DF99" s="154">
        <f>ROUND(ROUND(AE99*AI99,2)*CX99,2)</f>
        <v>48.56</v>
      </c>
      <c r="DG99" s="154">
        <f t="shared" si="30"/>
        <v>0</v>
      </c>
      <c r="DH99" s="154">
        <f t="shared" si="24"/>
        <v>0</v>
      </c>
      <c r="DI99" s="154">
        <f t="shared" si="25"/>
        <v>0</v>
      </c>
      <c r="DJ99" s="154">
        <f>DF99</f>
        <v>48.56</v>
      </c>
      <c r="DK99" s="154">
        <v>0</v>
      </c>
      <c r="DL99" s="154" t="s">
        <v>83</v>
      </c>
      <c r="DM99" s="154">
        <v>0</v>
      </c>
      <c r="DN99" s="154" t="s">
        <v>83</v>
      </c>
      <c r="DO99" s="154">
        <v>0</v>
      </c>
    </row>
    <row r="100" spans="1:119" x14ac:dyDescent="0.2">
      <c r="A100" s="154">
        <f>ROW(Source!A197)</f>
        <v>197</v>
      </c>
      <c r="B100" s="154">
        <v>82937233</v>
      </c>
      <c r="C100" s="154">
        <v>82947071</v>
      </c>
      <c r="D100" s="154">
        <v>80232430</v>
      </c>
      <c r="E100" s="154">
        <v>116</v>
      </c>
      <c r="F100" s="154">
        <v>1</v>
      </c>
      <c r="G100" s="154">
        <v>1</v>
      </c>
      <c r="H100" s="154">
        <v>3</v>
      </c>
      <c r="I100" s="154" t="s">
        <v>662</v>
      </c>
      <c r="J100" s="154" t="s">
        <v>83</v>
      </c>
      <c r="K100" s="154" t="s">
        <v>663</v>
      </c>
      <c r="L100" s="154">
        <v>3277935</v>
      </c>
      <c r="N100" s="154">
        <v>1013</v>
      </c>
      <c r="O100" s="154" t="s">
        <v>448</v>
      </c>
      <c r="P100" s="154" t="s">
        <v>448</v>
      </c>
      <c r="Q100" s="154">
        <v>1</v>
      </c>
      <c r="W100" s="154">
        <v>0</v>
      </c>
      <c r="X100" s="154">
        <v>274903907</v>
      </c>
      <c r="Y100" s="154">
        <f t="shared" si="19"/>
        <v>2</v>
      </c>
      <c r="AA100" s="154">
        <v>0</v>
      </c>
      <c r="AB100" s="154">
        <v>0</v>
      </c>
      <c r="AC100" s="154">
        <v>0</v>
      </c>
      <c r="AD100" s="154">
        <v>0</v>
      </c>
      <c r="AE100" s="154">
        <v>0</v>
      </c>
      <c r="AF100" s="154">
        <v>0</v>
      </c>
      <c r="AG100" s="154">
        <v>0</v>
      </c>
      <c r="AH100" s="154">
        <v>0</v>
      </c>
      <c r="AI100" s="154">
        <v>1</v>
      </c>
      <c r="AJ100" s="154">
        <v>1</v>
      </c>
      <c r="AK100" s="154">
        <v>1</v>
      </c>
      <c r="AL100" s="154">
        <v>1</v>
      </c>
      <c r="AM100" s="154">
        <v>0</v>
      </c>
      <c r="AN100" s="154">
        <v>0</v>
      </c>
      <c r="AO100" s="154">
        <v>0</v>
      </c>
      <c r="AP100" s="154">
        <v>0</v>
      </c>
      <c r="AQ100" s="154">
        <v>0</v>
      </c>
      <c r="AR100" s="154">
        <v>0</v>
      </c>
      <c r="AS100" s="154" t="s">
        <v>83</v>
      </c>
      <c r="AT100" s="154">
        <v>2</v>
      </c>
      <c r="AU100" s="154" t="s">
        <v>83</v>
      </c>
      <c r="AV100" s="154">
        <v>0</v>
      </c>
      <c r="AW100" s="154">
        <v>2</v>
      </c>
      <c r="AX100" s="154">
        <v>83302464</v>
      </c>
      <c r="AY100" s="154">
        <v>1</v>
      </c>
      <c r="AZ100" s="154">
        <v>0</v>
      </c>
      <c r="BA100" s="154">
        <v>100</v>
      </c>
      <c r="BB100" s="154">
        <v>0</v>
      </c>
      <c r="BC100" s="154">
        <v>0</v>
      </c>
      <c r="BD100" s="154">
        <v>0</v>
      </c>
      <c r="BE100" s="154">
        <v>0</v>
      </c>
      <c r="BF100" s="154">
        <v>0</v>
      </c>
      <c r="BG100" s="154">
        <v>0</v>
      </c>
      <c r="BH100" s="154">
        <v>0</v>
      </c>
      <c r="BI100" s="154">
        <v>0</v>
      </c>
      <c r="BJ100" s="154">
        <v>0</v>
      </c>
      <c r="BK100" s="154">
        <v>0</v>
      </c>
      <c r="BL100" s="154">
        <v>0</v>
      </c>
      <c r="BM100" s="154">
        <v>0</v>
      </c>
      <c r="BN100" s="154">
        <v>0</v>
      </c>
      <c r="BO100" s="154">
        <v>0</v>
      </c>
      <c r="BP100" s="154">
        <v>0</v>
      </c>
      <c r="BQ100" s="154">
        <v>0</v>
      </c>
      <c r="BR100" s="154">
        <v>0</v>
      </c>
      <c r="BS100" s="154">
        <v>0</v>
      </c>
      <c r="BT100" s="154">
        <v>0</v>
      </c>
      <c r="BU100" s="154">
        <v>0</v>
      </c>
      <c r="BV100" s="154">
        <v>0</v>
      </c>
      <c r="BW100" s="154">
        <v>0</v>
      </c>
      <c r="CV100" s="154">
        <v>0</v>
      </c>
      <c r="CW100" s="154">
        <v>0</v>
      </c>
      <c r="CX100" s="154">
        <f>ROUND(Y100*Source!I197,7)</f>
        <v>2</v>
      </c>
      <c r="CY100" s="154">
        <f>AA100</f>
        <v>0</v>
      </c>
      <c r="CZ100" s="154">
        <f>AE100</f>
        <v>0</v>
      </c>
      <c r="DA100" s="154">
        <f>AI100</f>
        <v>1</v>
      </c>
      <c r="DB100" s="154">
        <f t="shared" si="20"/>
        <v>0</v>
      </c>
      <c r="DC100" s="154">
        <f t="shared" si="21"/>
        <v>0</v>
      </c>
      <c r="DD100" s="154" t="s">
        <v>83</v>
      </c>
      <c r="DE100" s="154" t="s">
        <v>83</v>
      </c>
      <c r="DF100" s="154">
        <f t="shared" ref="DF100:DF107" si="31">ROUND(ROUND(AE100,2)*CX100,2)</f>
        <v>0</v>
      </c>
      <c r="DG100" s="154">
        <f t="shared" si="30"/>
        <v>0</v>
      </c>
      <c r="DH100" s="154">
        <f t="shared" si="24"/>
        <v>0</v>
      </c>
      <c r="DI100" s="154">
        <f t="shared" si="25"/>
        <v>0</v>
      </c>
      <c r="DJ100" s="154">
        <f>DF100</f>
        <v>0</v>
      </c>
      <c r="DK100" s="154">
        <v>0</v>
      </c>
      <c r="DL100" s="154" t="s">
        <v>83</v>
      </c>
      <c r="DM100" s="154">
        <v>0</v>
      </c>
      <c r="DN100" s="154" t="s">
        <v>83</v>
      </c>
      <c r="DO100" s="154">
        <v>0</v>
      </c>
    </row>
    <row r="101" spans="1:119" x14ac:dyDescent="0.2">
      <c r="A101" s="154">
        <f>ROW(Source!A199)</f>
        <v>199</v>
      </c>
      <c r="B101" s="154">
        <v>82937233</v>
      </c>
      <c r="C101" s="154">
        <v>82947344</v>
      </c>
      <c r="D101" s="154">
        <v>80226435</v>
      </c>
      <c r="E101" s="154">
        <v>116</v>
      </c>
      <c r="F101" s="154">
        <v>1</v>
      </c>
      <c r="G101" s="154">
        <v>1</v>
      </c>
      <c r="H101" s="154">
        <v>1</v>
      </c>
      <c r="I101" s="154" t="s">
        <v>420</v>
      </c>
      <c r="J101" s="154" t="s">
        <v>83</v>
      </c>
      <c r="K101" s="154" t="s">
        <v>421</v>
      </c>
      <c r="L101" s="154">
        <v>1191</v>
      </c>
      <c r="N101" s="154">
        <v>1013</v>
      </c>
      <c r="O101" s="154" t="s">
        <v>400</v>
      </c>
      <c r="P101" s="154" t="s">
        <v>400</v>
      </c>
      <c r="Q101" s="154">
        <v>1</v>
      </c>
      <c r="W101" s="154">
        <v>0</v>
      </c>
      <c r="X101" s="154">
        <v>888410196</v>
      </c>
      <c r="Y101" s="154">
        <f t="shared" si="19"/>
        <v>45.3</v>
      </c>
      <c r="AA101" s="154">
        <v>0</v>
      </c>
      <c r="AB101" s="154">
        <v>0</v>
      </c>
      <c r="AC101" s="154">
        <v>0</v>
      </c>
      <c r="AD101" s="154">
        <v>782.65</v>
      </c>
      <c r="AE101" s="154">
        <v>0</v>
      </c>
      <c r="AF101" s="154">
        <v>0</v>
      </c>
      <c r="AG101" s="154">
        <v>0</v>
      </c>
      <c r="AH101" s="154">
        <v>782.65</v>
      </c>
      <c r="AI101" s="154">
        <v>1</v>
      </c>
      <c r="AJ101" s="154">
        <v>1</v>
      </c>
      <c r="AK101" s="154">
        <v>1</v>
      </c>
      <c r="AL101" s="154">
        <v>1</v>
      </c>
      <c r="AM101" s="154">
        <v>-2</v>
      </c>
      <c r="AN101" s="154">
        <v>0</v>
      </c>
      <c r="AO101" s="154">
        <v>0</v>
      </c>
      <c r="AP101" s="154">
        <v>1</v>
      </c>
      <c r="AQ101" s="154">
        <v>1</v>
      </c>
      <c r="AR101" s="154">
        <v>0</v>
      </c>
      <c r="AS101" s="154" t="s">
        <v>83</v>
      </c>
      <c r="AT101" s="154">
        <v>45.3</v>
      </c>
      <c r="AU101" s="154" t="s">
        <v>83</v>
      </c>
      <c r="AV101" s="154">
        <v>1</v>
      </c>
      <c r="AW101" s="154">
        <v>2</v>
      </c>
      <c r="AX101" s="154">
        <v>83302466</v>
      </c>
      <c r="AY101" s="154">
        <v>1</v>
      </c>
      <c r="AZ101" s="154">
        <v>0</v>
      </c>
      <c r="BA101" s="154">
        <v>101</v>
      </c>
      <c r="BB101" s="154">
        <v>1</v>
      </c>
      <c r="BC101" s="154">
        <v>0</v>
      </c>
      <c r="BD101" s="154">
        <v>0</v>
      </c>
      <c r="BE101" s="154">
        <v>0</v>
      </c>
      <c r="BF101" s="154">
        <v>0</v>
      </c>
      <c r="BG101" s="154">
        <v>0</v>
      </c>
      <c r="BH101" s="154">
        <v>0</v>
      </c>
      <c r="BI101" s="154">
        <v>0</v>
      </c>
      <c r="BJ101" s="154">
        <v>0</v>
      </c>
      <c r="BK101" s="154">
        <v>0</v>
      </c>
      <c r="BL101" s="154">
        <v>0</v>
      </c>
      <c r="BM101" s="154">
        <v>35454.044999999998</v>
      </c>
      <c r="BN101" s="154">
        <v>45.3</v>
      </c>
      <c r="BO101" s="154">
        <v>0</v>
      </c>
      <c r="BP101" s="154">
        <v>1</v>
      </c>
      <c r="BQ101" s="154">
        <v>0</v>
      </c>
      <c r="BR101" s="154">
        <v>0</v>
      </c>
      <c r="BS101" s="154">
        <v>0</v>
      </c>
      <c r="BT101" s="154">
        <v>35454.044999999998</v>
      </c>
      <c r="BU101" s="154">
        <v>45.3</v>
      </c>
      <c r="BV101" s="154">
        <v>0</v>
      </c>
      <c r="BW101" s="154">
        <v>1</v>
      </c>
      <c r="CU101" s="154">
        <f>ROUND(AT101*Source!I199*AH101*AL101,2)</f>
        <v>6381.73</v>
      </c>
      <c r="CV101" s="154">
        <f>ROUND(Y101*Source!I199,7)</f>
        <v>8.1539999999999999</v>
      </c>
      <c r="CW101" s="154">
        <v>0</v>
      </c>
      <c r="CX101" s="154">
        <f>ROUND(Y101*Source!I199,7)</f>
        <v>8.1539999999999999</v>
      </c>
      <c r="CY101" s="154">
        <f>AD101</f>
        <v>782.65</v>
      </c>
      <c r="CZ101" s="154">
        <f>AH101</f>
        <v>782.65</v>
      </c>
      <c r="DA101" s="154">
        <f>AL101</f>
        <v>1</v>
      </c>
      <c r="DB101" s="154">
        <f t="shared" si="20"/>
        <v>35454.050000000003</v>
      </c>
      <c r="DC101" s="154">
        <f t="shared" si="21"/>
        <v>0</v>
      </c>
      <c r="DD101" s="154" t="s">
        <v>83</v>
      </c>
      <c r="DE101" s="154" t="s">
        <v>83</v>
      </c>
      <c r="DF101" s="154">
        <f t="shared" si="31"/>
        <v>0</v>
      </c>
      <c r="DG101" s="154">
        <f t="shared" si="30"/>
        <v>0</v>
      </c>
      <c r="DH101" s="154">
        <f t="shared" si="24"/>
        <v>0</v>
      </c>
      <c r="DI101" s="154">
        <f t="shared" si="25"/>
        <v>6381.73</v>
      </c>
      <c r="DJ101" s="154">
        <f>DI101</f>
        <v>6381.73</v>
      </c>
      <c r="DK101" s="154">
        <v>1</v>
      </c>
      <c r="DL101" s="154" t="s">
        <v>83</v>
      </c>
      <c r="DM101" s="154">
        <v>0</v>
      </c>
      <c r="DN101" s="154" t="s">
        <v>83</v>
      </c>
      <c r="DO101" s="154">
        <v>0</v>
      </c>
    </row>
    <row r="102" spans="1:119" x14ac:dyDescent="0.2">
      <c r="A102" s="154">
        <f>ROW(Source!A199)</f>
        <v>199</v>
      </c>
      <c r="B102" s="154">
        <v>82937233</v>
      </c>
      <c r="C102" s="154">
        <v>82947344</v>
      </c>
      <c r="D102" s="154">
        <v>80226606</v>
      </c>
      <c r="E102" s="154">
        <v>116</v>
      </c>
      <c r="F102" s="154">
        <v>1</v>
      </c>
      <c r="G102" s="154">
        <v>1</v>
      </c>
      <c r="H102" s="154">
        <v>1</v>
      </c>
      <c r="I102" s="154" t="s">
        <v>863</v>
      </c>
      <c r="J102" s="154" t="s">
        <v>83</v>
      </c>
      <c r="K102" s="154" t="s">
        <v>864</v>
      </c>
      <c r="L102" s="154">
        <v>1191</v>
      </c>
      <c r="N102" s="154">
        <v>1013</v>
      </c>
      <c r="O102" s="154" t="s">
        <v>400</v>
      </c>
      <c r="P102" s="154" t="s">
        <v>400</v>
      </c>
      <c r="Q102" s="154">
        <v>1</v>
      </c>
      <c r="W102" s="154">
        <v>0</v>
      </c>
      <c r="X102" s="154">
        <v>-1417349443</v>
      </c>
      <c r="Y102" s="154">
        <f t="shared" si="19"/>
        <v>5.3</v>
      </c>
      <c r="AA102" s="154">
        <v>0</v>
      </c>
      <c r="AB102" s="154">
        <v>0</v>
      </c>
      <c r="AC102" s="154">
        <v>0</v>
      </c>
      <c r="AD102" s="154">
        <v>0</v>
      </c>
      <c r="AE102" s="154">
        <v>0</v>
      </c>
      <c r="AF102" s="154">
        <v>0</v>
      </c>
      <c r="AG102" s="154">
        <v>0</v>
      </c>
      <c r="AH102" s="154">
        <v>0</v>
      </c>
      <c r="AI102" s="154">
        <v>1</v>
      </c>
      <c r="AJ102" s="154">
        <v>1</v>
      </c>
      <c r="AK102" s="154">
        <v>1</v>
      </c>
      <c r="AL102" s="154">
        <v>1</v>
      </c>
      <c r="AM102" s="154">
        <v>-2</v>
      </c>
      <c r="AN102" s="154">
        <v>0</v>
      </c>
      <c r="AO102" s="154">
        <v>0</v>
      </c>
      <c r="AP102" s="154">
        <v>1</v>
      </c>
      <c r="AQ102" s="154">
        <v>1</v>
      </c>
      <c r="AR102" s="154">
        <v>0</v>
      </c>
      <c r="AS102" s="154" t="s">
        <v>83</v>
      </c>
      <c r="AT102" s="154">
        <v>5.3</v>
      </c>
      <c r="AU102" s="154" t="s">
        <v>83</v>
      </c>
      <c r="AV102" s="154">
        <v>2</v>
      </c>
      <c r="AW102" s="154">
        <v>2</v>
      </c>
      <c r="AX102" s="154">
        <v>83302467</v>
      </c>
      <c r="AY102" s="154">
        <v>1</v>
      </c>
      <c r="AZ102" s="154">
        <v>0</v>
      </c>
      <c r="BA102" s="154">
        <v>102</v>
      </c>
      <c r="BB102" s="154">
        <v>1</v>
      </c>
      <c r="BC102" s="154">
        <v>0</v>
      </c>
      <c r="BD102" s="154">
        <v>0</v>
      </c>
      <c r="BE102" s="154">
        <v>0</v>
      </c>
      <c r="BF102" s="154">
        <v>0</v>
      </c>
      <c r="BG102" s="154">
        <v>0</v>
      </c>
      <c r="BH102" s="154">
        <v>0</v>
      </c>
      <c r="BI102" s="154">
        <v>0</v>
      </c>
      <c r="BJ102" s="154">
        <v>0</v>
      </c>
      <c r="BK102" s="154">
        <v>0</v>
      </c>
      <c r="BL102" s="154">
        <v>0</v>
      </c>
      <c r="BM102" s="154">
        <v>0</v>
      </c>
      <c r="BN102" s="154">
        <v>0</v>
      </c>
      <c r="BO102" s="154">
        <v>0</v>
      </c>
      <c r="BP102" s="154">
        <v>0</v>
      </c>
      <c r="BQ102" s="154">
        <v>0</v>
      </c>
      <c r="BR102" s="154">
        <v>0</v>
      </c>
      <c r="BS102" s="154">
        <v>0</v>
      </c>
      <c r="BT102" s="154">
        <v>0</v>
      </c>
      <c r="BU102" s="154">
        <v>0</v>
      </c>
      <c r="BV102" s="154">
        <v>0</v>
      </c>
      <c r="BW102" s="154">
        <v>0</v>
      </c>
      <c r="CV102" s="154">
        <v>0</v>
      </c>
      <c r="CW102" s="154">
        <v>0</v>
      </c>
      <c r="CX102" s="154">
        <f>ROUND(Y102*Source!I199,7)</f>
        <v>0.95399999999999996</v>
      </c>
      <c r="CY102" s="154">
        <f>AD102</f>
        <v>0</v>
      </c>
      <c r="CZ102" s="154">
        <f>AH102</f>
        <v>0</v>
      </c>
      <c r="DA102" s="154">
        <f>AL102</f>
        <v>1</v>
      </c>
      <c r="DB102" s="154">
        <f t="shared" si="20"/>
        <v>0</v>
      </c>
      <c r="DC102" s="154">
        <f t="shared" si="21"/>
        <v>0</v>
      </c>
      <c r="DD102" s="154" t="s">
        <v>83</v>
      </c>
      <c r="DE102" s="154" t="s">
        <v>83</v>
      </c>
      <c r="DF102" s="154">
        <f t="shared" si="31"/>
        <v>0</v>
      </c>
      <c r="DG102" s="154">
        <f t="shared" si="30"/>
        <v>0</v>
      </c>
      <c r="DH102" s="154">
        <f t="shared" si="24"/>
        <v>0</v>
      </c>
      <c r="DI102" s="154">
        <f t="shared" si="25"/>
        <v>0</v>
      </c>
      <c r="DJ102" s="154">
        <f>DI102</f>
        <v>0</v>
      </c>
      <c r="DK102" s="154">
        <v>0</v>
      </c>
      <c r="DL102" s="154" t="s">
        <v>83</v>
      </c>
      <c r="DM102" s="154">
        <v>0</v>
      </c>
      <c r="DN102" s="154" t="s">
        <v>83</v>
      </c>
      <c r="DO102" s="154">
        <v>0</v>
      </c>
    </row>
    <row r="103" spans="1:119" x14ac:dyDescent="0.2">
      <c r="A103" s="154">
        <f>ROW(Source!A199)</f>
        <v>199</v>
      </c>
      <c r="B103" s="154">
        <v>82937233</v>
      </c>
      <c r="C103" s="154">
        <v>82947344</v>
      </c>
      <c r="D103" s="154">
        <v>80349074</v>
      </c>
      <c r="E103" s="154">
        <v>1</v>
      </c>
      <c r="F103" s="154">
        <v>1</v>
      </c>
      <c r="G103" s="154">
        <v>1</v>
      </c>
      <c r="H103" s="154">
        <v>2</v>
      </c>
      <c r="I103" s="154" t="s">
        <v>424</v>
      </c>
      <c r="J103" s="154" t="s">
        <v>865</v>
      </c>
      <c r="K103" s="154" t="s">
        <v>425</v>
      </c>
      <c r="L103" s="154">
        <v>1368</v>
      </c>
      <c r="N103" s="154">
        <v>1011</v>
      </c>
      <c r="O103" s="154" t="s">
        <v>426</v>
      </c>
      <c r="P103" s="154" t="s">
        <v>426</v>
      </c>
      <c r="Q103" s="154">
        <v>1</v>
      </c>
      <c r="W103" s="154">
        <v>0</v>
      </c>
      <c r="X103" s="154">
        <v>850633116</v>
      </c>
      <c r="Y103" s="154">
        <f t="shared" si="19"/>
        <v>0.2</v>
      </c>
      <c r="AA103" s="154">
        <v>0</v>
      </c>
      <c r="AB103" s="154">
        <v>1488.78</v>
      </c>
      <c r="AC103" s="154">
        <v>1051.33</v>
      </c>
      <c r="AD103" s="154">
        <v>0</v>
      </c>
      <c r="AE103" s="154">
        <v>0</v>
      </c>
      <c r="AF103" s="154">
        <v>1488.78</v>
      </c>
      <c r="AG103" s="154">
        <v>1051.33</v>
      </c>
      <c r="AH103" s="154">
        <v>0</v>
      </c>
      <c r="AI103" s="154">
        <v>1</v>
      </c>
      <c r="AJ103" s="154">
        <v>1</v>
      </c>
      <c r="AK103" s="154">
        <v>1</v>
      </c>
      <c r="AL103" s="154">
        <v>1</v>
      </c>
      <c r="AM103" s="154">
        <v>-2</v>
      </c>
      <c r="AN103" s="154">
        <v>0</v>
      </c>
      <c r="AO103" s="154">
        <v>0</v>
      </c>
      <c r="AP103" s="154">
        <v>1</v>
      </c>
      <c r="AQ103" s="154">
        <v>1</v>
      </c>
      <c r="AR103" s="154">
        <v>0</v>
      </c>
      <c r="AS103" s="154" t="s">
        <v>83</v>
      </c>
      <c r="AT103" s="154">
        <v>0.2</v>
      </c>
      <c r="AU103" s="154" t="s">
        <v>83</v>
      </c>
      <c r="AV103" s="154">
        <v>1</v>
      </c>
      <c r="AW103" s="154">
        <v>2</v>
      </c>
      <c r="AX103" s="154">
        <v>83302468</v>
      </c>
      <c r="AY103" s="154">
        <v>1</v>
      </c>
      <c r="AZ103" s="154">
        <v>0</v>
      </c>
      <c r="BA103" s="154">
        <v>103</v>
      </c>
      <c r="BB103" s="154">
        <v>1</v>
      </c>
      <c r="BC103" s="154">
        <v>0</v>
      </c>
      <c r="BD103" s="154">
        <v>0</v>
      </c>
      <c r="BE103" s="154">
        <v>0</v>
      </c>
      <c r="BF103" s="154">
        <v>0</v>
      </c>
      <c r="BG103" s="154">
        <v>0</v>
      </c>
      <c r="BH103" s="154">
        <v>0</v>
      </c>
      <c r="BI103" s="154">
        <v>0</v>
      </c>
      <c r="BJ103" s="154">
        <v>0</v>
      </c>
      <c r="BK103" s="154">
        <v>297.75600000000003</v>
      </c>
      <c r="BL103" s="154">
        <v>210.26599999999999</v>
      </c>
      <c r="BM103" s="154">
        <v>0</v>
      </c>
      <c r="BN103" s="154">
        <v>0</v>
      </c>
      <c r="BO103" s="154">
        <v>0.2</v>
      </c>
      <c r="BP103" s="154">
        <v>1</v>
      </c>
      <c r="BQ103" s="154">
        <v>0</v>
      </c>
      <c r="BR103" s="154">
        <v>297.75600000000003</v>
      </c>
      <c r="BS103" s="154">
        <v>210.26599999999999</v>
      </c>
      <c r="BT103" s="154">
        <v>0</v>
      </c>
      <c r="BU103" s="154">
        <v>0</v>
      </c>
      <c r="BV103" s="154">
        <v>0.2</v>
      </c>
      <c r="BW103" s="154">
        <v>1</v>
      </c>
      <c r="CV103" s="154">
        <v>0</v>
      </c>
      <c r="CW103" s="154">
        <f>ROUND(Y103*Source!I199*DO103,7)</f>
        <v>3.5999999999999997E-2</v>
      </c>
      <c r="CX103" s="154">
        <f>ROUND(Y103*Source!I199,7)</f>
        <v>3.5999999999999997E-2</v>
      </c>
      <c r="CY103" s="154">
        <f>AB103</f>
        <v>1488.78</v>
      </c>
      <c r="CZ103" s="154">
        <f>AF103</f>
        <v>1488.78</v>
      </c>
      <c r="DA103" s="154">
        <f>AJ103</f>
        <v>1</v>
      </c>
      <c r="DB103" s="154">
        <f t="shared" si="20"/>
        <v>297.76</v>
      </c>
      <c r="DC103" s="154">
        <f t="shared" si="21"/>
        <v>210.27</v>
      </c>
      <c r="DD103" s="154" t="s">
        <v>83</v>
      </c>
      <c r="DE103" s="154" t="s">
        <v>83</v>
      </c>
      <c r="DF103" s="154">
        <f t="shared" si="31"/>
        <v>0</v>
      </c>
      <c r="DG103" s="154">
        <f t="shared" si="30"/>
        <v>53.6</v>
      </c>
      <c r="DH103" s="154">
        <f t="shared" si="24"/>
        <v>37.85</v>
      </c>
      <c r="DI103" s="154">
        <f t="shared" si="25"/>
        <v>0</v>
      </c>
      <c r="DJ103" s="154">
        <f>DG103+DH103</f>
        <v>91.45</v>
      </c>
      <c r="DK103" s="154">
        <v>1</v>
      </c>
      <c r="DL103" s="154" t="s">
        <v>427</v>
      </c>
      <c r="DM103" s="154">
        <v>6</v>
      </c>
      <c r="DN103" s="154" t="s">
        <v>400</v>
      </c>
      <c r="DO103" s="154">
        <v>1</v>
      </c>
    </row>
    <row r="104" spans="1:119" x14ac:dyDescent="0.2">
      <c r="A104" s="154">
        <f>ROW(Source!A199)</f>
        <v>199</v>
      </c>
      <c r="B104" s="154">
        <v>82937233</v>
      </c>
      <c r="C104" s="154">
        <v>82947344</v>
      </c>
      <c r="D104" s="154">
        <v>80349972</v>
      </c>
      <c r="E104" s="154">
        <v>1</v>
      </c>
      <c r="F104" s="154">
        <v>1</v>
      </c>
      <c r="G104" s="154">
        <v>1</v>
      </c>
      <c r="H104" s="154">
        <v>2</v>
      </c>
      <c r="I104" s="154" t="s">
        <v>433</v>
      </c>
      <c r="J104" s="154" t="s">
        <v>867</v>
      </c>
      <c r="K104" s="154" t="s">
        <v>434</v>
      </c>
      <c r="L104" s="154">
        <v>1368</v>
      </c>
      <c r="N104" s="154">
        <v>1011</v>
      </c>
      <c r="O104" s="154" t="s">
        <v>426</v>
      </c>
      <c r="P104" s="154" t="s">
        <v>426</v>
      </c>
      <c r="Q104" s="154">
        <v>1</v>
      </c>
      <c r="W104" s="154">
        <v>0</v>
      </c>
      <c r="X104" s="154">
        <v>-950105757</v>
      </c>
      <c r="Y104" s="154">
        <f t="shared" si="19"/>
        <v>0.2</v>
      </c>
      <c r="AA104" s="154">
        <v>0</v>
      </c>
      <c r="AB104" s="154">
        <v>572.77</v>
      </c>
      <c r="AC104" s="154">
        <v>782.65</v>
      </c>
      <c r="AD104" s="154">
        <v>0</v>
      </c>
      <c r="AE104" s="154">
        <v>0</v>
      </c>
      <c r="AF104" s="154">
        <v>572.77</v>
      </c>
      <c r="AG104" s="154">
        <v>782.65</v>
      </c>
      <c r="AH104" s="154">
        <v>0</v>
      </c>
      <c r="AI104" s="154">
        <v>1</v>
      </c>
      <c r="AJ104" s="154">
        <v>1</v>
      </c>
      <c r="AK104" s="154">
        <v>1</v>
      </c>
      <c r="AL104" s="154">
        <v>1</v>
      </c>
      <c r="AM104" s="154">
        <v>-2</v>
      </c>
      <c r="AN104" s="154">
        <v>0</v>
      </c>
      <c r="AO104" s="154">
        <v>0</v>
      </c>
      <c r="AP104" s="154">
        <v>1</v>
      </c>
      <c r="AQ104" s="154">
        <v>1</v>
      </c>
      <c r="AR104" s="154">
        <v>0</v>
      </c>
      <c r="AS104" s="154" t="s">
        <v>83</v>
      </c>
      <c r="AT104" s="154">
        <v>0.2</v>
      </c>
      <c r="AU104" s="154" t="s">
        <v>83</v>
      </c>
      <c r="AV104" s="154">
        <v>1</v>
      </c>
      <c r="AW104" s="154">
        <v>2</v>
      </c>
      <c r="AX104" s="154">
        <v>83302469</v>
      </c>
      <c r="AY104" s="154">
        <v>1</v>
      </c>
      <c r="AZ104" s="154">
        <v>0</v>
      </c>
      <c r="BA104" s="154">
        <v>104</v>
      </c>
      <c r="BB104" s="154">
        <v>1</v>
      </c>
      <c r="BC104" s="154">
        <v>0</v>
      </c>
      <c r="BD104" s="154">
        <v>0</v>
      </c>
      <c r="BE104" s="154">
        <v>0</v>
      </c>
      <c r="BF104" s="154">
        <v>0</v>
      </c>
      <c r="BG104" s="154">
        <v>0</v>
      </c>
      <c r="BH104" s="154">
        <v>0</v>
      </c>
      <c r="BI104" s="154">
        <v>0</v>
      </c>
      <c r="BJ104" s="154">
        <v>0</v>
      </c>
      <c r="BK104" s="154">
        <v>114.554</v>
      </c>
      <c r="BL104" s="154">
        <v>156.53</v>
      </c>
      <c r="BM104" s="154">
        <v>0</v>
      </c>
      <c r="BN104" s="154">
        <v>0</v>
      </c>
      <c r="BO104" s="154">
        <v>0.2</v>
      </c>
      <c r="BP104" s="154">
        <v>1</v>
      </c>
      <c r="BQ104" s="154">
        <v>0</v>
      </c>
      <c r="BR104" s="154">
        <v>114.554</v>
      </c>
      <c r="BS104" s="154">
        <v>156.53</v>
      </c>
      <c r="BT104" s="154">
        <v>0</v>
      </c>
      <c r="BU104" s="154">
        <v>0</v>
      </c>
      <c r="BV104" s="154">
        <v>0.2</v>
      </c>
      <c r="BW104" s="154">
        <v>1</v>
      </c>
      <c r="CV104" s="154">
        <v>0</v>
      </c>
      <c r="CW104" s="154">
        <f>ROUND(Y104*Source!I199*DO104,7)</f>
        <v>3.5999999999999997E-2</v>
      </c>
      <c r="CX104" s="154">
        <f>ROUND(Y104*Source!I199,7)</f>
        <v>3.5999999999999997E-2</v>
      </c>
      <c r="CY104" s="154">
        <f>AB104</f>
        <v>572.77</v>
      </c>
      <c r="CZ104" s="154">
        <f>AF104</f>
        <v>572.77</v>
      </c>
      <c r="DA104" s="154">
        <f>AJ104</f>
        <v>1</v>
      </c>
      <c r="DB104" s="154">
        <f t="shared" si="20"/>
        <v>114.55</v>
      </c>
      <c r="DC104" s="154">
        <f t="shared" si="21"/>
        <v>156.53</v>
      </c>
      <c r="DD104" s="154" t="s">
        <v>83</v>
      </c>
      <c r="DE104" s="154" t="s">
        <v>83</v>
      </c>
      <c r="DF104" s="154">
        <f t="shared" si="31"/>
        <v>0</v>
      </c>
      <c r="DG104" s="154">
        <f t="shared" si="30"/>
        <v>20.62</v>
      </c>
      <c r="DH104" s="154">
        <f t="shared" si="24"/>
        <v>28.18</v>
      </c>
      <c r="DI104" s="154">
        <f t="shared" si="25"/>
        <v>0</v>
      </c>
      <c r="DJ104" s="154">
        <f>DG104+DH104</f>
        <v>48.8</v>
      </c>
      <c r="DK104" s="154">
        <v>1</v>
      </c>
      <c r="DL104" s="154" t="s">
        <v>435</v>
      </c>
      <c r="DM104" s="154">
        <v>4</v>
      </c>
      <c r="DN104" s="154" t="s">
        <v>400</v>
      </c>
      <c r="DO104" s="154">
        <v>1</v>
      </c>
    </row>
    <row r="105" spans="1:119" x14ac:dyDescent="0.2">
      <c r="A105" s="154">
        <f>ROW(Source!A199)</f>
        <v>199</v>
      </c>
      <c r="B105" s="154">
        <v>82937233</v>
      </c>
      <c r="C105" s="154">
        <v>82947344</v>
      </c>
      <c r="D105" s="154">
        <v>80350169</v>
      </c>
      <c r="E105" s="154">
        <v>1</v>
      </c>
      <c r="F105" s="154">
        <v>1</v>
      </c>
      <c r="G105" s="154">
        <v>1</v>
      </c>
      <c r="H105" s="154">
        <v>2</v>
      </c>
      <c r="I105" s="154" t="s">
        <v>462</v>
      </c>
      <c r="J105" s="154" t="s">
        <v>871</v>
      </c>
      <c r="K105" s="154" t="s">
        <v>463</v>
      </c>
      <c r="L105" s="154">
        <v>1368</v>
      </c>
      <c r="N105" s="154">
        <v>1011</v>
      </c>
      <c r="O105" s="154" t="s">
        <v>426</v>
      </c>
      <c r="P105" s="154" t="s">
        <v>426</v>
      </c>
      <c r="Q105" s="154">
        <v>1</v>
      </c>
      <c r="W105" s="154">
        <v>0</v>
      </c>
      <c r="X105" s="154">
        <v>-2068435370</v>
      </c>
      <c r="Y105" s="154">
        <f t="shared" si="19"/>
        <v>1.69</v>
      </c>
      <c r="AA105" s="154">
        <v>0</v>
      </c>
      <c r="AB105" s="154">
        <v>28.51</v>
      </c>
      <c r="AC105" s="154">
        <v>0</v>
      </c>
      <c r="AD105" s="154">
        <v>0</v>
      </c>
      <c r="AE105" s="154">
        <v>0</v>
      </c>
      <c r="AF105" s="154">
        <v>28.51</v>
      </c>
      <c r="AG105" s="154">
        <v>0</v>
      </c>
      <c r="AH105" s="154">
        <v>0</v>
      </c>
      <c r="AI105" s="154">
        <v>1</v>
      </c>
      <c r="AJ105" s="154">
        <v>1</v>
      </c>
      <c r="AK105" s="154">
        <v>1</v>
      </c>
      <c r="AL105" s="154">
        <v>1</v>
      </c>
      <c r="AM105" s="154">
        <v>-2</v>
      </c>
      <c r="AN105" s="154">
        <v>0</v>
      </c>
      <c r="AO105" s="154">
        <v>0</v>
      </c>
      <c r="AP105" s="154">
        <v>1</v>
      </c>
      <c r="AQ105" s="154">
        <v>1</v>
      </c>
      <c r="AR105" s="154">
        <v>0</v>
      </c>
      <c r="AS105" s="154" t="s">
        <v>83</v>
      </c>
      <c r="AT105" s="154">
        <v>1.69</v>
      </c>
      <c r="AU105" s="154" t="s">
        <v>83</v>
      </c>
      <c r="AV105" s="154">
        <v>1</v>
      </c>
      <c r="AW105" s="154">
        <v>2</v>
      </c>
      <c r="AX105" s="154">
        <v>83302470</v>
      </c>
      <c r="AY105" s="154">
        <v>1</v>
      </c>
      <c r="AZ105" s="154">
        <v>0</v>
      </c>
      <c r="BA105" s="154">
        <v>105</v>
      </c>
      <c r="BB105" s="154">
        <v>1</v>
      </c>
      <c r="BC105" s="154">
        <v>0</v>
      </c>
      <c r="BD105" s="154">
        <v>0</v>
      </c>
      <c r="BE105" s="154">
        <v>0</v>
      </c>
      <c r="BF105" s="154">
        <v>0</v>
      </c>
      <c r="BG105" s="154">
        <v>0</v>
      </c>
      <c r="BH105" s="154">
        <v>0</v>
      </c>
      <c r="BI105" s="154">
        <v>0</v>
      </c>
      <c r="BJ105" s="154">
        <v>0</v>
      </c>
      <c r="BK105" s="154">
        <v>48.181899999999999</v>
      </c>
      <c r="BL105" s="154">
        <v>0</v>
      </c>
      <c r="BM105" s="154">
        <v>0</v>
      </c>
      <c r="BN105" s="154">
        <v>0</v>
      </c>
      <c r="BO105" s="154">
        <v>0</v>
      </c>
      <c r="BP105" s="154">
        <v>1</v>
      </c>
      <c r="BQ105" s="154">
        <v>0</v>
      </c>
      <c r="BR105" s="154">
        <v>48.181899999999999</v>
      </c>
      <c r="BS105" s="154">
        <v>0</v>
      </c>
      <c r="BT105" s="154">
        <v>0</v>
      </c>
      <c r="BU105" s="154">
        <v>0</v>
      </c>
      <c r="BV105" s="154">
        <v>0</v>
      </c>
      <c r="BW105" s="154">
        <v>1</v>
      </c>
      <c r="CV105" s="154">
        <v>0</v>
      </c>
      <c r="CW105" s="154">
        <f>ROUND(Y105*Source!I199*DO105,7)</f>
        <v>0</v>
      </c>
      <c r="CX105" s="154">
        <f>ROUND(Y105*Source!I199,7)</f>
        <v>0.30420000000000003</v>
      </c>
      <c r="CY105" s="154">
        <f>AB105</f>
        <v>28.51</v>
      </c>
      <c r="CZ105" s="154">
        <f>AF105</f>
        <v>28.51</v>
      </c>
      <c r="DA105" s="154">
        <f>AJ105</f>
        <v>1</v>
      </c>
      <c r="DB105" s="154">
        <f t="shared" si="20"/>
        <v>48.18</v>
      </c>
      <c r="DC105" s="154">
        <f t="shared" si="21"/>
        <v>0</v>
      </c>
      <c r="DD105" s="154" t="s">
        <v>83</v>
      </c>
      <c r="DE105" s="154" t="s">
        <v>83</v>
      </c>
      <c r="DF105" s="154">
        <f t="shared" si="31"/>
        <v>0</v>
      </c>
      <c r="DG105" s="154">
        <f t="shared" si="30"/>
        <v>8.67</v>
      </c>
      <c r="DH105" s="154">
        <f t="shared" si="24"/>
        <v>0</v>
      </c>
      <c r="DI105" s="154">
        <f t="shared" si="25"/>
        <v>0</v>
      </c>
      <c r="DJ105" s="154">
        <f>DG105+DH105</f>
        <v>8.67</v>
      </c>
      <c r="DK105" s="154">
        <v>1</v>
      </c>
      <c r="DL105" s="154" t="s">
        <v>83</v>
      </c>
      <c r="DM105" s="154">
        <v>0</v>
      </c>
      <c r="DN105" s="154" t="s">
        <v>83</v>
      </c>
      <c r="DO105" s="154">
        <v>0</v>
      </c>
    </row>
    <row r="106" spans="1:119" x14ac:dyDescent="0.2">
      <c r="A106" s="154">
        <f>ROW(Source!A199)</f>
        <v>199</v>
      </c>
      <c r="B106" s="154">
        <v>82937233</v>
      </c>
      <c r="C106" s="154">
        <v>82947344</v>
      </c>
      <c r="D106" s="154">
        <v>80350646</v>
      </c>
      <c r="E106" s="154">
        <v>1</v>
      </c>
      <c r="F106" s="154">
        <v>1</v>
      </c>
      <c r="G106" s="154">
        <v>1</v>
      </c>
      <c r="H106" s="154">
        <v>2</v>
      </c>
      <c r="I106" s="154" t="s">
        <v>464</v>
      </c>
      <c r="J106" s="154" t="s">
        <v>872</v>
      </c>
      <c r="K106" s="154" t="s">
        <v>465</v>
      </c>
      <c r="L106" s="154">
        <v>1368</v>
      </c>
      <c r="N106" s="154">
        <v>1011</v>
      </c>
      <c r="O106" s="154" t="s">
        <v>426</v>
      </c>
      <c r="P106" s="154" t="s">
        <v>426</v>
      </c>
      <c r="Q106" s="154">
        <v>1</v>
      </c>
      <c r="W106" s="154">
        <v>0</v>
      </c>
      <c r="X106" s="154">
        <v>294591804</v>
      </c>
      <c r="Y106" s="154">
        <f t="shared" si="19"/>
        <v>0.86</v>
      </c>
      <c r="AA106" s="154">
        <v>0</v>
      </c>
      <c r="AB106" s="154">
        <v>28.91</v>
      </c>
      <c r="AC106" s="154">
        <v>0</v>
      </c>
      <c r="AD106" s="154">
        <v>0</v>
      </c>
      <c r="AE106" s="154">
        <v>0</v>
      </c>
      <c r="AF106" s="154">
        <v>23.89</v>
      </c>
      <c r="AG106" s="154">
        <v>0</v>
      </c>
      <c r="AH106" s="154">
        <v>0</v>
      </c>
      <c r="AI106" s="154">
        <v>1</v>
      </c>
      <c r="AJ106" s="154">
        <v>1.21</v>
      </c>
      <c r="AK106" s="154">
        <v>1</v>
      </c>
      <c r="AL106" s="154">
        <v>1</v>
      </c>
      <c r="AM106" s="154">
        <v>2</v>
      </c>
      <c r="AN106" s="154">
        <v>0</v>
      </c>
      <c r="AO106" s="154">
        <v>0</v>
      </c>
      <c r="AP106" s="154">
        <v>1</v>
      </c>
      <c r="AQ106" s="154">
        <v>1</v>
      </c>
      <c r="AR106" s="154">
        <v>0</v>
      </c>
      <c r="AS106" s="154" t="s">
        <v>83</v>
      </c>
      <c r="AT106" s="154">
        <v>0.86</v>
      </c>
      <c r="AU106" s="154" t="s">
        <v>83</v>
      </c>
      <c r="AV106" s="154">
        <v>1</v>
      </c>
      <c r="AW106" s="154">
        <v>2</v>
      </c>
      <c r="AX106" s="154">
        <v>83302471</v>
      </c>
      <c r="AY106" s="154">
        <v>1</v>
      </c>
      <c r="AZ106" s="154">
        <v>0</v>
      </c>
      <c r="BA106" s="154">
        <v>106</v>
      </c>
      <c r="BB106" s="154">
        <v>1</v>
      </c>
      <c r="BC106" s="154">
        <v>0</v>
      </c>
      <c r="BD106" s="154">
        <v>0</v>
      </c>
      <c r="BE106" s="154">
        <v>0</v>
      </c>
      <c r="BF106" s="154">
        <v>0</v>
      </c>
      <c r="BG106" s="154">
        <v>0</v>
      </c>
      <c r="BH106" s="154">
        <v>0</v>
      </c>
      <c r="BI106" s="154">
        <v>0</v>
      </c>
      <c r="BJ106" s="154">
        <v>0</v>
      </c>
      <c r="BK106" s="154">
        <v>20.545400000000001</v>
      </c>
      <c r="BL106" s="154">
        <v>0</v>
      </c>
      <c r="BM106" s="154">
        <v>0</v>
      </c>
      <c r="BN106" s="154">
        <v>0</v>
      </c>
      <c r="BO106" s="154">
        <v>0</v>
      </c>
      <c r="BP106" s="154">
        <v>1</v>
      </c>
      <c r="BQ106" s="154">
        <v>0</v>
      </c>
      <c r="BR106" s="154">
        <v>20.545400000000001</v>
      </c>
      <c r="BS106" s="154">
        <v>0</v>
      </c>
      <c r="BT106" s="154">
        <v>0</v>
      </c>
      <c r="BU106" s="154">
        <v>0</v>
      </c>
      <c r="BV106" s="154">
        <v>0</v>
      </c>
      <c r="BW106" s="154">
        <v>1</v>
      </c>
      <c r="CV106" s="154">
        <v>0</v>
      </c>
      <c r="CW106" s="154">
        <f>ROUND(Y106*Source!I199*DO106,7)</f>
        <v>0</v>
      </c>
      <c r="CX106" s="154">
        <f>ROUND(Y106*Source!I199,7)</f>
        <v>0.15479999999999999</v>
      </c>
      <c r="CY106" s="154">
        <f>AB106</f>
        <v>28.91</v>
      </c>
      <c r="CZ106" s="154">
        <f>AF106</f>
        <v>23.89</v>
      </c>
      <c r="DA106" s="154">
        <f>AJ106</f>
        <v>1.21</v>
      </c>
      <c r="DB106" s="154">
        <f t="shared" si="20"/>
        <v>20.55</v>
      </c>
      <c r="DC106" s="154">
        <f t="shared" si="21"/>
        <v>0</v>
      </c>
      <c r="DD106" s="154" t="s">
        <v>83</v>
      </c>
      <c r="DE106" s="154" t="s">
        <v>83</v>
      </c>
      <c r="DF106" s="154">
        <f t="shared" si="31"/>
        <v>0</v>
      </c>
      <c r="DG106" s="154">
        <f>ROUND(ROUND(AF106*AJ106,2)*CX106,2)</f>
        <v>4.4800000000000004</v>
      </c>
      <c r="DH106" s="154">
        <f t="shared" si="24"/>
        <v>0</v>
      </c>
      <c r="DI106" s="154">
        <f t="shared" si="25"/>
        <v>0</v>
      </c>
      <c r="DJ106" s="154">
        <f>DG106+DH106</f>
        <v>4.4800000000000004</v>
      </c>
      <c r="DK106" s="154">
        <v>0</v>
      </c>
      <c r="DL106" s="154" t="s">
        <v>83</v>
      </c>
      <c r="DM106" s="154">
        <v>0</v>
      </c>
      <c r="DN106" s="154" t="s">
        <v>83</v>
      </c>
      <c r="DO106" s="154">
        <v>0</v>
      </c>
    </row>
    <row r="107" spans="1:119" x14ac:dyDescent="0.2">
      <c r="A107" s="154">
        <f>ROW(Source!A199)</f>
        <v>199</v>
      </c>
      <c r="B107" s="154">
        <v>82937233</v>
      </c>
      <c r="C107" s="154">
        <v>82947344</v>
      </c>
      <c r="D107" s="154">
        <v>80350734</v>
      </c>
      <c r="E107" s="154">
        <v>1</v>
      </c>
      <c r="F107" s="154">
        <v>1</v>
      </c>
      <c r="G107" s="154">
        <v>1</v>
      </c>
      <c r="H107" s="154">
        <v>2</v>
      </c>
      <c r="I107" s="154" t="s">
        <v>466</v>
      </c>
      <c r="J107" s="154" t="s">
        <v>873</v>
      </c>
      <c r="K107" s="154" t="s">
        <v>467</v>
      </c>
      <c r="L107" s="154">
        <v>1368</v>
      </c>
      <c r="N107" s="154">
        <v>1011</v>
      </c>
      <c r="O107" s="154" t="s">
        <v>426</v>
      </c>
      <c r="P107" s="154" t="s">
        <v>426</v>
      </c>
      <c r="Q107" s="154">
        <v>1</v>
      </c>
      <c r="W107" s="154">
        <v>0</v>
      </c>
      <c r="X107" s="154">
        <v>-1130961526</v>
      </c>
      <c r="Y107" s="154">
        <f t="shared" si="19"/>
        <v>4.9000000000000004</v>
      </c>
      <c r="AA107" s="154">
        <v>0</v>
      </c>
      <c r="AB107" s="154">
        <v>32.909999999999997</v>
      </c>
      <c r="AC107" s="154">
        <v>782.65</v>
      </c>
      <c r="AD107" s="154">
        <v>0</v>
      </c>
      <c r="AE107" s="154">
        <v>0</v>
      </c>
      <c r="AF107" s="154">
        <v>26.76</v>
      </c>
      <c r="AG107" s="154">
        <v>782.65</v>
      </c>
      <c r="AH107" s="154">
        <v>0</v>
      </c>
      <c r="AI107" s="154">
        <v>1</v>
      </c>
      <c r="AJ107" s="154">
        <v>1.23</v>
      </c>
      <c r="AK107" s="154">
        <v>1</v>
      </c>
      <c r="AL107" s="154">
        <v>1</v>
      </c>
      <c r="AM107" s="154">
        <v>2</v>
      </c>
      <c r="AN107" s="154">
        <v>0</v>
      </c>
      <c r="AO107" s="154">
        <v>0</v>
      </c>
      <c r="AP107" s="154">
        <v>1</v>
      </c>
      <c r="AQ107" s="154">
        <v>1</v>
      </c>
      <c r="AR107" s="154">
        <v>0</v>
      </c>
      <c r="AS107" s="154" t="s">
        <v>83</v>
      </c>
      <c r="AT107" s="154">
        <v>4.9000000000000004</v>
      </c>
      <c r="AU107" s="154" t="s">
        <v>83</v>
      </c>
      <c r="AV107" s="154">
        <v>1</v>
      </c>
      <c r="AW107" s="154">
        <v>2</v>
      </c>
      <c r="AX107" s="154">
        <v>83302472</v>
      </c>
      <c r="AY107" s="154">
        <v>1</v>
      </c>
      <c r="AZ107" s="154">
        <v>0</v>
      </c>
      <c r="BA107" s="154">
        <v>107</v>
      </c>
      <c r="BB107" s="154">
        <v>1</v>
      </c>
      <c r="BC107" s="154">
        <v>0</v>
      </c>
      <c r="BD107" s="154">
        <v>0</v>
      </c>
      <c r="BE107" s="154">
        <v>0</v>
      </c>
      <c r="BF107" s="154">
        <v>0</v>
      </c>
      <c r="BG107" s="154">
        <v>0</v>
      </c>
      <c r="BH107" s="154">
        <v>0</v>
      </c>
      <c r="BI107" s="154">
        <v>0</v>
      </c>
      <c r="BJ107" s="154">
        <v>0</v>
      </c>
      <c r="BK107" s="154">
        <v>131.12400000000002</v>
      </c>
      <c r="BL107" s="154">
        <v>3834.9850000000001</v>
      </c>
      <c r="BM107" s="154">
        <v>0</v>
      </c>
      <c r="BN107" s="154">
        <v>0</v>
      </c>
      <c r="BO107" s="154">
        <v>4.9000000000000004</v>
      </c>
      <c r="BP107" s="154">
        <v>1</v>
      </c>
      <c r="BQ107" s="154">
        <v>0</v>
      </c>
      <c r="BR107" s="154">
        <v>131.12400000000002</v>
      </c>
      <c r="BS107" s="154">
        <v>3834.9850000000001</v>
      </c>
      <c r="BT107" s="154">
        <v>0</v>
      </c>
      <c r="BU107" s="154">
        <v>0</v>
      </c>
      <c r="BV107" s="154">
        <v>4.9000000000000004</v>
      </c>
      <c r="BW107" s="154">
        <v>1</v>
      </c>
      <c r="CV107" s="154">
        <v>0</v>
      </c>
      <c r="CW107" s="154">
        <f>ROUND(Y107*Source!I199*DO107,7)</f>
        <v>0.88200000000000001</v>
      </c>
      <c r="CX107" s="154">
        <f>ROUND(Y107*Source!I199,7)</f>
        <v>0.88200000000000001</v>
      </c>
      <c r="CY107" s="154">
        <f>AB107</f>
        <v>32.909999999999997</v>
      </c>
      <c r="CZ107" s="154">
        <f>AF107</f>
        <v>26.76</v>
      </c>
      <c r="DA107" s="154">
        <f>AJ107</f>
        <v>1.23</v>
      </c>
      <c r="DB107" s="154">
        <f t="shared" si="20"/>
        <v>131.12</v>
      </c>
      <c r="DC107" s="154">
        <f t="shared" si="21"/>
        <v>3834.99</v>
      </c>
      <c r="DD107" s="154" t="s">
        <v>83</v>
      </c>
      <c r="DE107" s="154" t="s">
        <v>83</v>
      </c>
      <c r="DF107" s="154">
        <f t="shared" si="31"/>
        <v>0</v>
      </c>
      <c r="DG107" s="154">
        <f>ROUND(ROUND(AF107*AJ107,2)*CX107,2)</f>
        <v>29.03</v>
      </c>
      <c r="DH107" s="154">
        <f t="shared" si="24"/>
        <v>690.3</v>
      </c>
      <c r="DI107" s="154">
        <f t="shared" si="25"/>
        <v>0</v>
      </c>
      <c r="DJ107" s="154">
        <f>DG107+DH107</f>
        <v>719.32999999999993</v>
      </c>
      <c r="DK107" s="154">
        <v>0</v>
      </c>
      <c r="DL107" s="154" t="s">
        <v>435</v>
      </c>
      <c r="DM107" s="154">
        <v>4</v>
      </c>
      <c r="DN107" s="154" t="s">
        <v>400</v>
      </c>
      <c r="DO107" s="154">
        <v>1</v>
      </c>
    </row>
    <row r="108" spans="1:119" x14ac:dyDescent="0.2">
      <c r="A108" s="154">
        <f>ROW(Source!A199)</f>
        <v>199</v>
      </c>
      <c r="B108" s="154">
        <v>82937233</v>
      </c>
      <c r="C108" s="154">
        <v>82947344</v>
      </c>
      <c r="D108" s="154">
        <v>80296704</v>
      </c>
      <c r="E108" s="154">
        <v>1</v>
      </c>
      <c r="F108" s="154">
        <v>1</v>
      </c>
      <c r="G108" s="154">
        <v>1</v>
      </c>
      <c r="H108" s="154">
        <v>3</v>
      </c>
      <c r="I108" s="154" t="s">
        <v>468</v>
      </c>
      <c r="J108" s="154" t="s">
        <v>874</v>
      </c>
      <c r="K108" s="154" t="s">
        <v>469</v>
      </c>
      <c r="L108" s="154">
        <v>1339</v>
      </c>
      <c r="N108" s="154">
        <v>1007</v>
      </c>
      <c r="O108" s="154" t="s">
        <v>470</v>
      </c>
      <c r="P108" s="154" t="s">
        <v>470</v>
      </c>
      <c r="Q108" s="154">
        <v>1</v>
      </c>
      <c r="W108" s="154">
        <v>0</v>
      </c>
      <c r="X108" s="154">
        <v>-391289445</v>
      </c>
      <c r="Y108" s="154">
        <f t="shared" si="19"/>
        <v>0.31</v>
      </c>
      <c r="AA108" s="154">
        <v>330.15</v>
      </c>
      <c r="AB108" s="154">
        <v>0</v>
      </c>
      <c r="AC108" s="154">
        <v>0</v>
      </c>
      <c r="AD108" s="154">
        <v>0</v>
      </c>
      <c r="AE108" s="154">
        <v>253.96</v>
      </c>
      <c r="AF108" s="154">
        <v>0</v>
      </c>
      <c r="AG108" s="154">
        <v>0</v>
      </c>
      <c r="AH108" s="154">
        <v>0</v>
      </c>
      <c r="AI108" s="154">
        <v>1.3</v>
      </c>
      <c r="AJ108" s="154">
        <v>1</v>
      </c>
      <c r="AK108" s="154">
        <v>1</v>
      </c>
      <c r="AL108" s="154">
        <v>1</v>
      </c>
      <c r="AM108" s="154">
        <v>2</v>
      </c>
      <c r="AN108" s="154">
        <v>0</v>
      </c>
      <c r="AO108" s="154">
        <v>0</v>
      </c>
      <c r="AP108" s="154">
        <v>1</v>
      </c>
      <c r="AQ108" s="154">
        <v>1</v>
      </c>
      <c r="AR108" s="154">
        <v>0</v>
      </c>
      <c r="AS108" s="154" t="s">
        <v>83</v>
      </c>
      <c r="AT108" s="154">
        <v>0.31</v>
      </c>
      <c r="AU108" s="154" t="s">
        <v>83</v>
      </c>
      <c r="AV108" s="154">
        <v>0</v>
      </c>
      <c r="AW108" s="154">
        <v>2</v>
      </c>
      <c r="AX108" s="154">
        <v>83302473</v>
      </c>
      <c r="AY108" s="154">
        <v>1</v>
      </c>
      <c r="AZ108" s="154">
        <v>0</v>
      </c>
      <c r="BA108" s="154">
        <v>108</v>
      </c>
      <c r="BB108" s="154">
        <v>1</v>
      </c>
      <c r="BC108" s="154">
        <v>0</v>
      </c>
      <c r="BD108" s="154">
        <v>0</v>
      </c>
      <c r="BE108" s="154">
        <v>0</v>
      </c>
      <c r="BF108" s="154">
        <v>0</v>
      </c>
      <c r="BG108" s="154">
        <v>0</v>
      </c>
      <c r="BH108" s="154">
        <v>0</v>
      </c>
      <c r="BI108" s="154">
        <v>0</v>
      </c>
      <c r="BJ108" s="154">
        <v>78.727599999999995</v>
      </c>
      <c r="BK108" s="154">
        <v>0</v>
      </c>
      <c r="BL108" s="154">
        <v>0</v>
      </c>
      <c r="BM108" s="154">
        <v>0</v>
      </c>
      <c r="BN108" s="154">
        <v>0</v>
      </c>
      <c r="BO108" s="154">
        <v>0</v>
      </c>
      <c r="BP108" s="154">
        <v>1</v>
      </c>
      <c r="BQ108" s="154">
        <v>78.727599999999995</v>
      </c>
      <c r="BR108" s="154">
        <v>0</v>
      </c>
      <c r="BS108" s="154">
        <v>0</v>
      </c>
      <c r="BT108" s="154">
        <v>0</v>
      </c>
      <c r="BU108" s="154">
        <v>0</v>
      </c>
      <c r="BV108" s="154">
        <v>0</v>
      </c>
      <c r="BW108" s="154">
        <v>1</v>
      </c>
      <c r="CV108" s="154">
        <v>0</v>
      </c>
      <c r="CW108" s="154">
        <v>0</v>
      </c>
      <c r="CX108" s="154">
        <f>ROUND(Y108*Source!I199,7)</f>
        <v>5.5800000000000002E-2</v>
      </c>
      <c r="CY108" s="154">
        <f t="shared" ref="CY108:CY114" si="32">AA108</f>
        <v>330.15</v>
      </c>
      <c r="CZ108" s="154">
        <f t="shared" ref="CZ108:CZ114" si="33">AE108</f>
        <v>253.96</v>
      </c>
      <c r="DA108" s="154">
        <f t="shared" ref="DA108:DA114" si="34">AI108</f>
        <v>1.3</v>
      </c>
      <c r="DB108" s="154">
        <f t="shared" si="20"/>
        <v>78.73</v>
      </c>
      <c r="DC108" s="154">
        <f t="shared" si="21"/>
        <v>0</v>
      </c>
      <c r="DD108" s="154" t="s">
        <v>83</v>
      </c>
      <c r="DE108" s="154" t="s">
        <v>83</v>
      </c>
      <c r="DF108" s="154">
        <f t="shared" ref="DF108:DF113" si="35">ROUND(ROUND(AE108*AI108,2)*CX108,2)</f>
        <v>18.420000000000002</v>
      </c>
      <c r="DG108" s="154">
        <f t="shared" ref="DG108:DG135" si="36">ROUND(ROUND(AF108,2)*CX108,2)</f>
        <v>0</v>
      </c>
      <c r="DH108" s="154">
        <f t="shared" si="24"/>
        <v>0</v>
      </c>
      <c r="DI108" s="154">
        <f t="shared" si="25"/>
        <v>0</v>
      </c>
      <c r="DJ108" s="154">
        <f t="shared" ref="DJ108:DJ114" si="37">DF108</f>
        <v>18.420000000000002</v>
      </c>
      <c r="DK108" s="154">
        <v>0</v>
      </c>
      <c r="DL108" s="154" t="s">
        <v>83</v>
      </c>
      <c r="DM108" s="154">
        <v>0</v>
      </c>
      <c r="DN108" s="154" t="s">
        <v>83</v>
      </c>
      <c r="DO108" s="154">
        <v>0</v>
      </c>
    </row>
    <row r="109" spans="1:119" x14ac:dyDescent="0.2">
      <c r="A109" s="154">
        <f>ROW(Source!A199)</f>
        <v>199</v>
      </c>
      <c r="B109" s="154">
        <v>82937233</v>
      </c>
      <c r="C109" s="154">
        <v>82947344</v>
      </c>
      <c r="D109" s="154">
        <v>80300658</v>
      </c>
      <c r="E109" s="154">
        <v>1</v>
      </c>
      <c r="F109" s="154">
        <v>1</v>
      </c>
      <c r="G109" s="154">
        <v>1</v>
      </c>
      <c r="H109" s="154">
        <v>3</v>
      </c>
      <c r="I109" s="154" t="s">
        <v>438</v>
      </c>
      <c r="J109" s="154" t="s">
        <v>868</v>
      </c>
      <c r="K109" s="154" t="s">
        <v>439</v>
      </c>
      <c r="L109" s="154">
        <v>1346</v>
      </c>
      <c r="N109" s="154">
        <v>1009</v>
      </c>
      <c r="O109" s="154" t="s">
        <v>440</v>
      </c>
      <c r="P109" s="154" t="s">
        <v>440</v>
      </c>
      <c r="Q109" s="154">
        <v>1</v>
      </c>
      <c r="W109" s="154">
        <v>0</v>
      </c>
      <c r="X109" s="154">
        <v>-353874833</v>
      </c>
      <c r="Y109" s="154">
        <f t="shared" si="19"/>
        <v>2.88</v>
      </c>
      <c r="AA109" s="154">
        <v>197.67</v>
      </c>
      <c r="AB109" s="154">
        <v>0</v>
      </c>
      <c r="AC109" s="154">
        <v>0</v>
      </c>
      <c r="AD109" s="154">
        <v>0</v>
      </c>
      <c r="AE109" s="154">
        <v>174.93</v>
      </c>
      <c r="AF109" s="154">
        <v>0</v>
      </c>
      <c r="AG109" s="154">
        <v>0</v>
      </c>
      <c r="AH109" s="154">
        <v>0</v>
      </c>
      <c r="AI109" s="154">
        <v>1.1299999999999999</v>
      </c>
      <c r="AJ109" s="154">
        <v>1</v>
      </c>
      <c r="AK109" s="154">
        <v>1</v>
      </c>
      <c r="AL109" s="154">
        <v>1</v>
      </c>
      <c r="AM109" s="154">
        <v>2</v>
      </c>
      <c r="AN109" s="154">
        <v>0</v>
      </c>
      <c r="AO109" s="154">
        <v>0</v>
      </c>
      <c r="AP109" s="154">
        <v>1</v>
      </c>
      <c r="AQ109" s="154">
        <v>1</v>
      </c>
      <c r="AR109" s="154">
        <v>0</v>
      </c>
      <c r="AS109" s="154" t="s">
        <v>83</v>
      </c>
      <c r="AT109" s="154">
        <v>2.88</v>
      </c>
      <c r="AU109" s="154" t="s">
        <v>83</v>
      </c>
      <c r="AV109" s="154">
        <v>0</v>
      </c>
      <c r="AW109" s="154">
        <v>2</v>
      </c>
      <c r="AX109" s="154">
        <v>83302474</v>
      </c>
      <c r="AY109" s="154">
        <v>1</v>
      </c>
      <c r="AZ109" s="154">
        <v>0</v>
      </c>
      <c r="BA109" s="154">
        <v>109</v>
      </c>
      <c r="BB109" s="154">
        <v>1</v>
      </c>
      <c r="BC109" s="154">
        <v>0</v>
      </c>
      <c r="BD109" s="154">
        <v>0</v>
      </c>
      <c r="BE109" s="154">
        <v>0</v>
      </c>
      <c r="BF109" s="154">
        <v>0</v>
      </c>
      <c r="BG109" s="154">
        <v>0</v>
      </c>
      <c r="BH109" s="154">
        <v>0</v>
      </c>
      <c r="BI109" s="154">
        <v>0</v>
      </c>
      <c r="BJ109" s="154">
        <v>503.79840000000002</v>
      </c>
      <c r="BK109" s="154">
        <v>0</v>
      </c>
      <c r="BL109" s="154">
        <v>0</v>
      </c>
      <c r="BM109" s="154">
        <v>0</v>
      </c>
      <c r="BN109" s="154">
        <v>0</v>
      </c>
      <c r="BO109" s="154">
        <v>0</v>
      </c>
      <c r="BP109" s="154">
        <v>1</v>
      </c>
      <c r="BQ109" s="154">
        <v>503.79840000000002</v>
      </c>
      <c r="BR109" s="154">
        <v>0</v>
      </c>
      <c r="BS109" s="154">
        <v>0</v>
      </c>
      <c r="BT109" s="154">
        <v>0</v>
      </c>
      <c r="BU109" s="154">
        <v>0</v>
      </c>
      <c r="BV109" s="154">
        <v>0</v>
      </c>
      <c r="BW109" s="154">
        <v>1</v>
      </c>
      <c r="CV109" s="154">
        <v>0</v>
      </c>
      <c r="CW109" s="154">
        <v>0</v>
      </c>
      <c r="CX109" s="154">
        <f>ROUND(Y109*Source!I199,7)</f>
        <v>0.51839999999999997</v>
      </c>
      <c r="CY109" s="154">
        <f t="shared" si="32"/>
        <v>197.67</v>
      </c>
      <c r="CZ109" s="154">
        <f t="shared" si="33"/>
        <v>174.93</v>
      </c>
      <c r="DA109" s="154">
        <f t="shared" si="34"/>
        <v>1.1299999999999999</v>
      </c>
      <c r="DB109" s="154">
        <f t="shared" si="20"/>
        <v>503.8</v>
      </c>
      <c r="DC109" s="154">
        <f t="shared" si="21"/>
        <v>0</v>
      </c>
      <c r="DD109" s="154" t="s">
        <v>83</v>
      </c>
      <c r="DE109" s="154" t="s">
        <v>83</v>
      </c>
      <c r="DF109" s="154">
        <f t="shared" si="35"/>
        <v>102.47</v>
      </c>
      <c r="DG109" s="154">
        <f t="shared" si="36"/>
        <v>0</v>
      </c>
      <c r="DH109" s="154">
        <f t="shared" si="24"/>
        <v>0</v>
      </c>
      <c r="DI109" s="154">
        <f t="shared" si="25"/>
        <v>0</v>
      </c>
      <c r="DJ109" s="154">
        <f t="shared" si="37"/>
        <v>102.47</v>
      </c>
      <c r="DK109" s="154">
        <v>0</v>
      </c>
      <c r="DL109" s="154" t="s">
        <v>83</v>
      </c>
      <c r="DM109" s="154">
        <v>0</v>
      </c>
      <c r="DN109" s="154" t="s">
        <v>83</v>
      </c>
      <c r="DO109" s="154">
        <v>0</v>
      </c>
    </row>
    <row r="110" spans="1:119" x14ac:dyDescent="0.2">
      <c r="A110" s="154">
        <f>ROW(Source!A199)</f>
        <v>199</v>
      </c>
      <c r="B110" s="154">
        <v>82937233</v>
      </c>
      <c r="C110" s="154">
        <v>82947344</v>
      </c>
      <c r="D110" s="154">
        <v>80300833</v>
      </c>
      <c r="E110" s="154">
        <v>1</v>
      </c>
      <c r="F110" s="154">
        <v>1</v>
      </c>
      <c r="G110" s="154">
        <v>1</v>
      </c>
      <c r="H110" s="154">
        <v>3</v>
      </c>
      <c r="I110" s="154" t="s">
        <v>471</v>
      </c>
      <c r="J110" s="154" t="s">
        <v>875</v>
      </c>
      <c r="K110" s="154" t="s">
        <v>472</v>
      </c>
      <c r="L110" s="154">
        <v>1348</v>
      </c>
      <c r="N110" s="154">
        <v>1009</v>
      </c>
      <c r="O110" s="154" t="s">
        <v>443</v>
      </c>
      <c r="P110" s="154" t="s">
        <v>443</v>
      </c>
      <c r="Q110" s="154">
        <v>1000</v>
      </c>
      <c r="W110" s="154">
        <v>0</v>
      </c>
      <c r="X110" s="154">
        <v>-1095293265</v>
      </c>
      <c r="Y110" s="154">
        <f t="shared" si="19"/>
        <v>1.2E-4</v>
      </c>
      <c r="AA110" s="154">
        <v>252094.32</v>
      </c>
      <c r="AB110" s="154">
        <v>0</v>
      </c>
      <c r="AC110" s="154">
        <v>0</v>
      </c>
      <c r="AD110" s="154">
        <v>0</v>
      </c>
      <c r="AE110" s="154">
        <v>195421.95</v>
      </c>
      <c r="AF110" s="154">
        <v>0</v>
      </c>
      <c r="AG110" s="154">
        <v>0</v>
      </c>
      <c r="AH110" s="154">
        <v>0</v>
      </c>
      <c r="AI110" s="154">
        <v>1.29</v>
      </c>
      <c r="AJ110" s="154">
        <v>1</v>
      </c>
      <c r="AK110" s="154">
        <v>1</v>
      </c>
      <c r="AL110" s="154">
        <v>1</v>
      </c>
      <c r="AM110" s="154">
        <v>2</v>
      </c>
      <c r="AN110" s="154">
        <v>0</v>
      </c>
      <c r="AO110" s="154">
        <v>0</v>
      </c>
      <c r="AP110" s="154">
        <v>1</v>
      </c>
      <c r="AQ110" s="154">
        <v>1</v>
      </c>
      <c r="AR110" s="154">
        <v>0</v>
      </c>
      <c r="AS110" s="154" t="s">
        <v>83</v>
      </c>
      <c r="AT110" s="154">
        <v>1.2E-4</v>
      </c>
      <c r="AU110" s="154" t="s">
        <v>83</v>
      </c>
      <c r="AV110" s="154">
        <v>0</v>
      </c>
      <c r="AW110" s="154">
        <v>2</v>
      </c>
      <c r="AX110" s="154">
        <v>83302475</v>
      </c>
      <c r="AY110" s="154">
        <v>1</v>
      </c>
      <c r="AZ110" s="154">
        <v>0</v>
      </c>
      <c r="BA110" s="154">
        <v>110</v>
      </c>
      <c r="BB110" s="154">
        <v>1</v>
      </c>
      <c r="BC110" s="154">
        <v>0</v>
      </c>
      <c r="BD110" s="154">
        <v>0</v>
      </c>
      <c r="BE110" s="154">
        <v>0</v>
      </c>
      <c r="BF110" s="154">
        <v>0</v>
      </c>
      <c r="BG110" s="154">
        <v>0</v>
      </c>
      <c r="BH110" s="154">
        <v>0</v>
      </c>
      <c r="BI110" s="154">
        <v>0</v>
      </c>
      <c r="BJ110" s="154">
        <v>23.450634000000001</v>
      </c>
      <c r="BK110" s="154">
        <v>0</v>
      </c>
      <c r="BL110" s="154">
        <v>0</v>
      </c>
      <c r="BM110" s="154">
        <v>0</v>
      </c>
      <c r="BN110" s="154">
        <v>0</v>
      </c>
      <c r="BO110" s="154">
        <v>0</v>
      </c>
      <c r="BP110" s="154">
        <v>1</v>
      </c>
      <c r="BQ110" s="154">
        <v>23.450634000000001</v>
      </c>
      <c r="BR110" s="154">
        <v>0</v>
      </c>
      <c r="BS110" s="154">
        <v>0</v>
      </c>
      <c r="BT110" s="154">
        <v>0</v>
      </c>
      <c r="BU110" s="154">
        <v>0</v>
      </c>
      <c r="BV110" s="154">
        <v>0</v>
      </c>
      <c r="BW110" s="154">
        <v>1</v>
      </c>
      <c r="CV110" s="154">
        <v>0</v>
      </c>
      <c r="CW110" s="154">
        <v>0</v>
      </c>
      <c r="CX110" s="154">
        <f>ROUND(Y110*Source!I199,7)</f>
        <v>2.16E-5</v>
      </c>
      <c r="CY110" s="154">
        <f t="shared" si="32"/>
        <v>252094.32</v>
      </c>
      <c r="CZ110" s="154">
        <f t="shared" si="33"/>
        <v>195421.95</v>
      </c>
      <c r="DA110" s="154">
        <f t="shared" si="34"/>
        <v>1.29</v>
      </c>
      <c r="DB110" s="154">
        <f t="shared" si="20"/>
        <v>23.45</v>
      </c>
      <c r="DC110" s="154">
        <f t="shared" si="21"/>
        <v>0</v>
      </c>
      <c r="DD110" s="154" t="s">
        <v>83</v>
      </c>
      <c r="DE110" s="154" t="s">
        <v>83</v>
      </c>
      <c r="DF110" s="154">
        <f t="shared" si="35"/>
        <v>5.45</v>
      </c>
      <c r="DG110" s="154">
        <f t="shared" si="36"/>
        <v>0</v>
      </c>
      <c r="DH110" s="154">
        <f t="shared" si="24"/>
        <v>0</v>
      </c>
      <c r="DI110" s="154">
        <f t="shared" si="25"/>
        <v>0</v>
      </c>
      <c r="DJ110" s="154">
        <f t="shared" si="37"/>
        <v>5.45</v>
      </c>
      <c r="DK110" s="154">
        <v>0</v>
      </c>
      <c r="DL110" s="154" t="s">
        <v>83</v>
      </c>
      <c r="DM110" s="154">
        <v>0</v>
      </c>
      <c r="DN110" s="154" t="s">
        <v>83</v>
      </c>
      <c r="DO110" s="154">
        <v>0</v>
      </c>
    </row>
    <row r="111" spans="1:119" x14ac:dyDescent="0.2">
      <c r="A111" s="154">
        <f>ROW(Source!A199)</f>
        <v>199</v>
      </c>
      <c r="B111" s="154">
        <v>82937233</v>
      </c>
      <c r="C111" s="154">
        <v>82947344</v>
      </c>
      <c r="D111" s="154">
        <v>80309552</v>
      </c>
      <c r="E111" s="154">
        <v>1</v>
      </c>
      <c r="F111" s="154">
        <v>1</v>
      </c>
      <c r="G111" s="154">
        <v>1</v>
      </c>
      <c r="H111" s="154">
        <v>3</v>
      </c>
      <c r="I111" s="154" t="s">
        <v>473</v>
      </c>
      <c r="J111" s="154" t="s">
        <v>876</v>
      </c>
      <c r="K111" s="154" t="s">
        <v>474</v>
      </c>
      <c r="L111" s="154">
        <v>1348</v>
      </c>
      <c r="N111" s="154">
        <v>1009</v>
      </c>
      <c r="O111" s="154" t="s">
        <v>443</v>
      </c>
      <c r="P111" s="154" t="s">
        <v>443</v>
      </c>
      <c r="Q111" s="154">
        <v>1000</v>
      </c>
      <c r="W111" s="154">
        <v>0</v>
      </c>
      <c r="X111" s="154">
        <v>1000545262</v>
      </c>
      <c r="Y111" s="154">
        <f t="shared" si="19"/>
        <v>6.0000000000000002E-5</v>
      </c>
      <c r="AA111" s="154">
        <v>376649.2</v>
      </c>
      <c r="AB111" s="154">
        <v>0</v>
      </c>
      <c r="AC111" s="154">
        <v>0</v>
      </c>
      <c r="AD111" s="154">
        <v>0</v>
      </c>
      <c r="AE111" s="154">
        <v>530491.82999999996</v>
      </c>
      <c r="AF111" s="154">
        <v>0</v>
      </c>
      <c r="AG111" s="154">
        <v>0</v>
      </c>
      <c r="AH111" s="154">
        <v>0</v>
      </c>
      <c r="AI111" s="154">
        <v>0.71</v>
      </c>
      <c r="AJ111" s="154">
        <v>1</v>
      </c>
      <c r="AK111" s="154">
        <v>1</v>
      </c>
      <c r="AL111" s="154">
        <v>1</v>
      </c>
      <c r="AM111" s="154">
        <v>2</v>
      </c>
      <c r="AN111" s="154">
        <v>0</v>
      </c>
      <c r="AO111" s="154">
        <v>0</v>
      </c>
      <c r="AP111" s="154">
        <v>1</v>
      </c>
      <c r="AQ111" s="154">
        <v>1</v>
      </c>
      <c r="AR111" s="154">
        <v>0</v>
      </c>
      <c r="AS111" s="154" t="s">
        <v>83</v>
      </c>
      <c r="AT111" s="154">
        <v>6.0000000000000002E-5</v>
      </c>
      <c r="AU111" s="154" t="s">
        <v>83</v>
      </c>
      <c r="AV111" s="154">
        <v>0</v>
      </c>
      <c r="AW111" s="154">
        <v>2</v>
      </c>
      <c r="AX111" s="154">
        <v>83302476</v>
      </c>
      <c r="AY111" s="154">
        <v>1</v>
      </c>
      <c r="AZ111" s="154">
        <v>0</v>
      </c>
      <c r="BA111" s="154">
        <v>111</v>
      </c>
      <c r="BB111" s="154">
        <v>1</v>
      </c>
      <c r="BC111" s="154">
        <v>0</v>
      </c>
      <c r="BD111" s="154">
        <v>0</v>
      </c>
      <c r="BE111" s="154">
        <v>0</v>
      </c>
      <c r="BF111" s="154">
        <v>0</v>
      </c>
      <c r="BG111" s="154">
        <v>0</v>
      </c>
      <c r="BH111" s="154">
        <v>0</v>
      </c>
      <c r="BI111" s="154">
        <v>0</v>
      </c>
      <c r="BJ111" s="154">
        <v>31.829509799999997</v>
      </c>
      <c r="BK111" s="154">
        <v>0</v>
      </c>
      <c r="BL111" s="154">
        <v>0</v>
      </c>
      <c r="BM111" s="154">
        <v>0</v>
      </c>
      <c r="BN111" s="154">
        <v>0</v>
      </c>
      <c r="BO111" s="154">
        <v>0</v>
      </c>
      <c r="BP111" s="154">
        <v>1</v>
      </c>
      <c r="BQ111" s="154">
        <v>31.829509799999997</v>
      </c>
      <c r="BR111" s="154">
        <v>0</v>
      </c>
      <c r="BS111" s="154">
        <v>0</v>
      </c>
      <c r="BT111" s="154">
        <v>0</v>
      </c>
      <c r="BU111" s="154">
        <v>0</v>
      </c>
      <c r="BV111" s="154">
        <v>0</v>
      </c>
      <c r="BW111" s="154">
        <v>1</v>
      </c>
      <c r="CV111" s="154">
        <v>0</v>
      </c>
      <c r="CW111" s="154">
        <v>0</v>
      </c>
      <c r="CX111" s="154">
        <f>ROUND(Y111*Source!I199,7)</f>
        <v>1.08E-5</v>
      </c>
      <c r="CY111" s="154">
        <f t="shared" si="32"/>
        <v>376649.2</v>
      </c>
      <c r="CZ111" s="154">
        <f t="shared" si="33"/>
        <v>530491.82999999996</v>
      </c>
      <c r="DA111" s="154">
        <f t="shared" si="34"/>
        <v>0.71</v>
      </c>
      <c r="DB111" s="154">
        <f t="shared" si="20"/>
        <v>31.83</v>
      </c>
      <c r="DC111" s="154">
        <f t="shared" si="21"/>
        <v>0</v>
      </c>
      <c r="DD111" s="154" t="s">
        <v>83</v>
      </c>
      <c r="DE111" s="154" t="s">
        <v>83</v>
      </c>
      <c r="DF111" s="154">
        <f t="shared" si="35"/>
        <v>4.07</v>
      </c>
      <c r="DG111" s="154">
        <f t="shared" si="36"/>
        <v>0</v>
      </c>
      <c r="DH111" s="154">
        <f t="shared" si="24"/>
        <v>0</v>
      </c>
      <c r="DI111" s="154">
        <f t="shared" si="25"/>
        <v>0</v>
      </c>
      <c r="DJ111" s="154">
        <f t="shared" si="37"/>
        <v>4.07</v>
      </c>
      <c r="DK111" s="154">
        <v>0</v>
      </c>
      <c r="DL111" s="154" t="s">
        <v>83</v>
      </c>
      <c r="DM111" s="154">
        <v>0</v>
      </c>
      <c r="DN111" s="154" t="s">
        <v>83</v>
      </c>
      <c r="DO111" s="154">
        <v>0</v>
      </c>
    </row>
    <row r="112" spans="1:119" x14ac:dyDescent="0.2">
      <c r="A112" s="154">
        <f>ROW(Source!A199)</f>
        <v>199</v>
      </c>
      <c r="B112" s="154">
        <v>82937233</v>
      </c>
      <c r="C112" s="154">
        <v>82947344</v>
      </c>
      <c r="D112" s="154">
        <v>80309827</v>
      </c>
      <c r="E112" s="154">
        <v>1</v>
      </c>
      <c r="F112" s="154">
        <v>1</v>
      </c>
      <c r="G112" s="154">
        <v>1</v>
      </c>
      <c r="H112" s="154">
        <v>3</v>
      </c>
      <c r="I112" s="154" t="s">
        <v>475</v>
      </c>
      <c r="J112" s="154" t="s">
        <v>877</v>
      </c>
      <c r="K112" s="154" t="s">
        <v>476</v>
      </c>
      <c r="L112" s="154">
        <v>1348</v>
      </c>
      <c r="N112" s="154">
        <v>1009</v>
      </c>
      <c r="O112" s="154" t="s">
        <v>443</v>
      </c>
      <c r="P112" s="154" t="s">
        <v>443</v>
      </c>
      <c r="Q112" s="154">
        <v>1000</v>
      </c>
      <c r="W112" s="154">
        <v>0</v>
      </c>
      <c r="X112" s="154">
        <v>-161336083</v>
      </c>
      <c r="Y112" s="154">
        <f t="shared" si="19"/>
        <v>3.0000000000000001E-5</v>
      </c>
      <c r="AA112" s="154">
        <v>671052.18000000005</v>
      </c>
      <c r="AB112" s="154">
        <v>0</v>
      </c>
      <c r="AC112" s="154">
        <v>0</v>
      </c>
      <c r="AD112" s="154">
        <v>0</v>
      </c>
      <c r="AE112" s="154">
        <v>945143.92</v>
      </c>
      <c r="AF112" s="154">
        <v>0</v>
      </c>
      <c r="AG112" s="154">
        <v>0</v>
      </c>
      <c r="AH112" s="154">
        <v>0</v>
      </c>
      <c r="AI112" s="154">
        <v>0.71</v>
      </c>
      <c r="AJ112" s="154">
        <v>1</v>
      </c>
      <c r="AK112" s="154">
        <v>1</v>
      </c>
      <c r="AL112" s="154">
        <v>1</v>
      </c>
      <c r="AM112" s="154">
        <v>2</v>
      </c>
      <c r="AN112" s="154">
        <v>0</v>
      </c>
      <c r="AO112" s="154">
        <v>0</v>
      </c>
      <c r="AP112" s="154">
        <v>1</v>
      </c>
      <c r="AQ112" s="154">
        <v>1</v>
      </c>
      <c r="AR112" s="154">
        <v>0</v>
      </c>
      <c r="AS112" s="154" t="s">
        <v>83</v>
      </c>
      <c r="AT112" s="154">
        <v>3.0000000000000001E-5</v>
      </c>
      <c r="AU112" s="154" t="s">
        <v>83</v>
      </c>
      <c r="AV112" s="154">
        <v>0</v>
      </c>
      <c r="AW112" s="154">
        <v>2</v>
      </c>
      <c r="AX112" s="154">
        <v>83302477</v>
      </c>
      <c r="AY112" s="154">
        <v>1</v>
      </c>
      <c r="AZ112" s="154">
        <v>0</v>
      </c>
      <c r="BA112" s="154">
        <v>112</v>
      </c>
      <c r="BB112" s="154">
        <v>1</v>
      </c>
      <c r="BC112" s="154">
        <v>0</v>
      </c>
      <c r="BD112" s="154">
        <v>0</v>
      </c>
      <c r="BE112" s="154">
        <v>0</v>
      </c>
      <c r="BF112" s="154">
        <v>0</v>
      </c>
      <c r="BG112" s="154">
        <v>0</v>
      </c>
      <c r="BH112" s="154">
        <v>0</v>
      </c>
      <c r="BI112" s="154">
        <v>0</v>
      </c>
      <c r="BJ112" s="154">
        <v>28.354317600000002</v>
      </c>
      <c r="BK112" s="154">
        <v>0</v>
      </c>
      <c r="BL112" s="154">
        <v>0</v>
      </c>
      <c r="BM112" s="154">
        <v>0</v>
      </c>
      <c r="BN112" s="154">
        <v>0</v>
      </c>
      <c r="BO112" s="154">
        <v>0</v>
      </c>
      <c r="BP112" s="154">
        <v>1</v>
      </c>
      <c r="BQ112" s="154">
        <v>28.354317600000002</v>
      </c>
      <c r="BR112" s="154">
        <v>0</v>
      </c>
      <c r="BS112" s="154">
        <v>0</v>
      </c>
      <c r="BT112" s="154">
        <v>0</v>
      </c>
      <c r="BU112" s="154">
        <v>0</v>
      </c>
      <c r="BV112" s="154">
        <v>0</v>
      </c>
      <c r="BW112" s="154">
        <v>1</v>
      </c>
      <c r="CV112" s="154">
        <v>0</v>
      </c>
      <c r="CW112" s="154">
        <v>0</v>
      </c>
      <c r="CX112" s="154">
        <f>ROUND(Y112*Source!I199,7)</f>
        <v>5.4E-6</v>
      </c>
      <c r="CY112" s="154">
        <f t="shared" si="32"/>
        <v>671052.18000000005</v>
      </c>
      <c r="CZ112" s="154">
        <f t="shared" si="33"/>
        <v>945143.92</v>
      </c>
      <c r="DA112" s="154">
        <f t="shared" si="34"/>
        <v>0.71</v>
      </c>
      <c r="DB112" s="154">
        <f t="shared" si="20"/>
        <v>28.35</v>
      </c>
      <c r="DC112" s="154">
        <f t="shared" si="21"/>
        <v>0</v>
      </c>
      <c r="DD112" s="154" t="s">
        <v>83</v>
      </c>
      <c r="DE112" s="154" t="s">
        <v>83</v>
      </c>
      <c r="DF112" s="154">
        <f t="shared" si="35"/>
        <v>3.62</v>
      </c>
      <c r="DG112" s="154">
        <f t="shared" si="36"/>
        <v>0</v>
      </c>
      <c r="DH112" s="154">
        <f t="shared" si="24"/>
        <v>0</v>
      </c>
      <c r="DI112" s="154">
        <f t="shared" si="25"/>
        <v>0</v>
      </c>
      <c r="DJ112" s="154">
        <f t="shared" si="37"/>
        <v>3.62</v>
      </c>
      <c r="DK112" s="154">
        <v>0</v>
      </c>
      <c r="DL112" s="154" t="s">
        <v>83</v>
      </c>
      <c r="DM112" s="154">
        <v>0</v>
      </c>
      <c r="DN112" s="154" t="s">
        <v>83</v>
      </c>
      <c r="DO112" s="154">
        <v>0</v>
      </c>
    </row>
    <row r="113" spans="1:119" x14ac:dyDescent="0.2">
      <c r="A113" s="154">
        <f>ROW(Source!A199)</f>
        <v>199</v>
      </c>
      <c r="B113" s="154">
        <v>82937233</v>
      </c>
      <c r="C113" s="154">
        <v>82947344</v>
      </c>
      <c r="D113" s="154">
        <v>80318285</v>
      </c>
      <c r="E113" s="154">
        <v>1</v>
      </c>
      <c r="F113" s="154">
        <v>1</v>
      </c>
      <c r="G113" s="154">
        <v>1</v>
      </c>
      <c r="H113" s="154">
        <v>3</v>
      </c>
      <c r="I113" s="154" t="s">
        <v>477</v>
      </c>
      <c r="J113" s="154" t="s">
        <v>878</v>
      </c>
      <c r="K113" s="154" t="s">
        <v>478</v>
      </c>
      <c r="L113" s="154">
        <v>1346</v>
      </c>
      <c r="N113" s="154">
        <v>1009</v>
      </c>
      <c r="O113" s="154" t="s">
        <v>440</v>
      </c>
      <c r="P113" s="154" t="s">
        <v>440</v>
      </c>
      <c r="Q113" s="154">
        <v>1</v>
      </c>
      <c r="W113" s="154">
        <v>0</v>
      </c>
      <c r="X113" s="154">
        <v>1223394749</v>
      </c>
      <c r="Y113" s="154">
        <f t="shared" si="19"/>
        <v>1.74</v>
      </c>
      <c r="AA113" s="154">
        <v>115.03</v>
      </c>
      <c r="AB113" s="154">
        <v>0</v>
      </c>
      <c r="AC113" s="154">
        <v>0</v>
      </c>
      <c r="AD113" s="154">
        <v>0</v>
      </c>
      <c r="AE113" s="154">
        <v>79.88</v>
      </c>
      <c r="AF113" s="154">
        <v>0</v>
      </c>
      <c r="AG113" s="154">
        <v>0</v>
      </c>
      <c r="AH113" s="154">
        <v>0</v>
      </c>
      <c r="AI113" s="154">
        <v>1.44</v>
      </c>
      <c r="AJ113" s="154">
        <v>1</v>
      </c>
      <c r="AK113" s="154">
        <v>1</v>
      </c>
      <c r="AL113" s="154">
        <v>1</v>
      </c>
      <c r="AM113" s="154">
        <v>2</v>
      </c>
      <c r="AN113" s="154">
        <v>0</v>
      </c>
      <c r="AO113" s="154">
        <v>0</v>
      </c>
      <c r="AP113" s="154">
        <v>1</v>
      </c>
      <c r="AQ113" s="154">
        <v>1</v>
      </c>
      <c r="AR113" s="154">
        <v>0</v>
      </c>
      <c r="AS113" s="154" t="s">
        <v>83</v>
      </c>
      <c r="AT113" s="154">
        <v>1.74</v>
      </c>
      <c r="AU113" s="154" t="s">
        <v>83</v>
      </c>
      <c r="AV113" s="154">
        <v>0</v>
      </c>
      <c r="AW113" s="154">
        <v>2</v>
      </c>
      <c r="AX113" s="154">
        <v>83302478</v>
      </c>
      <c r="AY113" s="154">
        <v>1</v>
      </c>
      <c r="AZ113" s="154">
        <v>0</v>
      </c>
      <c r="BA113" s="154">
        <v>113</v>
      </c>
      <c r="BB113" s="154">
        <v>1</v>
      </c>
      <c r="BC113" s="154">
        <v>0</v>
      </c>
      <c r="BD113" s="154">
        <v>0</v>
      </c>
      <c r="BE113" s="154">
        <v>0</v>
      </c>
      <c r="BF113" s="154">
        <v>0</v>
      </c>
      <c r="BG113" s="154">
        <v>0</v>
      </c>
      <c r="BH113" s="154">
        <v>0</v>
      </c>
      <c r="BI113" s="154">
        <v>0</v>
      </c>
      <c r="BJ113" s="154">
        <v>138.99119999999999</v>
      </c>
      <c r="BK113" s="154">
        <v>0</v>
      </c>
      <c r="BL113" s="154">
        <v>0</v>
      </c>
      <c r="BM113" s="154">
        <v>0</v>
      </c>
      <c r="BN113" s="154">
        <v>0</v>
      </c>
      <c r="BO113" s="154">
        <v>0</v>
      </c>
      <c r="BP113" s="154">
        <v>1</v>
      </c>
      <c r="BQ113" s="154">
        <v>138.99119999999999</v>
      </c>
      <c r="BR113" s="154">
        <v>0</v>
      </c>
      <c r="BS113" s="154">
        <v>0</v>
      </c>
      <c r="BT113" s="154">
        <v>0</v>
      </c>
      <c r="BU113" s="154">
        <v>0</v>
      </c>
      <c r="BV113" s="154">
        <v>0</v>
      </c>
      <c r="BW113" s="154">
        <v>1</v>
      </c>
      <c r="CV113" s="154">
        <v>0</v>
      </c>
      <c r="CW113" s="154">
        <v>0</v>
      </c>
      <c r="CX113" s="154">
        <f>ROUND(Y113*Source!I199,7)</f>
        <v>0.31319999999999998</v>
      </c>
      <c r="CY113" s="154">
        <f t="shared" si="32"/>
        <v>115.03</v>
      </c>
      <c r="CZ113" s="154">
        <f t="shared" si="33"/>
        <v>79.88</v>
      </c>
      <c r="DA113" s="154">
        <f t="shared" si="34"/>
        <v>1.44</v>
      </c>
      <c r="DB113" s="154">
        <f t="shared" si="20"/>
        <v>138.99</v>
      </c>
      <c r="DC113" s="154">
        <f t="shared" si="21"/>
        <v>0</v>
      </c>
      <c r="DD113" s="154" t="s">
        <v>83</v>
      </c>
      <c r="DE113" s="154" t="s">
        <v>83</v>
      </c>
      <c r="DF113" s="154">
        <f t="shared" si="35"/>
        <v>36.03</v>
      </c>
      <c r="DG113" s="154">
        <f t="shared" si="36"/>
        <v>0</v>
      </c>
      <c r="DH113" s="154">
        <f t="shared" si="24"/>
        <v>0</v>
      </c>
      <c r="DI113" s="154">
        <f t="shared" si="25"/>
        <v>0</v>
      </c>
      <c r="DJ113" s="154">
        <f t="shared" si="37"/>
        <v>36.03</v>
      </c>
      <c r="DK113" s="154">
        <v>0</v>
      </c>
      <c r="DL113" s="154" t="s">
        <v>83</v>
      </c>
      <c r="DM113" s="154">
        <v>0</v>
      </c>
      <c r="DN113" s="154" t="s">
        <v>83</v>
      </c>
      <c r="DO113" s="154">
        <v>0</v>
      </c>
    </row>
    <row r="114" spans="1:119" x14ac:dyDescent="0.2">
      <c r="A114" s="154">
        <f>ROW(Source!A199)</f>
        <v>199</v>
      </c>
      <c r="B114" s="154">
        <v>82937233</v>
      </c>
      <c r="C114" s="154">
        <v>82947344</v>
      </c>
      <c r="D114" s="154">
        <v>80232430</v>
      </c>
      <c r="E114" s="154">
        <v>116</v>
      </c>
      <c r="F114" s="154">
        <v>1</v>
      </c>
      <c r="G114" s="154">
        <v>1</v>
      </c>
      <c r="H114" s="154">
        <v>3</v>
      </c>
      <c r="I114" s="154" t="s">
        <v>662</v>
      </c>
      <c r="J114" s="154" t="s">
        <v>83</v>
      </c>
      <c r="K114" s="154" t="s">
        <v>663</v>
      </c>
      <c r="L114" s="154">
        <v>3277935</v>
      </c>
      <c r="N114" s="154">
        <v>1013</v>
      </c>
      <c r="O114" s="154" t="s">
        <v>448</v>
      </c>
      <c r="P114" s="154" t="s">
        <v>448</v>
      </c>
      <c r="Q114" s="154">
        <v>1</v>
      </c>
      <c r="W114" s="154">
        <v>0</v>
      </c>
      <c r="X114" s="154">
        <v>274903907</v>
      </c>
      <c r="Y114" s="154">
        <f t="shared" si="19"/>
        <v>2</v>
      </c>
      <c r="AA114" s="154">
        <v>0</v>
      </c>
      <c r="AB114" s="154">
        <v>0</v>
      </c>
      <c r="AC114" s="154">
        <v>0</v>
      </c>
      <c r="AD114" s="154">
        <v>0</v>
      </c>
      <c r="AE114" s="154">
        <v>0</v>
      </c>
      <c r="AF114" s="154">
        <v>0</v>
      </c>
      <c r="AG114" s="154">
        <v>0</v>
      </c>
      <c r="AH114" s="154">
        <v>0</v>
      </c>
      <c r="AI114" s="154">
        <v>1</v>
      </c>
      <c r="AJ114" s="154">
        <v>1</v>
      </c>
      <c r="AK114" s="154">
        <v>1</v>
      </c>
      <c r="AL114" s="154">
        <v>1</v>
      </c>
      <c r="AM114" s="154">
        <v>0</v>
      </c>
      <c r="AN114" s="154">
        <v>0</v>
      </c>
      <c r="AO114" s="154">
        <v>0</v>
      </c>
      <c r="AP114" s="154">
        <v>0</v>
      </c>
      <c r="AQ114" s="154">
        <v>0</v>
      </c>
      <c r="AR114" s="154">
        <v>0</v>
      </c>
      <c r="AS114" s="154" t="s">
        <v>83</v>
      </c>
      <c r="AT114" s="154">
        <v>2</v>
      </c>
      <c r="AU114" s="154" t="s">
        <v>83</v>
      </c>
      <c r="AV114" s="154">
        <v>0</v>
      </c>
      <c r="AW114" s="154">
        <v>2</v>
      </c>
      <c r="AX114" s="154">
        <v>83302479</v>
      </c>
      <c r="AY114" s="154">
        <v>1</v>
      </c>
      <c r="AZ114" s="154">
        <v>0</v>
      </c>
      <c r="BA114" s="154">
        <v>114</v>
      </c>
      <c r="BB114" s="154">
        <v>0</v>
      </c>
      <c r="BC114" s="154">
        <v>0</v>
      </c>
      <c r="BD114" s="154">
        <v>0</v>
      </c>
      <c r="BE114" s="154">
        <v>0</v>
      </c>
      <c r="BF114" s="154">
        <v>0</v>
      </c>
      <c r="BG114" s="154">
        <v>0</v>
      </c>
      <c r="BH114" s="154">
        <v>0</v>
      </c>
      <c r="BI114" s="154">
        <v>0</v>
      </c>
      <c r="BJ114" s="154">
        <v>0</v>
      </c>
      <c r="BK114" s="154">
        <v>0</v>
      </c>
      <c r="BL114" s="154">
        <v>0</v>
      </c>
      <c r="BM114" s="154">
        <v>0</v>
      </c>
      <c r="BN114" s="154">
        <v>0</v>
      </c>
      <c r="BO114" s="154">
        <v>0</v>
      </c>
      <c r="BP114" s="154">
        <v>0</v>
      </c>
      <c r="BQ114" s="154">
        <v>0</v>
      </c>
      <c r="BR114" s="154">
        <v>0</v>
      </c>
      <c r="BS114" s="154">
        <v>0</v>
      </c>
      <c r="BT114" s="154">
        <v>0</v>
      </c>
      <c r="BU114" s="154">
        <v>0</v>
      </c>
      <c r="BV114" s="154">
        <v>0</v>
      </c>
      <c r="BW114" s="154">
        <v>0</v>
      </c>
      <c r="CV114" s="154">
        <v>0</v>
      </c>
      <c r="CW114" s="154">
        <v>0</v>
      </c>
      <c r="CX114" s="154">
        <f>ROUND(Y114*Source!I199,7)</f>
        <v>0.36</v>
      </c>
      <c r="CY114" s="154">
        <f t="shared" si="32"/>
        <v>0</v>
      </c>
      <c r="CZ114" s="154">
        <f t="shared" si="33"/>
        <v>0</v>
      </c>
      <c r="DA114" s="154">
        <f t="shared" si="34"/>
        <v>1</v>
      </c>
      <c r="DB114" s="154">
        <f t="shared" si="20"/>
        <v>0</v>
      </c>
      <c r="DC114" s="154">
        <f t="shared" si="21"/>
        <v>0</v>
      </c>
      <c r="DD114" s="154" t="s">
        <v>83</v>
      </c>
      <c r="DE114" s="154" t="s">
        <v>83</v>
      </c>
      <c r="DF114" s="154">
        <f>ROUND(ROUND(AE114,2)*CX114,2)</f>
        <v>0</v>
      </c>
      <c r="DG114" s="154">
        <f t="shared" si="36"/>
        <v>0</v>
      </c>
      <c r="DH114" s="154">
        <f t="shared" si="24"/>
        <v>0</v>
      </c>
      <c r="DI114" s="154">
        <f t="shared" si="25"/>
        <v>0</v>
      </c>
      <c r="DJ114" s="154">
        <f t="shared" si="37"/>
        <v>0</v>
      </c>
      <c r="DK114" s="154">
        <v>0</v>
      </c>
      <c r="DL114" s="154" t="s">
        <v>83</v>
      </c>
      <c r="DM114" s="154">
        <v>0</v>
      </c>
      <c r="DN114" s="154" t="s">
        <v>83</v>
      </c>
      <c r="DO114" s="154">
        <v>0</v>
      </c>
    </row>
    <row r="115" spans="1:119" x14ac:dyDescent="0.2">
      <c r="A115" s="154">
        <f>ROW(Source!A308)</f>
        <v>308</v>
      </c>
      <c r="B115" s="154">
        <v>82937233</v>
      </c>
      <c r="C115" s="154">
        <v>82948404</v>
      </c>
      <c r="D115" s="154">
        <v>80226435</v>
      </c>
      <c r="E115" s="154">
        <v>116</v>
      </c>
      <c r="F115" s="154">
        <v>1</v>
      </c>
      <c r="G115" s="154">
        <v>1</v>
      </c>
      <c r="H115" s="154">
        <v>1</v>
      </c>
      <c r="I115" s="154" t="s">
        <v>420</v>
      </c>
      <c r="J115" s="154" t="s">
        <v>83</v>
      </c>
      <c r="K115" s="154" t="s">
        <v>421</v>
      </c>
      <c r="L115" s="154">
        <v>1191</v>
      </c>
      <c r="N115" s="154">
        <v>1013</v>
      </c>
      <c r="O115" s="154" t="s">
        <v>400</v>
      </c>
      <c r="P115" s="154" t="s">
        <v>400</v>
      </c>
      <c r="Q115" s="154">
        <v>1</v>
      </c>
      <c r="W115" s="154">
        <v>0</v>
      </c>
      <c r="X115" s="154">
        <v>888410196</v>
      </c>
      <c r="Y115" s="154">
        <f t="shared" si="19"/>
        <v>27.6</v>
      </c>
      <c r="AA115" s="154">
        <v>0</v>
      </c>
      <c r="AB115" s="154">
        <v>0</v>
      </c>
      <c r="AC115" s="154">
        <v>0</v>
      </c>
      <c r="AD115" s="154">
        <v>782.65</v>
      </c>
      <c r="AE115" s="154">
        <v>0</v>
      </c>
      <c r="AF115" s="154">
        <v>0</v>
      </c>
      <c r="AG115" s="154">
        <v>0</v>
      </c>
      <c r="AH115" s="154">
        <v>782.65</v>
      </c>
      <c r="AI115" s="154">
        <v>1</v>
      </c>
      <c r="AJ115" s="154">
        <v>1</v>
      </c>
      <c r="AK115" s="154">
        <v>1</v>
      </c>
      <c r="AL115" s="154">
        <v>1</v>
      </c>
      <c r="AM115" s="154">
        <v>-2</v>
      </c>
      <c r="AN115" s="154">
        <v>0</v>
      </c>
      <c r="AO115" s="154">
        <v>0</v>
      </c>
      <c r="AP115" s="154">
        <v>1</v>
      </c>
      <c r="AQ115" s="154">
        <v>1</v>
      </c>
      <c r="AR115" s="154">
        <v>0</v>
      </c>
      <c r="AS115" s="154" t="s">
        <v>83</v>
      </c>
      <c r="AT115" s="154">
        <v>27.6</v>
      </c>
      <c r="AU115" s="154" t="s">
        <v>83</v>
      </c>
      <c r="AV115" s="154">
        <v>1</v>
      </c>
      <c r="AW115" s="154">
        <v>2</v>
      </c>
      <c r="AX115" s="154">
        <v>83302481</v>
      </c>
      <c r="AY115" s="154">
        <v>1</v>
      </c>
      <c r="AZ115" s="154">
        <v>0</v>
      </c>
      <c r="BA115" s="154">
        <v>115</v>
      </c>
      <c r="BB115" s="154">
        <v>1</v>
      </c>
      <c r="BC115" s="154">
        <v>0</v>
      </c>
      <c r="BD115" s="154">
        <v>0</v>
      </c>
      <c r="BE115" s="154">
        <v>0</v>
      </c>
      <c r="BF115" s="154">
        <v>0</v>
      </c>
      <c r="BG115" s="154">
        <v>0</v>
      </c>
      <c r="BH115" s="154">
        <v>0</v>
      </c>
      <c r="BI115" s="154">
        <v>0</v>
      </c>
      <c r="BJ115" s="154">
        <v>0</v>
      </c>
      <c r="BK115" s="154">
        <v>0</v>
      </c>
      <c r="BL115" s="154">
        <v>0</v>
      </c>
      <c r="BM115" s="154">
        <v>21601.14</v>
      </c>
      <c r="BN115" s="154">
        <v>27.6</v>
      </c>
      <c r="BO115" s="154">
        <v>0</v>
      </c>
      <c r="BP115" s="154">
        <v>1</v>
      </c>
      <c r="BQ115" s="154">
        <v>0</v>
      </c>
      <c r="BR115" s="154">
        <v>0</v>
      </c>
      <c r="BS115" s="154">
        <v>0</v>
      </c>
      <c r="BT115" s="154">
        <v>21601.14</v>
      </c>
      <c r="BU115" s="154">
        <v>27.6</v>
      </c>
      <c r="BV115" s="154">
        <v>0</v>
      </c>
      <c r="BW115" s="154">
        <v>1</v>
      </c>
      <c r="CU115" s="154">
        <f>ROUND(AT115*Source!I308*AH115*AL115,2)</f>
        <v>21601.14</v>
      </c>
      <c r="CV115" s="154">
        <f>ROUND(Y115*Source!I308,7)</f>
        <v>27.6</v>
      </c>
      <c r="CW115" s="154">
        <v>0</v>
      </c>
      <c r="CX115" s="154">
        <f>ROUND(Y115*Source!I308,7)</f>
        <v>27.6</v>
      </c>
      <c r="CY115" s="154">
        <f>AD115</f>
        <v>782.65</v>
      </c>
      <c r="CZ115" s="154">
        <f>AH115</f>
        <v>782.65</v>
      </c>
      <c r="DA115" s="154">
        <f>AL115</f>
        <v>1</v>
      </c>
      <c r="DB115" s="154">
        <f t="shared" si="20"/>
        <v>21601.14</v>
      </c>
      <c r="DC115" s="154">
        <f t="shared" si="21"/>
        <v>0</v>
      </c>
      <c r="DD115" s="154" t="s">
        <v>83</v>
      </c>
      <c r="DE115" s="154" t="s">
        <v>83</v>
      </c>
      <c r="DF115" s="154">
        <f>ROUND(ROUND(AE115,2)*CX115,2)</f>
        <v>0</v>
      </c>
      <c r="DG115" s="154">
        <f t="shared" si="36"/>
        <v>0</v>
      </c>
      <c r="DH115" s="154">
        <f t="shared" si="24"/>
        <v>0</v>
      </c>
      <c r="DI115" s="154">
        <f t="shared" si="25"/>
        <v>21601.14</v>
      </c>
      <c r="DJ115" s="154">
        <f>DI115</f>
        <v>21601.14</v>
      </c>
      <c r="DK115" s="154">
        <v>1</v>
      </c>
      <c r="DL115" s="154" t="s">
        <v>83</v>
      </c>
      <c r="DM115" s="154">
        <v>0</v>
      </c>
      <c r="DN115" s="154" t="s">
        <v>83</v>
      </c>
      <c r="DO115" s="154">
        <v>0</v>
      </c>
    </row>
    <row r="116" spans="1:119" x14ac:dyDescent="0.2">
      <c r="A116" s="154">
        <f>ROW(Source!A308)</f>
        <v>308</v>
      </c>
      <c r="B116" s="154">
        <v>82937233</v>
      </c>
      <c r="C116" s="154">
        <v>82948404</v>
      </c>
      <c r="D116" s="154">
        <v>80226606</v>
      </c>
      <c r="E116" s="154">
        <v>116</v>
      </c>
      <c r="F116" s="154">
        <v>1</v>
      </c>
      <c r="G116" s="154">
        <v>1</v>
      </c>
      <c r="H116" s="154">
        <v>1</v>
      </c>
      <c r="I116" s="154" t="s">
        <v>863</v>
      </c>
      <c r="J116" s="154" t="s">
        <v>83</v>
      </c>
      <c r="K116" s="154" t="s">
        <v>864</v>
      </c>
      <c r="L116" s="154">
        <v>1191</v>
      </c>
      <c r="N116" s="154">
        <v>1013</v>
      </c>
      <c r="O116" s="154" t="s">
        <v>400</v>
      </c>
      <c r="P116" s="154" t="s">
        <v>400</v>
      </c>
      <c r="Q116" s="154">
        <v>1</v>
      </c>
      <c r="W116" s="154">
        <v>0</v>
      </c>
      <c r="X116" s="154">
        <v>-1417349443</v>
      </c>
      <c r="Y116" s="154">
        <f t="shared" si="19"/>
        <v>6.98</v>
      </c>
      <c r="AA116" s="154">
        <v>0</v>
      </c>
      <c r="AB116" s="154">
        <v>0</v>
      </c>
      <c r="AC116" s="154">
        <v>0</v>
      </c>
      <c r="AD116" s="154">
        <v>0</v>
      </c>
      <c r="AE116" s="154">
        <v>0</v>
      </c>
      <c r="AF116" s="154">
        <v>0</v>
      </c>
      <c r="AG116" s="154">
        <v>0</v>
      </c>
      <c r="AH116" s="154">
        <v>0</v>
      </c>
      <c r="AI116" s="154">
        <v>1</v>
      </c>
      <c r="AJ116" s="154">
        <v>1</v>
      </c>
      <c r="AK116" s="154">
        <v>1</v>
      </c>
      <c r="AL116" s="154">
        <v>1</v>
      </c>
      <c r="AM116" s="154">
        <v>-2</v>
      </c>
      <c r="AN116" s="154">
        <v>0</v>
      </c>
      <c r="AO116" s="154">
        <v>0</v>
      </c>
      <c r="AP116" s="154">
        <v>1</v>
      </c>
      <c r="AQ116" s="154">
        <v>1</v>
      </c>
      <c r="AR116" s="154">
        <v>0</v>
      </c>
      <c r="AS116" s="154" t="s">
        <v>83</v>
      </c>
      <c r="AT116" s="154">
        <v>6.98</v>
      </c>
      <c r="AU116" s="154" t="s">
        <v>83</v>
      </c>
      <c r="AV116" s="154">
        <v>2</v>
      </c>
      <c r="AW116" s="154">
        <v>2</v>
      </c>
      <c r="AX116" s="154">
        <v>83302482</v>
      </c>
      <c r="AY116" s="154">
        <v>1</v>
      </c>
      <c r="AZ116" s="154">
        <v>0</v>
      </c>
      <c r="BA116" s="154">
        <v>116</v>
      </c>
      <c r="BB116" s="154">
        <v>1</v>
      </c>
      <c r="BC116" s="154">
        <v>0</v>
      </c>
      <c r="BD116" s="154">
        <v>0</v>
      </c>
      <c r="BE116" s="154">
        <v>0</v>
      </c>
      <c r="BF116" s="154">
        <v>0</v>
      </c>
      <c r="BG116" s="154">
        <v>0</v>
      </c>
      <c r="BH116" s="154">
        <v>0</v>
      </c>
      <c r="BI116" s="154">
        <v>0</v>
      </c>
      <c r="BJ116" s="154">
        <v>0</v>
      </c>
      <c r="BK116" s="154">
        <v>0</v>
      </c>
      <c r="BL116" s="154">
        <v>0</v>
      </c>
      <c r="BM116" s="154">
        <v>0</v>
      </c>
      <c r="BN116" s="154">
        <v>0</v>
      </c>
      <c r="BO116" s="154">
        <v>0</v>
      </c>
      <c r="BP116" s="154">
        <v>0</v>
      </c>
      <c r="BQ116" s="154">
        <v>0</v>
      </c>
      <c r="BR116" s="154">
        <v>0</v>
      </c>
      <c r="BS116" s="154">
        <v>0</v>
      </c>
      <c r="BT116" s="154">
        <v>0</v>
      </c>
      <c r="BU116" s="154">
        <v>0</v>
      </c>
      <c r="BV116" s="154">
        <v>0</v>
      </c>
      <c r="BW116" s="154">
        <v>0</v>
      </c>
      <c r="CV116" s="154">
        <v>0</v>
      </c>
      <c r="CW116" s="154">
        <v>0</v>
      </c>
      <c r="CX116" s="154">
        <f>ROUND(Y116*Source!I308,7)</f>
        <v>6.98</v>
      </c>
      <c r="CY116" s="154">
        <f>AD116</f>
        <v>0</v>
      </c>
      <c r="CZ116" s="154">
        <f>AH116</f>
        <v>0</v>
      </c>
      <c r="DA116" s="154">
        <f>AL116</f>
        <v>1</v>
      </c>
      <c r="DB116" s="154">
        <f t="shared" si="20"/>
        <v>0</v>
      </c>
      <c r="DC116" s="154">
        <f t="shared" si="21"/>
        <v>0</v>
      </c>
      <c r="DD116" s="154" t="s">
        <v>83</v>
      </c>
      <c r="DE116" s="154" t="s">
        <v>83</v>
      </c>
      <c r="DF116" s="154">
        <f>ROUND(ROUND(AE116,2)*CX116,2)</f>
        <v>0</v>
      </c>
      <c r="DG116" s="154">
        <f t="shared" si="36"/>
        <v>0</v>
      </c>
      <c r="DH116" s="154">
        <f t="shared" si="24"/>
        <v>0</v>
      </c>
      <c r="DI116" s="154">
        <f t="shared" si="25"/>
        <v>0</v>
      </c>
      <c r="DJ116" s="154">
        <f>DI116</f>
        <v>0</v>
      </c>
      <c r="DK116" s="154">
        <v>0</v>
      </c>
      <c r="DL116" s="154" t="s">
        <v>83</v>
      </c>
      <c r="DM116" s="154">
        <v>0</v>
      </c>
      <c r="DN116" s="154" t="s">
        <v>83</v>
      </c>
      <c r="DO116" s="154">
        <v>0</v>
      </c>
    </row>
    <row r="117" spans="1:119" x14ac:dyDescent="0.2">
      <c r="A117" s="154">
        <f>ROW(Source!A308)</f>
        <v>308</v>
      </c>
      <c r="B117" s="154">
        <v>82937233</v>
      </c>
      <c r="C117" s="154">
        <v>82948404</v>
      </c>
      <c r="D117" s="154">
        <v>80349074</v>
      </c>
      <c r="E117" s="154">
        <v>1</v>
      </c>
      <c r="F117" s="154">
        <v>1</v>
      </c>
      <c r="G117" s="154">
        <v>1</v>
      </c>
      <c r="H117" s="154">
        <v>2</v>
      </c>
      <c r="I117" s="154" t="s">
        <v>424</v>
      </c>
      <c r="J117" s="154" t="s">
        <v>865</v>
      </c>
      <c r="K117" s="154" t="s">
        <v>425</v>
      </c>
      <c r="L117" s="154">
        <v>1368</v>
      </c>
      <c r="N117" s="154">
        <v>1011</v>
      </c>
      <c r="O117" s="154" t="s">
        <v>426</v>
      </c>
      <c r="P117" s="154" t="s">
        <v>426</v>
      </c>
      <c r="Q117" s="154">
        <v>1</v>
      </c>
      <c r="W117" s="154">
        <v>0</v>
      </c>
      <c r="X117" s="154">
        <v>850633116</v>
      </c>
      <c r="Y117" s="154">
        <f t="shared" si="19"/>
        <v>3.34</v>
      </c>
      <c r="AA117" s="154">
        <v>0</v>
      </c>
      <c r="AB117" s="154">
        <v>1488.78</v>
      </c>
      <c r="AC117" s="154">
        <v>1051.33</v>
      </c>
      <c r="AD117" s="154">
        <v>0</v>
      </c>
      <c r="AE117" s="154">
        <v>0</v>
      </c>
      <c r="AF117" s="154">
        <v>1488.78</v>
      </c>
      <c r="AG117" s="154">
        <v>1051.33</v>
      </c>
      <c r="AH117" s="154">
        <v>0</v>
      </c>
      <c r="AI117" s="154">
        <v>1</v>
      </c>
      <c r="AJ117" s="154">
        <v>1</v>
      </c>
      <c r="AK117" s="154">
        <v>1</v>
      </c>
      <c r="AL117" s="154">
        <v>1</v>
      </c>
      <c r="AM117" s="154">
        <v>-2</v>
      </c>
      <c r="AN117" s="154">
        <v>0</v>
      </c>
      <c r="AO117" s="154">
        <v>0</v>
      </c>
      <c r="AP117" s="154">
        <v>1</v>
      </c>
      <c r="AQ117" s="154">
        <v>1</v>
      </c>
      <c r="AR117" s="154">
        <v>0</v>
      </c>
      <c r="AS117" s="154" t="s">
        <v>83</v>
      </c>
      <c r="AT117" s="154">
        <v>3.34</v>
      </c>
      <c r="AU117" s="154" t="s">
        <v>83</v>
      </c>
      <c r="AV117" s="154">
        <v>1</v>
      </c>
      <c r="AW117" s="154">
        <v>2</v>
      </c>
      <c r="AX117" s="154">
        <v>83302483</v>
      </c>
      <c r="AY117" s="154">
        <v>1</v>
      </c>
      <c r="AZ117" s="154">
        <v>0</v>
      </c>
      <c r="BA117" s="154">
        <v>117</v>
      </c>
      <c r="BB117" s="154">
        <v>1</v>
      </c>
      <c r="BC117" s="154">
        <v>0</v>
      </c>
      <c r="BD117" s="154">
        <v>0</v>
      </c>
      <c r="BE117" s="154">
        <v>0</v>
      </c>
      <c r="BF117" s="154">
        <v>0</v>
      </c>
      <c r="BG117" s="154">
        <v>0</v>
      </c>
      <c r="BH117" s="154">
        <v>0</v>
      </c>
      <c r="BI117" s="154">
        <v>0</v>
      </c>
      <c r="BJ117" s="154">
        <v>0</v>
      </c>
      <c r="BK117" s="154">
        <v>4972.5252</v>
      </c>
      <c r="BL117" s="154">
        <v>3511.4421999999995</v>
      </c>
      <c r="BM117" s="154">
        <v>0</v>
      </c>
      <c r="BN117" s="154">
        <v>0</v>
      </c>
      <c r="BO117" s="154">
        <v>3.34</v>
      </c>
      <c r="BP117" s="154">
        <v>1</v>
      </c>
      <c r="BQ117" s="154">
        <v>0</v>
      </c>
      <c r="BR117" s="154">
        <v>4972.5252</v>
      </c>
      <c r="BS117" s="154">
        <v>3511.4421999999995</v>
      </c>
      <c r="BT117" s="154">
        <v>0</v>
      </c>
      <c r="BU117" s="154">
        <v>0</v>
      </c>
      <c r="BV117" s="154">
        <v>3.34</v>
      </c>
      <c r="BW117" s="154">
        <v>1</v>
      </c>
      <c r="CV117" s="154">
        <v>0</v>
      </c>
      <c r="CW117" s="154">
        <f>ROUND(Y117*Source!I308*DO117,7)</f>
        <v>3.34</v>
      </c>
      <c r="CX117" s="154">
        <f>ROUND(Y117*Source!I308,7)</f>
        <v>3.34</v>
      </c>
      <c r="CY117" s="154">
        <f>AB117</f>
        <v>1488.78</v>
      </c>
      <c r="CZ117" s="154">
        <f>AF117</f>
        <v>1488.78</v>
      </c>
      <c r="DA117" s="154">
        <f>AJ117</f>
        <v>1</v>
      </c>
      <c r="DB117" s="154">
        <f t="shared" si="20"/>
        <v>4972.53</v>
      </c>
      <c r="DC117" s="154">
        <f t="shared" si="21"/>
        <v>3511.44</v>
      </c>
      <c r="DD117" s="154" t="s">
        <v>83</v>
      </c>
      <c r="DE117" s="154" t="s">
        <v>83</v>
      </c>
      <c r="DF117" s="154">
        <f>ROUND(ROUND(AE117,2)*CX117,2)</f>
        <v>0</v>
      </c>
      <c r="DG117" s="154">
        <f t="shared" si="36"/>
        <v>4972.53</v>
      </c>
      <c r="DH117" s="154">
        <f t="shared" si="24"/>
        <v>3511.44</v>
      </c>
      <c r="DI117" s="154">
        <f t="shared" si="25"/>
        <v>0</v>
      </c>
      <c r="DJ117" s="154">
        <f>DG117+DH117</f>
        <v>8483.9699999999993</v>
      </c>
      <c r="DK117" s="154">
        <v>1</v>
      </c>
      <c r="DL117" s="154" t="s">
        <v>427</v>
      </c>
      <c r="DM117" s="154">
        <v>6</v>
      </c>
      <c r="DN117" s="154" t="s">
        <v>400</v>
      </c>
      <c r="DO117" s="154">
        <v>1</v>
      </c>
    </row>
    <row r="118" spans="1:119" x14ac:dyDescent="0.2">
      <c r="A118" s="154">
        <f>ROW(Source!A308)</f>
        <v>308</v>
      </c>
      <c r="B118" s="154">
        <v>82937233</v>
      </c>
      <c r="C118" s="154">
        <v>82948404</v>
      </c>
      <c r="D118" s="154">
        <v>80349972</v>
      </c>
      <c r="E118" s="154">
        <v>1</v>
      </c>
      <c r="F118" s="154">
        <v>1</v>
      </c>
      <c r="G118" s="154">
        <v>1</v>
      </c>
      <c r="H118" s="154">
        <v>2</v>
      </c>
      <c r="I118" s="154" t="s">
        <v>433</v>
      </c>
      <c r="J118" s="154" t="s">
        <v>867</v>
      </c>
      <c r="K118" s="154" t="s">
        <v>434</v>
      </c>
      <c r="L118" s="154">
        <v>1368</v>
      </c>
      <c r="N118" s="154">
        <v>1011</v>
      </c>
      <c r="O118" s="154" t="s">
        <v>426</v>
      </c>
      <c r="P118" s="154" t="s">
        <v>426</v>
      </c>
      <c r="Q118" s="154">
        <v>1</v>
      </c>
      <c r="W118" s="154">
        <v>0</v>
      </c>
      <c r="X118" s="154">
        <v>-950105757</v>
      </c>
      <c r="Y118" s="154">
        <f t="shared" si="19"/>
        <v>3.64</v>
      </c>
      <c r="AA118" s="154">
        <v>0</v>
      </c>
      <c r="AB118" s="154">
        <v>572.77</v>
      </c>
      <c r="AC118" s="154">
        <v>782.65</v>
      </c>
      <c r="AD118" s="154">
        <v>0</v>
      </c>
      <c r="AE118" s="154">
        <v>0</v>
      </c>
      <c r="AF118" s="154">
        <v>572.77</v>
      </c>
      <c r="AG118" s="154">
        <v>782.65</v>
      </c>
      <c r="AH118" s="154">
        <v>0</v>
      </c>
      <c r="AI118" s="154">
        <v>1</v>
      </c>
      <c r="AJ118" s="154">
        <v>1</v>
      </c>
      <c r="AK118" s="154">
        <v>1</v>
      </c>
      <c r="AL118" s="154">
        <v>1</v>
      </c>
      <c r="AM118" s="154">
        <v>-2</v>
      </c>
      <c r="AN118" s="154">
        <v>0</v>
      </c>
      <c r="AO118" s="154">
        <v>0</v>
      </c>
      <c r="AP118" s="154">
        <v>1</v>
      </c>
      <c r="AQ118" s="154">
        <v>1</v>
      </c>
      <c r="AR118" s="154">
        <v>0</v>
      </c>
      <c r="AS118" s="154" t="s">
        <v>83</v>
      </c>
      <c r="AT118" s="154">
        <v>3.64</v>
      </c>
      <c r="AU118" s="154" t="s">
        <v>83</v>
      </c>
      <c r="AV118" s="154">
        <v>1</v>
      </c>
      <c r="AW118" s="154">
        <v>2</v>
      </c>
      <c r="AX118" s="154">
        <v>83302484</v>
      </c>
      <c r="AY118" s="154">
        <v>1</v>
      </c>
      <c r="AZ118" s="154">
        <v>0</v>
      </c>
      <c r="BA118" s="154">
        <v>118</v>
      </c>
      <c r="BB118" s="154">
        <v>1</v>
      </c>
      <c r="BC118" s="154">
        <v>0</v>
      </c>
      <c r="BD118" s="154">
        <v>0</v>
      </c>
      <c r="BE118" s="154">
        <v>0</v>
      </c>
      <c r="BF118" s="154">
        <v>0</v>
      </c>
      <c r="BG118" s="154">
        <v>0</v>
      </c>
      <c r="BH118" s="154">
        <v>0</v>
      </c>
      <c r="BI118" s="154">
        <v>0</v>
      </c>
      <c r="BJ118" s="154">
        <v>0</v>
      </c>
      <c r="BK118" s="154">
        <v>2084.8827999999999</v>
      </c>
      <c r="BL118" s="154">
        <v>2848.846</v>
      </c>
      <c r="BM118" s="154">
        <v>0</v>
      </c>
      <c r="BN118" s="154">
        <v>0</v>
      </c>
      <c r="BO118" s="154">
        <v>3.64</v>
      </c>
      <c r="BP118" s="154">
        <v>1</v>
      </c>
      <c r="BQ118" s="154">
        <v>0</v>
      </c>
      <c r="BR118" s="154">
        <v>2084.8827999999999</v>
      </c>
      <c r="BS118" s="154">
        <v>2848.846</v>
      </c>
      <c r="BT118" s="154">
        <v>0</v>
      </c>
      <c r="BU118" s="154">
        <v>0</v>
      </c>
      <c r="BV118" s="154">
        <v>3.64</v>
      </c>
      <c r="BW118" s="154">
        <v>1</v>
      </c>
      <c r="CV118" s="154">
        <v>0</v>
      </c>
      <c r="CW118" s="154">
        <f>ROUND(Y118*Source!I308*DO118,7)</f>
        <v>3.64</v>
      </c>
      <c r="CX118" s="154">
        <f>ROUND(Y118*Source!I308,7)</f>
        <v>3.64</v>
      </c>
      <c r="CY118" s="154">
        <f>AB118</f>
        <v>572.77</v>
      </c>
      <c r="CZ118" s="154">
        <f>AF118</f>
        <v>572.77</v>
      </c>
      <c r="DA118" s="154">
        <f>AJ118</f>
        <v>1</v>
      </c>
      <c r="DB118" s="154">
        <f t="shared" si="20"/>
        <v>2084.88</v>
      </c>
      <c r="DC118" s="154">
        <f t="shared" si="21"/>
        <v>2848.85</v>
      </c>
      <c r="DD118" s="154" t="s">
        <v>83</v>
      </c>
      <c r="DE118" s="154" t="s">
        <v>83</v>
      </c>
      <c r="DF118" s="154">
        <f>ROUND(ROUND(AE118,2)*CX118,2)</f>
        <v>0</v>
      </c>
      <c r="DG118" s="154">
        <f t="shared" si="36"/>
        <v>2084.88</v>
      </c>
      <c r="DH118" s="154">
        <f t="shared" si="24"/>
        <v>2848.85</v>
      </c>
      <c r="DI118" s="154">
        <f t="shared" si="25"/>
        <v>0</v>
      </c>
      <c r="DJ118" s="154">
        <f>DG118+DH118</f>
        <v>4933.7299999999996</v>
      </c>
      <c r="DK118" s="154">
        <v>1</v>
      </c>
      <c r="DL118" s="154" t="s">
        <v>435</v>
      </c>
      <c r="DM118" s="154">
        <v>4</v>
      </c>
      <c r="DN118" s="154" t="s">
        <v>400</v>
      </c>
      <c r="DO118" s="154">
        <v>1</v>
      </c>
    </row>
    <row r="119" spans="1:119" x14ac:dyDescent="0.2">
      <c r="A119" s="154">
        <f>ROW(Source!A308)</f>
        <v>308</v>
      </c>
      <c r="B119" s="154">
        <v>82937233</v>
      </c>
      <c r="C119" s="154">
        <v>82948404</v>
      </c>
      <c r="D119" s="154">
        <v>80300804</v>
      </c>
      <c r="E119" s="154">
        <v>1</v>
      </c>
      <c r="F119" s="154">
        <v>1</v>
      </c>
      <c r="G119" s="154">
        <v>1</v>
      </c>
      <c r="H119" s="154">
        <v>3</v>
      </c>
      <c r="I119" s="154" t="s">
        <v>541</v>
      </c>
      <c r="J119" s="154" t="s">
        <v>880</v>
      </c>
      <c r="K119" s="154" t="s">
        <v>542</v>
      </c>
      <c r="L119" s="154">
        <v>1346</v>
      </c>
      <c r="N119" s="154">
        <v>1009</v>
      </c>
      <c r="O119" s="154" t="s">
        <v>440</v>
      </c>
      <c r="P119" s="154" t="s">
        <v>440</v>
      </c>
      <c r="Q119" s="154">
        <v>1</v>
      </c>
      <c r="W119" s="154">
        <v>0</v>
      </c>
      <c r="X119" s="154">
        <v>2092178145</v>
      </c>
      <c r="Y119" s="154">
        <f t="shared" ref="Y119:Y135" si="38">AT119</f>
        <v>10.5</v>
      </c>
      <c r="AA119" s="154">
        <v>225.54</v>
      </c>
      <c r="AB119" s="154">
        <v>0</v>
      </c>
      <c r="AC119" s="154">
        <v>0</v>
      </c>
      <c r="AD119" s="154">
        <v>0</v>
      </c>
      <c r="AE119" s="154">
        <v>176.2</v>
      </c>
      <c r="AF119" s="154">
        <v>0</v>
      </c>
      <c r="AG119" s="154">
        <v>0</v>
      </c>
      <c r="AH119" s="154">
        <v>0</v>
      </c>
      <c r="AI119" s="154">
        <v>1.28</v>
      </c>
      <c r="AJ119" s="154">
        <v>1</v>
      </c>
      <c r="AK119" s="154">
        <v>1</v>
      </c>
      <c r="AL119" s="154">
        <v>1</v>
      </c>
      <c r="AM119" s="154">
        <v>2</v>
      </c>
      <c r="AN119" s="154">
        <v>0</v>
      </c>
      <c r="AO119" s="154">
        <v>0</v>
      </c>
      <c r="AP119" s="154">
        <v>1</v>
      </c>
      <c r="AQ119" s="154">
        <v>1</v>
      </c>
      <c r="AR119" s="154">
        <v>0</v>
      </c>
      <c r="AS119" s="154" t="s">
        <v>83</v>
      </c>
      <c r="AT119" s="154">
        <v>10.5</v>
      </c>
      <c r="AU119" s="154" t="s">
        <v>83</v>
      </c>
      <c r="AV119" s="154">
        <v>0</v>
      </c>
      <c r="AW119" s="154">
        <v>2</v>
      </c>
      <c r="AX119" s="154">
        <v>83302485</v>
      </c>
      <c r="AY119" s="154">
        <v>1</v>
      </c>
      <c r="AZ119" s="154">
        <v>0</v>
      </c>
      <c r="BA119" s="154">
        <v>119</v>
      </c>
      <c r="BB119" s="154">
        <v>1</v>
      </c>
      <c r="BC119" s="154">
        <v>0</v>
      </c>
      <c r="BD119" s="154">
        <v>0</v>
      </c>
      <c r="BE119" s="154">
        <v>0</v>
      </c>
      <c r="BF119" s="154">
        <v>0</v>
      </c>
      <c r="BG119" s="154">
        <v>0</v>
      </c>
      <c r="BH119" s="154">
        <v>0</v>
      </c>
      <c r="BI119" s="154">
        <v>0</v>
      </c>
      <c r="BJ119" s="154">
        <v>1850.1</v>
      </c>
      <c r="BK119" s="154">
        <v>0</v>
      </c>
      <c r="BL119" s="154">
        <v>0</v>
      </c>
      <c r="BM119" s="154">
        <v>0</v>
      </c>
      <c r="BN119" s="154">
        <v>0</v>
      </c>
      <c r="BO119" s="154">
        <v>0</v>
      </c>
      <c r="BP119" s="154">
        <v>1</v>
      </c>
      <c r="BQ119" s="154">
        <v>1850.1</v>
      </c>
      <c r="BR119" s="154">
        <v>0</v>
      </c>
      <c r="BS119" s="154">
        <v>0</v>
      </c>
      <c r="BT119" s="154">
        <v>0</v>
      </c>
      <c r="BU119" s="154">
        <v>0</v>
      </c>
      <c r="BV119" s="154">
        <v>0</v>
      </c>
      <c r="BW119" s="154">
        <v>1</v>
      </c>
      <c r="CV119" s="154">
        <v>0</v>
      </c>
      <c r="CW119" s="154">
        <v>0</v>
      </c>
      <c r="CX119" s="154">
        <f>ROUND(Y119*Source!I308,7)</f>
        <v>10.5</v>
      </c>
      <c r="CY119" s="154">
        <f>AA119</f>
        <v>225.54</v>
      </c>
      <c r="CZ119" s="154">
        <f>AE119</f>
        <v>176.2</v>
      </c>
      <c r="DA119" s="154">
        <f>AI119</f>
        <v>1.28</v>
      </c>
      <c r="DB119" s="154">
        <f t="shared" ref="DB119:DB135" si="39">ROUND(ROUND(AT119*CZ119,2),6)</f>
        <v>1850.1</v>
      </c>
      <c r="DC119" s="154">
        <f t="shared" ref="DC119:DC135" si="40">ROUND(ROUND(AT119*AG119,2),6)</f>
        <v>0</v>
      </c>
      <c r="DD119" s="154" t="s">
        <v>83</v>
      </c>
      <c r="DE119" s="154" t="s">
        <v>83</v>
      </c>
      <c r="DF119" s="154">
        <f>ROUND(ROUND(AE119*AI119,2)*CX119,2)</f>
        <v>2368.17</v>
      </c>
      <c r="DG119" s="154">
        <f t="shared" si="36"/>
        <v>0</v>
      </c>
      <c r="DH119" s="154">
        <f t="shared" si="24"/>
        <v>0</v>
      </c>
      <c r="DI119" s="154">
        <f t="shared" si="25"/>
        <v>0</v>
      </c>
      <c r="DJ119" s="154">
        <f>DF119</f>
        <v>2368.17</v>
      </c>
      <c r="DK119" s="154">
        <v>0</v>
      </c>
      <c r="DL119" s="154" t="s">
        <v>83</v>
      </c>
      <c r="DM119" s="154">
        <v>0</v>
      </c>
      <c r="DN119" s="154" t="s">
        <v>83</v>
      </c>
      <c r="DO119" s="154">
        <v>0</v>
      </c>
    </row>
    <row r="120" spans="1:119" x14ac:dyDescent="0.2">
      <c r="A120" s="154">
        <f>ROW(Source!A308)</f>
        <v>308</v>
      </c>
      <c r="B120" s="154">
        <v>82937233</v>
      </c>
      <c r="C120" s="154">
        <v>82948404</v>
      </c>
      <c r="D120" s="154">
        <v>80343896</v>
      </c>
      <c r="E120" s="154">
        <v>1</v>
      </c>
      <c r="F120" s="154">
        <v>1</v>
      </c>
      <c r="G120" s="154">
        <v>1</v>
      </c>
      <c r="H120" s="154">
        <v>3</v>
      </c>
      <c r="I120" s="154" t="s">
        <v>543</v>
      </c>
      <c r="J120" s="154" t="s">
        <v>881</v>
      </c>
      <c r="K120" s="154" t="s">
        <v>544</v>
      </c>
      <c r="L120" s="154">
        <v>1371</v>
      </c>
      <c r="N120" s="154">
        <v>1013</v>
      </c>
      <c r="O120" s="154" t="s">
        <v>545</v>
      </c>
      <c r="P120" s="154" t="s">
        <v>545</v>
      </c>
      <c r="Q120" s="154">
        <v>1</v>
      </c>
      <c r="W120" s="154">
        <v>0</v>
      </c>
      <c r="X120" s="154">
        <v>-947867435</v>
      </c>
      <c r="Y120" s="154">
        <f t="shared" si="38"/>
        <v>15</v>
      </c>
      <c r="AA120" s="154">
        <v>797.22</v>
      </c>
      <c r="AB120" s="154">
        <v>0</v>
      </c>
      <c r="AC120" s="154">
        <v>0</v>
      </c>
      <c r="AD120" s="154">
        <v>0</v>
      </c>
      <c r="AE120" s="154">
        <v>705.5</v>
      </c>
      <c r="AF120" s="154">
        <v>0</v>
      </c>
      <c r="AG120" s="154">
        <v>0</v>
      </c>
      <c r="AH120" s="154">
        <v>0</v>
      </c>
      <c r="AI120" s="154">
        <v>1.1299999999999999</v>
      </c>
      <c r="AJ120" s="154">
        <v>1</v>
      </c>
      <c r="AK120" s="154">
        <v>1</v>
      </c>
      <c r="AL120" s="154">
        <v>1</v>
      </c>
      <c r="AM120" s="154">
        <v>2</v>
      </c>
      <c r="AN120" s="154">
        <v>0</v>
      </c>
      <c r="AO120" s="154">
        <v>0</v>
      </c>
      <c r="AP120" s="154">
        <v>1</v>
      </c>
      <c r="AQ120" s="154">
        <v>1</v>
      </c>
      <c r="AR120" s="154">
        <v>0</v>
      </c>
      <c r="AS120" s="154" t="s">
        <v>83</v>
      </c>
      <c r="AT120" s="154">
        <v>15</v>
      </c>
      <c r="AU120" s="154" t="s">
        <v>83</v>
      </c>
      <c r="AV120" s="154">
        <v>0</v>
      </c>
      <c r="AW120" s="154">
        <v>2</v>
      </c>
      <c r="AX120" s="154">
        <v>83302486</v>
      </c>
      <c r="AY120" s="154">
        <v>1</v>
      </c>
      <c r="AZ120" s="154">
        <v>0</v>
      </c>
      <c r="BA120" s="154">
        <v>120</v>
      </c>
      <c r="BB120" s="154">
        <v>1</v>
      </c>
      <c r="BC120" s="154">
        <v>0</v>
      </c>
      <c r="BD120" s="154">
        <v>0</v>
      </c>
      <c r="BE120" s="154">
        <v>0</v>
      </c>
      <c r="BF120" s="154">
        <v>0</v>
      </c>
      <c r="BG120" s="154">
        <v>0</v>
      </c>
      <c r="BH120" s="154">
        <v>0</v>
      </c>
      <c r="BI120" s="154">
        <v>0</v>
      </c>
      <c r="BJ120" s="154">
        <v>10582.5</v>
      </c>
      <c r="BK120" s="154">
        <v>0</v>
      </c>
      <c r="BL120" s="154">
        <v>0</v>
      </c>
      <c r="BM120" s="154">
        <v>0</v>
      </c>
      <c r="BN120" s="154">
        <v>0</v>
      </c>
      <c r="BO120" s="154">
        <v>0</v>
      </c>
      <c r="BP120" s="154">
        <v>1</v>
      </c>
      <c r="BQ120" s="154">
        <v>10582.5</v>
      </c>
      <c r="BR120" s="154">
        <v>0</v>
      </c>
      <c r="BS120" s="154">
        <v>0</v>
      </c>
      <c r="BT120" s="154">
        <v>0</v>
      </c>
      <c r="BU120" s="154">
        <v>0</v>
      </c>
      <c r="BV120" s="154">
        <v>0</v>
      </c>
      <c r="BW120" s="154">
        <v>1</v>
      </c>
      <c r="CV120" s="154">
        <v>0</v>
      </c>
      <c r="CW120" s="154">
        <v>0</v>
      </c>
      <c r="CX120" s="154">
        <f>ROUND(Y120*Source!I308,7)</f>
        <v>15</v>
      </c>
      <c r="CY120" s="154">
        <f>AA120</f>
        <v>797.22</v>
      </c>
      <c r="CZ120" s="154">
        <f>AE120</f>
        <v>705.5</v>
      </c>
      <c r="DA120" s="154">
        <f>AI120</f>
        <v>1.1299999999999999</v>
      </c>
      <c r="DB120" s="154">
        <f t="shared" si="39"/>
        <v>10582.5</v>
      </c>
      <c r="DC120" s="154">
        <f t="shared" si="40"/>
        <v>0</v>
      </c>
      <c r="DD120" s="154" t="s">
        <v>83</v>
      </c>
      <c r="DE120" s="154" t="s">
        <v>83</v>
      </c>
      <c r="DF120" s="154">
        <f>ROUND(ROUND(AE120*AI120,2)*CX120,2)</f>
        <v>11958.3</v>
      </c>
      <c r="DG120" s="154">
        <f t="shared" si="36"/>
        <v>0</v>
      </c>
      <c r="DH120" s="154">
        <f t="shared" si="24"/>
        <v>0</v>
      </c>
      <c r="DI120" s="154">
        <f t="shared" si="25"/>
        <v>0</v>
      </c>
      <c r="DJ120" s="154">
        <f>DF120</f>
        <v>11958.3</v>
      </c>
      <c r="DK120" s="154">
        <v>0</v>
      </c>
      <c r="DL120" s="154" t="s">
        <v>83</v>
      </c>
      <c r="DM120" s="154">
        <v>0</v>
      </c>
      <c r="DN120" s="154" t="s">
        <v>83</v>
      </c>
      <c r="DO120" s="154">
        <v>0</v>
      </c>
    </row>
    <row r="121" spans="1:119" x14ac:dyDescent="0.2">
      <c r="A121" s="154">
        <f>ROW(Source!A308)</f>
        <v>308</v>
      </c>
      <c r="B121" s="154">
        <v>82937233</v>
      </c>
      <c r="C121" s="154">
        <v>82948404</v>
      </c>
      <c r="D121" s="154">
        <v>80232430</v>
      </c>
      <c r="E121" s="154">
        <v>116</v>
      </c>
      <c r="F121" s="154">
        <v>1</v>
      </c>
      <c r="G121" s="154">
        <v>1</v>
      </c>
      <c r="H121" s="154">
        <v>3</v>
      </c>
      <c r="I121" s="154" t="s">
        <v>662</v>
      </c>
      <c r="J121" s="154" t="s">
        <v>83</v>
      </c>
      <c r="K121" s="154" t="s">
        <v>663</v>
      </c>
      <c r="L121" s="154">
        <v>3277935</v>
      </c>
      <c r="N121" s="154">
        <v>1013</v>
      </c>
      <c r="O121" s="154" t="s">
        <v>448</v>
      </c>
      <c r="P121" s="154" t="s">
        <v>448</v>
      </c>
      <c r="Q121" s="154">
        <v>1</v>
      </c>
      <c r="W121" s="154">
        <v>0</v>
      </c>
      <c r="X121" s="154">
        <v>274903907</v>
      </c>
      <c r="Y121" s="154">
        <f t="shared" si="38"/>
        <v>2</v>
      </c>
      <c r="AA121" s="154">
        <v>0</v>
      </c>
      <c r="AB121" s="154">
        <v>0</v>
      </c>
      <c r="AC121" s="154">
        <v>0</v>
      </c>
      <c r="AD121" s="154">
        <v>0</v>
      </c>
      <c r="AE121" s="154">
        <v>0</v>
      </c>
      <c r="AF121" s="154">
        <v>0</v>
      </c>
      <c r="AG121" s="154">
        <v>0</v>
      </c>
      <c r="AH121" s="154">
        <v>0</v>
      </c>
      <c r="AI121" s="154">
        <v>1</v>
      </c>
      <c r="AJ121" s="154">
        <v>1</v>
      </c>
      <c r="AK121" s="154">
        <v>1</v>
      </c>
      <c r="AL121" s="154">
        <v>1</v>
      </c>
      <c r="AM121" s="154">
        <v>0</v>
      </c>
      <c r="AN121" s="154">
        <v>0</v>
      </c>
      <c r="AO121" s="154">
        <v>0</v>
      </c>
      <c r="AP121" s="154">
        <v>0</v>
      </c>
      <c r="AQ121" s="154">
        <v>0</v>
      </c>
      <c r="AR121" s="154">
        <v>0</v>
      </c>
      <c r="AS121" s="154" t="s">
        <v>83</v>
      </c>
      <c r="AT121" s="154">
        <v>2</v>
      </c>
      <c r="AU121" s="154" t="s">
        <v>83</v>
      </c>
      <c r="AV121" s="154">
        <v>0</v>
      </c>
      <c r="AW121" s="154">
        <v>2</v>
      </c>
      <c r="AX121" s="154">
        <v>83302487</v>
      </c>
      <c r="AY121" s="154">
        <v>1</v>
      </c>
      <c r="AZ121" s="154">
        <v>0</v>
      </c>
      <c r="BA121" s="154">
        <v>121</v>
      </c>
      <c r="BB121" s="154">
        <v>0</v>
      </c>
      <c r="BC121" s="154">
        <v>0</v>
      </c>
      <c r="BD121" s="154">
        <v>0</v>
      </c>
      <c r="BE121" s="154">
        <v>0</v>
      </c>
      <c r="BF121" s="154">
        <v>0</v>
      </c>
      <c r="BG121" s="154">
        <v>0</v>
      </c>
      <c r="BH121" s="154">
        <v>0</v>
      </c>
      <c r="BI121" s="154">
        <v>0</v>
      </c>
      <c r="BJ121" s="154">
        <v>0</v>
      </c>
      <c r="BK121" s="154">
        <v>0</v>
      </c>
      <c r="BL121" s="154">
        <v>0</v>
      </c>
      <c r="BM121" s="154">
        <v>0</v>
      </c>
      <c r="BN121" s="154">
        <v>0</v>
      </c>
      <c r="BO121" s="154">
        <v>0</v>
      </c>
      <c r="BP121" s="154">
        <v>0</v>
      </c>
      <c r="BQ121" s="154">
        <v>0</v>
      </c>
      <c r="BR121" s="154">
        <v>0</v>
      </c>
      <c r="BS121" s="154">
        <v>0</v>
      </c>
      <c r="BT121" s="154">
        <v>0</v>
      </c>
      <c r="BU121" s="154">
        <v>0</v>
      </c>
      <c r="BV121" s="154">
        <v>0</v>
      </c>
      <c r="BW121" s="154">
        <v>0</v>
      </c>
      <c r="CV121" s="154">
        <v>0</v>
      </c>
      <c r="CW121" s="154">
        <v>0</v>
      </c>
      <c r="CX121" s="154">
        <f>ROUND(Y121*Source!I308,7)</f>
        <v>2</v>
      </c>
      <c r="CY121" s="154">
        <f>AA121</f>
        <v>0</v>
      </c>
      <c r="CZ121" s="154">
        <f>AE121</f>
        <v>0</v>
      </c>
      <c r="DA121" s="154">
        <f>AI121</f>
        <v>1</v>
      </c>
      <c r="DB121" s="154">
        <f t="shared" si="39"/>
        <v>0</v>
      </c>
      <c r="DC121" s="154">
        <f t="shared" si="40"/>
        <v>0</v>
      </c>
      <c r="DD121" s="154" t="s">
        <v>83</v>
      </c>
      <c r="DE121" s="154" t="s">
        <v>83</v>
      </c>
      <c r="DF121" s="154">
        <f t="shared" ref="DF121:DF135" si="41">ROUND(ROUND(AE121,2)*CX121,2)</f>
        <v>0</v>
      </c>
      <c r="DG121" s="154">
        <f t="shared" si="36"/>
        <v>0</v>
      </c>
      <c r="DH121" s="154">
        <f t="shared" si="24"/>
        <v>0</v>
      </c>
      <c r="DI121" s="154">
        <f t="shared" si="25"/>
        <v>0</v>
      </c>
      <c r="DJ121" s="154">
        <f>DF121</f>
        <v>0</v>
      </c>
      <c r="DK121" s="154">
        <v>0</v>
      </c>
      <c r="DL121" s="154" t="s">
        <v>83</v>
      </c>
      <c r="DM121" s="154">
        <v>0</v>
      </c>
      <c r="DN121" s="154" t="s">
        <v>83</v>
      </c>
      <c r="DO121" s="154">
        <v>0</v>
      </c>
    </row>
    <row r="122" spans="1:119" x14ac:dyDescent="0.2">
      <c r="A122" s="154">
        <f>ROW(Source!A415)</f>
        <v>415</v>
      </c>
      <c r="B122" s="154">
        <v>82937233</v>
      </c>
      <c r="C122" s="154">
        <v>82958512</v>
      </c>
      <c r="D122" s="154">
        <v>80226570</v>
      </c>
      <c r="E122" s="154">
        <v>116</v>
      </c>
      <c r="F122" s="154">
        <v>1</v>
      </c>
      <c r="G122" s="154">
        <v>1</v>
      </c>
      <c r="H122" s="154">
        <v>1</v>
      </c>
      <c r="I122" s="154" t="s">
        <v>574</v>
      </c>
      <c r="J122" s="154" t="s">
        <v>83</v>
      </c>
      <c r="K122" s="154" t="s">
        <v>575</v>
      </c>
      <c r="L122" s="154">
        <v>1369</v>
      </c>
      <c r="N122" s="154">
        <v>1013</v>
      </c>
      <c r="O122" s="154" t="s">
        <v>576</v>
      </c>
      <c r="P122" s="154" t="s">
        <v>576</v>
      </c>
      <c r="Q122" s="154">
        <v>1</v>
      </c>
      <c r="W122" s="154">
        <v>0</v>
      </c>
      <c r="X122" s="154">
        <v>-512803540</v>
      </c>
      <c r="Y122" s="154">
        <f t="shared" si="38"/>
        <v>2.92</v>
      </c>
      <c r="AA122" s="154">
        <v>0</v>
      </c>
      <c r="AB122" s="154">
        <v>0</v>
      </c>
      <c r="AC122" s="154">
        <v>0</v>
      </c>
      <c r="AD122" s="154">
        <v>782.65</v>
      </c>
      <c r="AE122" s="154">
        <v>0</v>
      </c>
      <c r="AF122" s="154">
        <v>0</v>
      </c>
      <c r="AG122" s="154">
        <v>0</v>
      </c>
      <c r="AH122" s="154">
        <v>782.65</v>
      </c>
      <c r="AI122" s="154">
        <v>1</v>
      </c>
      <c r="AJ122" s="154">
        <v>1</v>
      </c>
      <c r="AK122" s="154">
        <v>1</v>
      </c>
      <c r="AL122" s="154">
        <v>1</v>
      </c>
      <c r="AM122" s="154">
        <v>-2</v>
      </c>
      <c r="AN122" s="154">
        <v>0</v>
      </c>
      <c r="AO122" s="154">
        <v>0</v>
      </c>
      <c r="AP122" s="154">
        <v>1</v>
      </c>
      <c r="AQ122" s="154">
        <v>1</v>
      </c>
      <c r="AR122" s="154">
        <v>0</v>
      </c>
      <c r="AS122" s="154" t="s">
        <v>83</v>
      </c>
      <c r="AT122" s="154">
        <v>2.92</v>
      </c>
      <c r="AU122" s="154" t="s">
        <v>83</v>
      </c>
      <c r="AV122" s="154">
        <v>1</v>
      </c>
      <c r="AW122" s="154">
        <v>2</v>
      </c>
      <c r="AX122" s="154">
        <v>83302489</v>
      </c>
      <c r="AY122" s="154">
        <v>1</v>
      </c>
      <c r="AZ122" s="154">
        <v>0</v>
      </c>
      <c r="BA122" s="154">
        <v>122</v>
      </c>
      <c r="BB122" s="154">
        <v>1</v>
      </c>
      <c r="BC122" s="154">
        <v>0</v>
      </c>
      <c r="BD122" s="154">
        <v>0</v>
      </c>
      <c r="BE122" s="154">
        <v>0</v>
      </c>
      <c r="BF122" s="154">
        <v>0</v>
      </c>
      <c r="BG122" s="154">
        <v>0</v>
      </c>
      <c r="BH122" s="154">
        <v>0</v>
      </c>
      <c r="BI122" s="154">
        <v>0</v>
      </c>
      <c r="BJ122" s="154">
        <v>0</v>
      </c>
      <c r="BK122" s="154">
        <v>0</v>
      </c>
      <c r="BL122" s="154">
        <v>0</v>
      </c>
      <c r="BM122" s="154">
        <v>2285.3379999999997</v>
      </c>
      <c r="BN122" s="154">
        <v>2.92</v>
      </c>
      <c r="BO122" s="154">
        <v>0</v>
      </c>
      <c r="BP122" s="154">
        <v>1</v>
      </c>
      <c r="BQ122" s="154">
        <v>0</v>
      </c>
      <c r="BR122" s="154">
        <v>0</v>
      </c>
      <c r="BS122" s="154">
        <v>0</v>
      </c>
      <c r="BT122" s="154">
        <v>2285.3379999999997</v>
      </c>
      <c r="BU122" s="154">
        <v>2.92</v>
      </c>
      <c r="BV122" s="154">
        <v>0</v>
      </c>
      <c r="BW122" s="154">
        <v>1</v>
      </c>
      <c r="CU122" s="154">
        <f>ROUND(AT122*Source!I415*AH122*AL122,2)</f>
        <v>6856.01</v>
      </c>
      <c r="CV122" s="154">
        <f>ROUND(Y122*Source!I415,7)</f>
        <v>8.76</v>
      </c>
      <c r="CW122" s="154">
        <v>0</v>
      </c>
      <c r="CX122" s="154">
        <f>ROUND(Y122*Source!I415,7)</f>
        <v>8.76</v>
      </c>
      <c r="CY122" s="154">
        <f t="shared" ref="CY122:CY135" si="42">AD122</f>
        <v>782.65</v>
      </c>
      <c r="CZ122" s="154">
        <f t="shared" ref="CZ122:CZ135" si="43">AH122</f>
        <v>782.65</v>
      </c>
      <c r="DA122" s="154">
        <f t="shared" ref="DA122:DA135" si="44">AL122</f>
        <v>1</v>
      </c>
      <c r="DB122" s="154">
        <f t="shared" si="39"/>
        <v>2285.34</v>
      </c>
      <c r="DC122" s="154">
        <f t="shared" si="40"/>
        <v>0</v>
      </c>
      <c r="DD122" s="154" t="s">
        <v>83</v>
      </c>
      <c r="DE122" s="154" t="s">
        <v>83</v>
      </c>
      <c r="DF122" s="154">
        <f t="shared" si="41"/>
        <v>0</v>
      </c>
      <c r="DG122" s="154">
        <f t="shared" si="36"/>
        <v>0</v>
      </c>
      <c r="DH122" s="154">
        <f t="shared" si="24"/>
        <v>0</v>
      </c>
      <c r="DI122" s="154">
        <f t="shared" si="25"/>
        <v>6856.01</v>
      </c>
      <c r="DJ122" s="154">
        <f t="shared" ref="DJ122:DJ135" si="45">DI122</f>
        <v>6856.01</v>
      </c>
      <c r="DK122" s="154">
        <v>1</v>
      </c>
      <c r="DL122" s="154" t="s">
        <v>83</v>
      </c>
      <c r="DM122" s="154">
        <v>0</v>
      </c>
      <c r="DN122" s="154" t="s">
        <v>83</v>
      </c>
      <c r="DO122" s="154">
        <v>0</v>
      </c>
    </row>
    <row r="123" spans="1:119" x14ac:dyDescent="0.2">
      <c r="A123" s="154">
        <f>ROW(Source!A415)</f>
        <v>415</v>
      </c>
      <c r="B123" s="154">
        <v>82937233</v>
      </c>
      <c r="C123" s="154">
        <v>82958512</v>
      </c>
      <c r="D123" s="154">
        <v>80226600</v>
      </c>
      <c r="E123" s="154">
        <v>116</v>
      </c>
      <c r="F123" s="154">
        <v>1</v>
      </c>
      <c r="G123" s="154">
        <v>1</v>
      </c>
      <c r="H123" s="154">
        <v>1</v>
      </c>
      <c r="I123" s="154" t="s">
        <v>577</v>
      </c>
      <c r="J123" s="154" t="s">
        <v>83</v>
      </c>
      <c r="K123" s="154" t="s">
        <v>578</v>
      </c>
      <c r="L123" s="154">
        <v>1369</v>
      </c>
      <c r="N123" s="154">
        <v>1013</v>
      </c>
      <c r="O123" s="154" t="s">
        <v>576</v>
      </c>
      <c r="P123" s="154" t="s">
        <v>576</v>
      </c>
      <c r="Q123" s="154">
        <v>1</v>
      </c>
      <c r="W123" s="154">
        <v>0</v>
      </c>
      <c r="X123" s="154">
        <v>126826561</v>
      </c>
      <c r="Y123" s="154">
        <f t="shared" si="38"/>
        <v>4.37</v>
      </c>
      <c r="AA123" s="154">
        <v>0</v>
      </c>
      <c r="AB123" s="154">
        <v>0</v>
      </c>
      <c r="AC123" s="154">
        <v>0</v>
      </c>
      <c r="AD123" s="154">
        <v>1027.96</v>
      </c>
      <c r="AE123" s="154">
        <v>0</v>
      </c>
      <c r="AF123" s="154">
        <v>0</v>
      </c>
      <c r="AG123" s="154">
        <v>0</v>
      </c>
      <c r="AH123" s="154">
        <v>1027.96</v>
      </c>
      <c r="AI123" s="154">
        <v>1</v>
      </c>
      <c r="AJ123" s="154">
        <v>1</v>
      </c>
      <c r="AK123" s="154">
        <v>1</v>
      </c>
      <c r="AL123" s="154">
        <v>1</v>
      </c>
      <c r="AM123" s="154">
        <v>-2</v>
      </c>
      <c r="AN123" s="154">
        <v>0</v>
      </c>
      <c r="AO123" s="154">
        <v>0</v>
      </c>
      <c r="AP123" s="154">
        <v>1</v>
      </c>
      <c r="AQ123" s="154">
        <v>1</v>
      </c>
      <c r="AR123" s="154">
        <v>0</v>
      </c>
      <c r="AS123" s="154" t="s">
        <v>83</v>
      </c>
      <c r="AT123" s="154">
        <v>4.37</v>
      </c>
      <c r="AU123" s="154" t="s">
        <v>83</v>
      </c>
      <c r="AV123" s="154">
        <v>1</v>
      </c>
      <c r="AW123" s="154">
        <v>2</v>
      </c>
      <c r="AX123" s="154">
        <v>83302490</v>
      </c>
      <c r="AY123" s="154">
        <v>1</v>
      </c>
      <c r="AZ123" s="154">
        <v>0</v>
      </c>
      <c r="BA123" s="154">
        <v>123</v>
      </c>
      <c r="BB123" s="154">
        <v>1</v>
      </c>
      <c r="BC123" s="154">
        <v>0</v>
      </c>
      <c r="BD123" s="154">
        <v>0</v>
      </c>
      <c r="BE123" s="154">
        <v>0</v>
      </c>
      <c r="BF123" s="154">
        <v>0</v>
      </c>
      <c r="BG123" s="154">
        <v>0</v>
      </c>
      <c r="BH123" s="154">
        <v>0</v>
      </c>
      <c r="BI123" s="154">
        <v>0</v>
      </c>
      <c r="BJ123" s="154">
        <v>0</v>
      </c>
      <c r="BK123" s="154">
        <v>0</v>
      </c>
      <c r="BL123" s="154">
        <v>0</v>
      </c>
      <c r="BM123" s="154">
        <v>4492.1851999999999</v>
      </c>
      <c r="BN123" s="154">
        <v>4.37</v>
      </c>
      <c r="BO123" s="154">
        <v>0</v>
      </c>
      <c r="BP123" s="154">
        <v>1</v>
      </c>
      <c r="BQ123" s="154">
        <v>0</v>
      </c>
      <c r="BR123" s="154">
        <v>0</v>
      </c>
      <c r="BS123" s="154">
        <v>0</v>
      </c>
      <c r="BT123" s="154">
        <v>4492.1851999999999</v>
      </c>
      <c r="BU123" s="154">
        <v>4.37</v>
      </c>
      <c r="BV123" s="154">
        <v>0</v>
      </c>
      <c r="BW123" s="154">
        <v>1</v>
      </c>
      <c r="CU123" s="154">
        <f>ROUND(AT123*Source!I415*AH123*AL123,2)</f>
        <v>13476.56</v>
      </c>
      <c r="CV123" s="154">
        <f>ROUND(Y123*Source!I415,7)</f>
        <v>13.11</v>
      </c>
      <c r="CW123" s="154">
        <v>0</v>
      </c>
      <c r="CX123" s="154">
        <f>ROUND(Y123*Source!I415,7)</f>
        <v>13.11</v>
      </c>
      <c r="CY123" s="154">
        <f t="shared" si="42"/>
        <v>1027.96</v>
      </c>
      <c r="CZ123" s="154">
        <f t="shared" si="43"/>
        <v>1027.96</v>
      </c>
      <c r="DA123" s="154">
        <f t="shared" si="44"/>
        <v>1</v>
      </c>
      <c r="DB123" s="154">
        <f t="shared" si="39"/>
        <v>4492.1899999999996</v>
      </c>
      <c r="DC123" s="154">
        <f t="shared" si="40"/>
        <v>0</v>
      </c>
      <c r="DD123" s="154" t="s">
        <v>83</v>
      </c>
      <c r="DE123" s="154" t="s">
        <v>83</v>
      </c>
      <c r="DF123" s="154">
        <f t="shared" si="41"/>
        <v>0</v>
      </c>
      <c r="DG123" s="154">
        <f t="shared" si="36"/>
        <v>0</v>
      </c>
      <c r="DH123" s="154">
        <f t="shared" si="24"/>
        <v>0</v>
      </c>
      <c r="DI123" s="154">
        <f t="shared" si="25"/>
        <v>13476.56</v>
      </c>
      <c r="DJ123" s="154">
        <f t="shared" si="45"/>
        <v>13476.56</v>
      </c>
      <c r="DK123" s="154">
        <v>1</v>
      </c>
      <c r="DL123" s="154" t="s">
        <v>83</v>
      </c>
      <c r="DM123" s="154">
        <v>0</v>
      </c>
      <c r="DN123" s="154" t="s">
        <v>83</v>
      </c>
      <c r="DO123" s="154">
        <v>0</v>
      </c>
    </row>
    <row r="124" spans="1:119" x14ac:dyDescent="0.2">
      <c r="A124" s="154">
        <f>ROW(Source!A416)</f>
        <v>416</v>
      </c>
      <c r="B124" s="154">
        <v>82937233</v>
      </c>
      <c r="C124" s="154">
        <v>82958517</v>
      </c>
      <c r="D124" s="154">
        <v>80226574</v>
      </c>
      <c r="E124" s="154">
        <v>116</v>
      </c>
      <c r="F124" s="154">
        <v>1</v>
      </c>
      <c r="G124" s="154">
        <v>1</v>
      </c>
      <c r="H124" s="154">
        <v>1</v>
      </c>
      <c r="I124" s="154" t="s">
        <v>584</v>
      </c>
      <c r="J124" s="154" t="s">
        <v>83</v>
      </c>
      <c r="K124" s="154" t="s">
        <v>585</v>
      </c>
      <c r="L124" s="154">
        <v>1369</v>
      </c>
      <c r="N124" s="154">
        <v>1013</v>
      </c>
      <c r="O124" s="154" t="s">
        <v>576</v>
      </c>
      <c r="P124" s="154" t="s">
        <v>576</v>
      </c>
      <c r="Q124" s="154">
        <v>1</v>
      </c>
      <c r="W124" s="154">
        <v>0</v>
      </c>
      <c r="X124" s="154">
        <v>1518711480</v>
      </c>
      <c r="Y124" s="154">
        <f t="shared" si="38"/>
        <v>0.65</v>
      </c>
      <c r="AA124" s="154">
        <v>0</v>
      </c>
      <c r="AB124" s="154">
        <v>0</v>
      </c>
      <c r="AC124" s="154">
        <v>0</v>
      </c>
      <c r="AD124" s="154">
        <v>899.47</v>
      </c>
      <c r="AE124" s="154">
        <v>0</v>
      </c>
      <c r="AF124" s="154">
        <v>0</v>
      </c>
      <c r="AG124" s="154">
        <v>0</v>
      </c>
      <c r="AH124" s="154">
        <v>899.47</v>
      </c>
      <c r="AI124" s="154">
        <v>1</v>
      </c>
      <c r="AJ124" s="154">
        <v>1</v>
      </c>
      <c r="AK124" s="154">
        <v>1</v>
      </c>
      <c r="AL124" s="154">
        <v>1</v>
      </c>
      <c r="AM124" s="154">
        <v>-2</v>
      </c>
      <c r="AN124" s="154">
        <v>0</v>
      </c>
      <c r="AO124" s="154">
        <v>0</v>
      </c>
      <c r="AP124" s="154">
        <v>1</v>
      </c>
      <c r="AQ124" s="154">
        <v>1</v>
      </c>
      <c r="AR124" s="154">
        <v>0</v>
      </c>
      <c r="AS124" s="154" t="s">
        <v>83</v>
      </c>
      <c r="AT124" s="154">
        <v>0.65</v>
      </c>
      <c r="AU124" s="154" t="s">
        <v>83</v>
      </c>
      <c r="AV124" s="154">
        <v>1</v>
      </c>
      <c r="AW124" s="154">
        <v>2</v>
      </c>
      <c r="AX124" s="154">
        <v>83302491</v>
      </c>
      <c r="AY124" s="154">
        <v>1</v>
      </c>
      <c r="AZ124" s="154">
        <v>0</v>
      </c>
      <c r="BA124" s="154">
        <v>124</v>
      </c>
      <c r="BB124" s="154">
        <v>1</v>
      </c>
      <c r="BC124" s="154">
        <v>0</v>
      </c>
      <c r="BD124" s="154">
        <v>0</v>
      </c>
      <c r="BE124" s="154">
        <v>0</v>
      </c>
      <c r="BF124" s="154">
        <v>0</v>
      </c>
      <c r="BG124" s="154">
        <v>0</v>
      </c>
      <c r="BH124" s="154">
        <v>0</v>
      </c>
      <c r="BI124" s="154">
        <v>0</v>
      </c>
      <c r="BJ124" s="154">
        <v>0</v>
      </c>
      <c r="BK124" s="154">
        <v>0</v>
      </c>
      <c r="BL124" s="154">
        <v>0</v>
      </c>
      <c r="BM124" s="154">
        <v>584.65550000000007</v>
      </c>
      <c r="BN124" s="154">
        <v>0.65</v>
      </c>
      <c r="BO124" s="154">
        <v>0</v>
      </c>
      <c r="BP124" s="154">
        <v>1</v>
      </c>
      <c r="BQ124" s="154">
        <v>0</v>
      </c>
      <c r="BR124" s="154">
        <v>0</v>
      </c>
      <c r="BS124" s="154">
        <v>0</v>
      </c>
      <c r="BT124" s="154">
        <v>584.65550000000007</v>
      </c>
      <c r="BU124" s="154">
        <v>0.65</v>
      </c>
      <c r="BV124" s="154">
        <v>0</v>
      </c>
      <c r="BW124" s="154">
        <v>1</v>
      </c>
      <c r="CU124" s="154">
        <f>ROUND(AT124*Source!I416*AH124*AL124,2)</f>
        <v>584.66</v>
      </c>
      <c r="CV124" s="154">
        <f>ROUND(Y124*Source!I416,7)</f>
        <v>0.65</v>
      </c>
      <c r="CW124" s="154">
        <v>0</v>
      </c>
      <c r="CX124" s="154">
        <f>ROUND(Y124*Source!I416,7)</f>
        <v>0.65</v>
      </c>
      <c r="CY124" s="154">
        <f t="shared" si="42"/>
        <v>899.47</v>
      </c>
      <c r="CZ124" s="154">
        <f t="shared" si="43"/>
        <v>899.47</v>
      </c>
      <c r="DA124" s="154">
        <f t="shared" si="44"/>
        <v>1</v>
      </c>
      <c r="DB124" s="154">
        <f t="shared" si="39"/>
        <v>584.66</v>
      </c>
      <c r="DC124" s="154">
        <f t="shared" si="40"/>
        <v>0</v>
      </c>
      <c r="DD124" s="154" t="s">
        <v>83</v>
      </c>
      <c r="DE124" s="154" t="s">
        <v>83</v>
      </c>
      <c r="DF124" s="154">
        <f t="shared" si="41"/>
        <v>0</v>
      </c>
      <c r="DG124" s="154">
        <f t="shared" si="36"/>
        <v>0</v>
      </c>
      <c r="DH124" s="154">
        <f t="shared" si="24"/>
        <v>0</v>
      </c>
      <c r="DI124" s="154">
        <f t="shared" si="25"/>
        <v>584.66</v>
      </c>
      <c r="DJ124" s="154">
        <f t="shared" si="45"/>
        <v>584.66</v>
      </c>
      <c r="DK124" s="154">
        <v>1</v>
      </c>
      <c r="DL124" s="154" t="s">
        <v>83</v>
      </c>
      <c r="DM124" s="154">
        <v>0</v>
      </c>
      <c r="DN124" s="154" t="s">
        <v>83</v>
      </c>
      <c r="DO124" s="154">
        <v>0</v>
      </c>
    </row>
    <row r="125" spans="1:119" x14ac:dyDescent="0.2">
      <c r="A125" s="154">
        <f>ROW(Source!A416)</f>
        <v>416</v>
      </c>
      <c r="B125" s="154">
        <v>82937233</v>
      </c>
      <c r="C125" s="154">
        <v>82958517</v>
      </c>
      <c r="D125" s="154">
        <v>80226600</v>
      </c>
      <c r="E125" s="154">
        <v>116</v>
      </c>
      <c r="F125" s="154">
        <v>1</v>
      </c>
      <c r="G125" s="154">
        <v>1</v>
      </c>
      <c r="H125" s="154">
        <v>1</v>
      </c>
      <c r="I125" s="154" t="s">
        <v>577</v>
      </c>
      <c r="J125" s="154" t="s">
        <v>83</v>
      </c>
      <c r="K125" s="154" t="s">
        <v>578</v>
      </c>
      <c r="L125" s="154">
        <v>1369</v>
      </c>
      <c r="N125" s="154">
        <v>1013</v>
      </c>
      <c r="O125" s="154" t="s">
        <v>576</v>
      </c>
      <c r="P125" s="154" t="s">
        <v>576</v>
      </c>
      <c r="Q125" s="154">
        <v>1</v>
      </c>
      <c r="W125" s="154">
        <v>0</v>
      </c>
      <c r="X125" s="154">
        <v>126826561</v>
      </c>
      <c r="Y125" s="154">
        <f t="shared" si="38"/>
        <v>0.97</v>
      </c>
      <c r="AA125" s="154">
        <v>0</v>
      </c>
      <c r="AB125" s="154">
        <v>0</v>
      </c>
      <c r="AC125" s="154">
        <v>0</v>
      </c>
      <c r="AD125" s="154">
        <v>1027.96</v>
      </c>
      <c r="AE125" s="154">
        <v>0</v>
      </c>
      <c r="AF125" s="154">
        <v>0</v>
      </c>
      <c r="AG125" s="154">
        <v>0</v>
      </c>
      <c r="AH125" s="154">
        <v>1027.96</v>
      </c>
      <c r="AI125" s="154">
        <v>1</v>
      </c>
      <c r="AJ125" s="154">
        <v>1</v>
      </c>
      <c r="AK125" s="154">
        <v>1</v>
      </c>
      <c r="AL125" s="154">
        <v>1</v>
      </c>
      <c r="AM125" s="154">
        <v>-2</v>
      </c>
      <c r="AN125" s="154">
        <v>0</v>
      </c>
      <c r="AO125" s="154">
        <v>0</v>
      </c>
      <c r="AP125" s="154">
        <v>1</v>
      </c>
      <c r="AQ125" s="154">
        <v>1</v>
      </c>
      <c r="AR125" s="154">
        <v>0</v>
      </c>
      <c r="AS125" s="154" t="s">
        <v>83</v>
      </c>
      <c r="AT125" s="154">
        <v>0.97</v>
      </c>
      <c r="AU125" s="154" t="s">
        <v>83</v>
      </c>
      <c r="AV125" s="154">
        <v>1</v>
      </c>
      <c r="AW125" s="154">
        <v>2</v>
      </c>
      <c r="AX125" s="154">
        <v>83302492</v>
      </c>
      <c r="AY125" s="154">
        <v>1</v>
      </c>
      <c r="AZ125" s="154">
        <v>0</v>
      </c>
      <c r="BA125" s="154">
        <v>125</v>
      </c>
      <c r="BB125" s="154">
        <v>1</v>
      </c>
      <c r="BC125" s="154">
        <v>0</v>
      </c>
      <c r="BD125" s="154">
        <v>0</v>
      </c>
      <c r="BE125" s="154">
        <v>0</v>
      </c>
      <c r="BF125" s="154">
        <v>0</v>
      </c>
      <c r="BG125" s="154">
        <v>0</v>
      </c>
      <c r="BH125" s="154">
        <v>0</v>
      </c>
      <c r="BI125" s="154">
        <v>0</v>
      </c>
      <c r="BJ125" s="154">
        <v>0</v>
      </c>
      <c r="BK125" s="154">
        <v>0</v>
      </c>
      <c r="BL125" s="154">
        <v>0</v>
      </c>
      <c r="BM125" s="154">
        <v>997.12120000000004</v>
      </c>
      <c r="BN125" s="154">
        <v>0.97</v>
      </c>
      <c r="BO125" s="154">
        <v>0</v>
      </c>
      <c r="BP125" s="154">
        <v>1</v>
      </c>
      <c r="BQ125" s="154">
        <v>0</v>
      </c>
      <c r="BR125" s="154">
        <v>0</v>
      </c>
      <c r="BS125" s="154">
        <v>0</v>
      </c>
      <c r="BT125" s="154">
        <v>997.12120000000004</v>
      </c>
      <c r="BU125" s="154">
        <v>0.97</v>
      </c>
      <c r="BV125" s="154">
        <v>0</v>
      </c>
      <c r="BW125" s="154">
        <v>1</v>
      </c>
      <c r="CU125" s="154">
        <f>ROUND(AT125*Source!I416*AH125*AL125,2)</f>
        <v>997.12</v>
      </c>
      <c r="CV125" s="154">
        <f>ROUND(Y125*Source!I416,7)</f>
        <v>0.97</v>
      </c>
      <c r="CW125" s="154">
        <v>0</v>
      </c>
      <c r="CX125" s="154">
        <f>ROUND(Y125*Source!I416,7)</f>
        <v>0.97</v>
      </c>
      <c r="CY125" s="154">
        <f t="shared" si="42"/>
        <v>1027.96</v>
      </c>
      <c r="CZ125" s="154">
        <f t="shared" si="43"/>
        <v>1027.96</v>
      </c>
      <c r="DA125" s="154">
        <f t="shared" si="44"/>
        <v>1</v>
      </c>
      <c r="DB125" s="154">
        <f t="shared" si="39"/>
        <v>997.12</v>
      </c>
      <c r="DC125" s="154">
        <f t="shared" si="40"/>
        <v>0</v>
      </c>
      <c r="DD125" s="154" t="s">
        <v>83</v>
      </c>
      <c r="DE125" s="154" t="s">
        <v>83</v>
      </c>
      <c r="DF125" s="154">
        <f t="shared" si="41"/>
        <v>0</v>
      </c>
      <c r="DG125" s="154">
        <f t="shared" si="36"/>
        <v>0</v>
      </c>
      <c r="DH125" s="154">
        <f t="shared" si="24"/>
        <v>0</v>
      </c>
      <c r="DI125" s="154">
        <f t="shared" si="25"/>
        <v>997.12</v>
      </c>
      <c r="DJ125" s="154">
        <f t="shared" si="45"/>
        <v>997.12</v>
      </c>
      <c r="DK125" s="154">
        <v>1</v>
      </c>
      <c r="DL125" s="154" t="s">
        <v>83</v>
      </c>
      <c r="DM125" s="154">
        <v>0</v>
      </c>
      <c r="DN125" s="154" t="s">
        <v>83</v>
      </c>
      <c r="DO125" s="154">
        <v>0</v>
      </c>
    </row>
    <row r="126" spans="1:119" x14ac:dyDescent="0.2">
      <c r="A126" s="154">
        <f>ROW(Source!A417)</f>
        <v>417</v>
      </c>
      <c r="B126" s="154">
        <v>82937233</v>
      </c>
      <c r="C126" s="154">
        <v>82958532</v>
      </c>
      <c r="D126" s="154">
        <v>80226588</v>
      </c>
      <c r="E126" s="154">
        <v>116</v>
      </c>
      <c r="F126" s="154">
        <v>1</v>
      </c>
      <c r="G126" s="154">
        <v>1</v>
      </c>
      <c r="H126" s="154">
        <v>1</v>
      </c>
      <c r="I126" s="154" t="s">
        <v>587</v>
      </c>
      <c r="J126" s="154" t="s">
        <v>83</v>
      </c>
      <c r="K126" s="154" t="s">
        <v>588</v>
      </c>
      <c r="L126" s="154">
        <v>1369</v>
      </c>
      <c r="N126" s="154">
        <v>1013</v>
      </c>
      <c r="O126" s="154" t="s">
        <v>576</v>
      </c>
      <c r="P126" s="154" t="s">
        <v>576</v>
      </c>
      <c r="Q126" s="154">
        <v>1</v>
      </c>
      <c r="W126" s="154">
        <v>0</v>
      </c>
      <c r="X126" s="154">
        <v>-1275334932</v>
      </c>
      <c r="Y126" s="154">
        <f t="shared" si="38"/>
        <v>0.65</v>
      </c>
      <c r="AA126" s="154">
        <v>0</v>
      </c>
      <c r="AB126" s="154">
        <v>0</v>
      </c>
      <c r="AC126" s="154">
        <v>0</v>
      </c>
      <c r="AD126" s="154">
        <v>747.61</v>
      </c>
      <c r="AE126" s="154">
        <v>0</v>
      </c>
      <c r="AF126" s="154">
        <v>0</v>
      </c>
      <c r="AG126" s="154">
        <v>0</v>
      </c>
      <c r="AH126" s="154">
        <v>747.61</v>
      </c>
      <c r="AI126" s="154">
        <v>1</v>
      </c>
      <c r="AJ126" s="154">
        <v>1</v>
      </c>
      <c r="AK126" s="154">
        <v>1</v>
      </c>
      <c r="AL126" s="154">
        <v>1</v>
      </c>
      <c r="AM126" s="154">
        <v>-2</v>
      </c>
      <c r="AN126" s="154">
        <v>0</v>
      </c>
      <c r="AO126" s="154">
        <v>0</v>
      </c>
      <c r="AP126" s="154">
        <v>1</v>
      </c>
      <c r="AQ126" s="154">
        <v>1</v>
      </c>
      <c r="AR126" s="154">
        <v>0</v>
      </c>
      <c r="AS126" s="154" t="s">
        <v>83</v>
      </c>
      <c r="AT126" s="154">
        <v>0.65</v>
      </c>
      <c r="AU126" s="154" t="s">
        <v>83</v>
      </c>
      <c r="AV126" s="154">
        <v>1</v>
      </c>
      <c r="AW126" s="154">
        <v>2</v>
      </c>
      <c r="AX126" s="154">
        <v>83302493</v>
      </c>
      <c r="AY126" s="154">
        <v>1</v>
      </c>
      <c r="AZ126" s="154">
        <v>0</v>
      </c>
      <c r="BA126" s="154">
        <v>126</v>
      </c>
      <c r="BB126" s="154">
        <v>1</v>
      </c>
      <c r="BC126" s="154">
        <v>0</v>
      </c>
      <c r="BD126" s="154">
        <v>0</v>
      </c>
      <c r="BE126" s="154">
        <v>0</v>
      </c>
      <c r="BF126" s="154">
        <v>0</v>
      </c>
      <c r="BG126" s="154">
        <v>0</v>
      </c>
      <c r="BH126" s="154">
        <v>0</v>
      </c>
      <c r="BI126" s="154">
        <v>0</v>
      </c>
      <c r="BJ126" s="154">
        <v>0</v>
      </c>
      <c r="BK126" s="154">
        <v>0</v>
      </c>
      <c r="BL126" s="154">
        <v>0</v>
      </c>
      <c r="BM126" s="154">
        <v>485.94650000000001</v>
      </c>
      <c r="BN126" s="154">
        <v>0.65</v>
      </c>
      <c r="BO126" s="154">
        <v>0</v>
      </c>
      <c r="BP126" s="154">
        <v>1</v>
      </c>
      <c r="BQ126" s="154">
        <v>0</v>
      </c>
      <c r="BR126" s="154">
        <v>0</v>
      </c>
      <c r="BS126" s="154">
        <v>0</v>
      </c>
      <c r="BT126" s="154">
        <v>485.94650000000001</v>
      </c>
      <c r="BU126" s="154">
        <v>0.65</v>
      </c>
      <c r="BV126" s="154">
        <v>0</v>
      </c>
      <c r="BW126" s="154">
        <v>1</v>
      </c>
      <c r="CU126" s="154">
        <f>ROUND(AT126*Source!I417*AH126*AL126,2)</f>
        <v>485.95</v>
      </c>
      <c r="CV126" s="154">
        <f>ROUND(Y126*Source!I417,7)</f>
        <v>0.65</v>
      </c>
      <c r="CW126" s="154">
        <v>0</v>
      </c>
      <c r="CX126" s="154">
        <f>ROUND(Y126*Source!I417,7)</f>
        <v>0.65</v>
      </c>
      <c r="CY126" s="154">
        <f t="shared" si="42"/>
        <v>747.61</v>
      </c>
      <c r="CZ126" s="154">
        <f t="shared" si="43"/>
        <v>747.61</v>
      </c>
      <c r="DA126" s="154">
        <f t="shared" si="44"/>
        <v>1</v>
      </c>
      <c r="DB126" s="154">
        <f t="shared" si="39"/>
        <v>485.95</v>
      </c>
      <c r="DC126" s="154">
        <f t="shared" si="40"/>
        <v>0</v>
      </c>
      <c r="DD126" s="154" t="s">
        <v>83</v>
      </c>
      <c r="DE126" s="154" t="s">
        <v>83</v>
      </c>
      <c r="DF126" s="154">
        <f t="shared" si="41"/>
        <v>0</v>
      </c>
      <c r="DG126" s="154">
        <f t="shared" si="36"/>
        <v>0</v>
      </c>
      <c r="DH126" s="154">
        <f t="shared" si="24"/>
        <v>0</v>
      </c>
      <c r="DI126" s="154">
        <f t="shared" si="25"/>
        <v>485.95</v>
      </c>
      <c r="DJ126" s="154">
        <f t="shared" si="45"/>
        <v>485.95</v>
      </c>
      <c r="DK126" s="154">
        <v>1</v>
      </c>
      <c r="DL126" s="154" t="s">
        <v>83</v>
      </c>
      <c r="DM126" s="154">
        <v>0</v>
      </c>
      <c r="DN126" s="154" t="s">
        <v>83</v>
      </c>
      <c r="DO126" s="154">
        <v>0</v>
      </c>
    </row>
    <row r="127" spans="1:119" x14ac:dyDescent="0.2">
      <c r="A127" s="154">
        <f>ROW(Source!A417)</f>
        <v>417</v>
      </c>
      <c r="B127" s="154">
        <v>82937233</v>
      </c>
      <c r="C127" s="154">
        <v>82958532</v>
      </c>
      <c r="D127" s="154">
        <v>80226598</v>
      </c>
      <c r="E127" s="154">
        <v>116</v>
      </c>
      <c r="F127" s="154">
        <v>1</v>
      </c>
      <c r="G127" s="154">
        <v>1</v>
      </c>
      <c r="H127" s="154">
        <v>1</v>
      </c>
      <c r="I127" s="154" t="s">
        <v>589</v>
      </c>
      <c r="J127" s="154" t="s">
        <v>83</v>
      </c>
      <c r="K127" s="154" t="s">
        <v>590</v>
      </c>
      <c r="L127" s="154">
        <v>1369</v>
      </c>
      <c r="N127" s="154">
        <v>1013</v>
      </c>
      <c r="O127" s="154" t="s">
        <v>576</v>
      </c>
      <c r="P127" s="154" t="s">
        <v>576</v>
      </c>
      <c r="Q127" s="154">
        <v>1</v>
      </c>
      <c r="W127" s="154">
        <v>0</v>
      </c>
      <c r="X127" s="154">
        <v>-2140504649</v>
      </c>
      <c r="Y127" s="154">
        <f t="shared" si="38"/>
        <v>0.97</v>
      </c>
      <c r="AA127" s="154">
        <v>0</v>
      </c>
      <c r="AB127" s="154">
        <v>0</v>
      </c>
      <c r="AC127" s="154">
        <v>0</v>
      </c>
      <c r="AD127" s="154">
        <v>1144.78</v>
      </c>
      <c r="AE127" s="154">
        <v>0</v>
      </c>
      <c r="AF127" s="154">
        <v>0</v>
      </c>
      <c r="AG127" s="154">
        <v>0</v>
      </c>
      <c r="AH127" s="154">
        <v>1144.78</v>
      </c>
      <c r="AI127" s="154">
        <v>1</v>
      </c>
      <c r="AJ127" s="154">
        <v>1</v>
      </c>
      <c r="AK127" s="154">
        <v>1</v>
      </c>
      <c r="AL127" s="154">
        <v>1</v>
      </c>
      <c r="AM127" s="154">
        <v>-2</v>
      </c>
      <c r="AN127" s="154">
        <v>0</v>
      </c>
      <c r="AO127" s="154">
        <v>0</v>
      </c>
      <c r="AP127" s="154">
        <v>1</v>
      </c>
      <c r="AQ127" s="154">
        <v>1</v>
      </c>
      <c r="AR127" s="154">
        <v>0</v>
      </c>
      <c r="AS127" s="154" t="s">
        <v>83</v>
      </c>
      <c r="AT127" s="154">
        <v>0.97</v>
      </c>
      <c r="AU127" s="154" t="s">
        <v>83</v>
      </c>
      <c r="AV127" s="154">
        <v>1</v>
      </c>
      <c r="AW127" s="154">
        <v>2</v>
      </c>
      <c r="AX127" s="154">
        <v>83302494</v>
      </c>
      <c r="AY127" s="154">
        <v>1</v>
      </c>
      <c r="AZ127" s="154">
        <v>0</v>
      </c>
      <c r="BA127" s="154">
        <v>127</v>
      </c>
      <c r="BB127" s="154">
        <v>1</v>
      </c>
      <c r="BC127" s="154">
        <v>0</v>
      </c>
      <c r="BD127" s="154">
        <v>0</v>
      </c>
      <c r="BE127" s="154">
        <v>0</v>
      </c>
      <c r="BF127" s="154">
        <v>0</v>
      </c>
      <c r="BG127" s="154">
        <v>0</v>
      </c>
      <c r="BH127" s="154">
        <v>0</v>
      </c>
      <c r="BI127" s="154">
        <v>0</v>
      </c>
      <c r="BJ127" s="154">
        <v>0</v>
      </c>
      <c r="BK127" s="154">
        <v>0</v>
      </c>
      <c r="BL127" s="154">
        <v>0</v>
      </c>
      <c r="BM127" s="154">
        <v>1110.4366</v>
      </c>
      <c r="BN127" s="154">
        <v>0.97</v>
      </c>
      <c r="BO127" s="154">
        <v>0</v>
      </c>
      <c r="BP127" s="154">
        <v>1</v>
      </c>
      <c r="BQ127" s="154">
        <v>0</v>
      </c>
      <c r="BR127" s="154">
        <v>0</v>
      </c>
      <c r="BS127" s="154">
        <v>0</v>
      </c>
      <c r="BT127" s="154">
        <v>1110.4366</v>
      </c>
      <c r="BU127" s="154">
        <v>0.97</v>
      </c>
      <c r="BV127" s="154">
        <v>0</v>
      </c>
      <c r="BW127" s="154">
        <v>1</v>
      </c>
      <c r="CU127" s="154">
        <f>ROUND(AT127*Source!I417*AH127*AL127,2)</f>
        <v>1110.44</v>
      </c>
      <c r="CV127" s="154">
        <f>ROUND(Y127*Source!I417,7)</f>
        <v>0.97</v>
      </c>
      <c r="CW127" s="154">
        <v>0</v>
      </c>
      <c r="CX127" s="154">
        <f>ROUND(Y127*Source!I417,7)</f>
        <v>0.97</v>
      </c>
      <c r="CY127" s="154">
        <f t="shared" si="42"/>
        <v>1144.78</v>
      </c>
      <c r="CZ127" s="154">
        <f t="shared" si="43"/>
        <v>1144.78</v>
      </c>
      <c r="DA127" s="154">
        <f t="shared" si="44"/>
        <v>1</v>
      </c>
      <c r="DB127" s="154">
        <f t="shared" si="39"/>
        <v>1110.44</v>
      </c>
      <c r="DC127" s="154">
        <f t="shared" si="40"/>
        <v>0</v>
      </c>
      <c r="DD127" s="154" t="s">
        <v>83</v>
      </c>
      <c r="DE127" s="154" t="s">
        <v>83</v>
      </c>
      <c r="DF127" s="154">
        <f t="shared" si="41"/>
        <v>0</v>
      </c>
      <c r="DG127" s="154">
        <f t="shared" si="36"/>
        <v>0</v>
      </c>
      <c r="DH127" s="154">
        <f t="shared" si="24"/>
        <v>0</v>
      </c>
      <c r="DI127" s="154">
        <f t="shared" si="25"/>
        <v>1110.44</v>
      </c>
      <c r="DJ127" s="154">
        <f t="shared" si="45"/>
        <v>1110.44</v>
      </c>
      <c r="DK127" s="154">
        <v>1</v>
      </c>
      <c r="DL127" s="154" t="s">
        <v>83</v>
      </c>
      <c r="DM127" s="154">
        <v>0</v>
      </c>
      <c r="DN127" s="154" t="s">
        <v>83</v>
      </c>
      <c r="DO127" s="154">
        <v>0</v>
      </c>
    </row>
    <row r="128" spans="1:119" x14ac:dyDescent="0.2">
      <c r="A128" s="154">
        <f>ROW(Source!A418)</f>
        <v>418</v>
      </c>
      <c r="B128" s="154">
        <v>82937233</v>
      </c>
      <c r="C128" s="154">
        <v>82958562</v>
      </c>
      <c r="D128" s="154">
        <v>80226588</v>
      </c>
      <c r="E128" s="154">
        <v>116</v>
      </c>
      <c r="F128" s="154">
        <v>1</v>
      </c>
      <c r="G128" s="154">
        <v>1</v>
      </c>
      <c r="H128" s="154">
        <v>1</v>
      </c>
      <c r="I128" s="154" t="s">
        <v>587</v>
      </c>
      <c r="J128" s="154" t="s">
        <v>83</v>
      </c>
      <c r="K128" s="154" t="s">
        <v>588</v>
      </c>
      <c r="L128" s="154">
        <v>1369</v>
      </c>
      <c r="N128" s="154">
        <v>1013</v>
      </c>
      <c r="O128" s="154" t="s">
        <v>576</v>
      </c>
      <c r="P128" s="154" t="s">
        <v>576</v>
      </c>
      <c r="Q128" s="154">
        <v>1</v>
      </c>
      <c r="W128" s="154">
        <v>0</v>
      </c>
      <c r="X128" s="154">
        <v>-1275334932</v>
      </c>
      <c r="Y128" s="154">
        <f t="shared" si="38"/>
        <v>0.52</v>
      </c>
      <c r="AA128" s="154">
        <v>0</v>
      </c>
      <c r="AB128" s="154">
        <v>0</v>
      </c>
      <c r="AC128" s="154">
        <v>0</v>
      </c>
      <c r="AD128" s="154">
        <v>747.61</v>
      </c>
      <c r="AE128" s="154">
        <v>0</v>
      </c>
      <c r="AF128" s="154">
        <v>0</v>
      </c>
      <c r="AG128" s="154">
        <v>0</v>
      </c>
      <c r="AH128" s="154">
        <v>747.61</v>
      </c>
      <c r="AI128" s="154">
        <v>1</v>
      </c>
      <c r="AJ128" s="154">
        <v>1</v>
      </c>
      <c r="AK128" s="154">
        <v>1</v>
      </c>
      <c r="AL128" s="154">
        <v>1</v>
      </c>
      <c r="AM128" s="154">
        <v>-2</v>
      </c>
      <c r="AN128" s="154">
        <v>0</v>
      </c>
      <c r="AO128" s="154">
        <v>0</v>
      </c>
      <c r="AP128" s="154">
        <v>1</v>
      </c>
      <c r="AQ128" s="154">
        <v>1</v>
      </c>
      <c r="AR128" s="154">
        <v>0</v>
      </c>
      <c r="AS128" s="154" t="s">
        <v>83</v>
      </c>
      <c r="AT128" s="154">
        <v>0.52</v>
      </c>
      <c r="AU128" s="154" t="s">
        <v>83</v>
      </c>
      <c r="AV128" s="154">
        <v>1</v>
      </c>
      <c r="AW128" s="154">
        <v>2</v>
      </c>
      <c r="AX128" s="154">
        <v>83302495</v>
      </c>
      <c r="AY128" s="154">
        <v>1</v>
      </c>
      <c r="AZ128" s="154">
        <v>0</v>
      </c>
      <c r="BA128" s="154">
        <v>128</v>
      </c>
      <c r="BB128" s="154">
        <v>1</v>
      </c>
      <c r="BC128" s="154">
        <v>0</v>
      </c>
      <c r="BD128" s="154">
        <v>0</v>
      </c>
      <c r="BE128" s="154">
        <v>0</v>
      </c>
      <c r="BF128" s="154">
        <v>0</v>
      </c>
      <c r="BG128" s="154">
        <v>0</v>
      </c>
      <c r="BH128" s="154">
        <v>0</v>
      </c>
      <c r="BI128" s="154">
        <v>0</v>
      </c>
      <c r="BJ128" s="154">
        <v>0</v>
      </c>
      <c r="BK128" s="154">
        <v>0</v>
      </c>
      <c r="BL128" s="154">
        <v>0</v>
      </c>
      <c r="BM128" s="154">
        <v>388.75720000000001</v>
      </c>
      <c r="BN128" s="154">
        <v>0.52</v>
      </c>
      <c r="BO128" s="154">
        <v>0</v>
      </c>
      <c r="BP128" s="154">
        <v>1</v>
      </c>
      <c r="BQ128" s="154">
        <v>0</v>
      </c>
      <c r="BR128" s="154">
        <v>0</v>
      </c>
      <c r="BS128" s="154">
        <v>0</v>
      </c>
      <c r="BT128" s="154">
        <v>388.75720000000001</v>
      </c>
      <c r="BU128" s="154">
        <v>0.52</v>
      </c>
      <c r="BV128" s="154">
        <v>0</v>
      </c>
      <c r="BW128" s="154">
        <v>1</v>
      </c>
      <c r="CU128" s="154">
        <f>ROUND(AT128*Source!I418*AH128*AL128,2)</f>
        <v>2332.54</v>
      </c>
      <c r="CV128" s="154">
        <f>ROUND(Y128*Source!I418,7)</f>
        <v>3.12</v>
      </c>
      <c r="CW128" s="154">
        <v>0</v>
      </c>
      <c r="CX128" s="154">
        <f>ROUND(Y128*Source!I418,7)</f>
        <v>3.12</v>
      </c>
      <c r="CY128" s="154">
        <f t="shared" si="42"/>
        <v>747.61</v>
      </c>
      <c r="CZ128" s="154">
        <f t="shared" si="43"/>
        <v>747.61</v>
      </c>
      <c r="DA128" s="154">
        <f t="shared" si="44"/>
        <v>1</v>
      </c>
      <c r="DB128" s="154">
        <f t="shared" si="39"/>
        <v>388.76</v>
      </c>
      <c r="DC128" s="154">
        <f t="shared" si="40"/>
        <v>0</v>
      </c>
      <c r="DD128" s="154" t="s">
        <v>83</v>
      </c>
      <c r="DE128" s="154" t="s">
        <v>83</v>
      </c>
      <c r="DF128" s="154">
        <f t="shared" si="41"/>
        <v>0</v>
      </c>
      <c r="DG128" s="154">
        <f t="shared" si="36"/>
        <v>0</v>
      </c>
      <c r="DH128" s="154">
        <f t="shared" si="24"/>
        <v>0</v>
      </c>
      <c r="DI128" s="154">
        <f t="shared" si="25"/>
        <v>2332.54</v>
      </c>
      <c r="DJ128" s="154">
        <f t="shared" si="45"/>
        <v>2332.54</v>
      </c>
      <c r="DK128" s="154">
        <v>1</v>
      </c>
      <c r="DL128" s="154" t="s">
        <v>83</v>
      </c>
      <c r="DM128" s="154">
        <v>0</v>
      </c>
      <c r="DN128" s="154" t="s">
        <v>83</v>
      </c>
      <c r="DO128" s="154">
        <v>0</v>
      </c>
    </row>
    <row r="129" spans="1:119" x14ac:dyDescent="0.2">
      <c r="A129" s="154">
        <f>ROW(Source!A418)</f>
        <v>418</v>
      </c>
      <c r="B129" s="154">
        <v>82937233</v>
      </c>
      <c r="C129" s="154">
        <v>82958562</v>
      </c>
      <c r="D129" s="154">
        <v>80226598</v>
      </c>
      <c r="E129" s="154">
        <v>116</v>
      </c>
      <c r="F129" s="154">
        <v>1</v>
      </c>
      <c r="G129" s="154">
        <v>1</v>
      </c>
      <c r="H129" s="154">
        <v>1</v>
      </c>
      <c r="I129" s="154" t="s">
        <v>589</v>
      </c>
      <c r="J129" s="154" t="s">
        <v>83</v>
      </c>
      <c r="K129" s="154" t="s">
        <v>590</v>
      </c>
      <c r="L129" s="154">
        <v>1369</v>
      </c>
      <c r="N129" s="154">
        <v>1013</v>
      </c>
      <c r="O129" s="154" t="s">
        <v>576</v>
      </c>
      <c r="P129" s="154" t="s">
        <v>576</v>
      </c>
      <c r="Q129" s="154">
        <v>1</v>
      </c>
      <c r="W129" s="154">
        <v>0</v>
      </c>
      <c r="X129" s="154">
        <v>-2140504649</v>
      </c>
      <c r="Y129" s="154">
        <f t="shared" si="38"/>
        <v>0.78</v>
      </c>
      <c r="AA129" s="154">
        <v>0</v>
      </c>
      <c r="AB129" s="154">
        <v>0</v>
      </c>
      <c r="AC129" s="154">
        <v>0</v>
      </c>
      <c r="AD129" s="154">
        <v>1144.78</v>
      </c>
      <c r="AE129" s="154">
        <v>0</v>
      </c>
      <c r="AF129" s="154">
        <v>0</v>
      </c>
      <c r="AG129" s="154">
        <v>0</v>
      </c>
      <c r="AH129" s="154">
        <v>1144.78</v>
      </c>
      <c r="AI129" s="154">
        <v>1</v>
      </c>
      <c r="AJ129" s="154">
        <v>1</v>
      </c>
      <c r="AK129" s="154">
        <v>1</v>
      </c>
      <c r="AL129" s="154">
        <v>1</v>
      </c>
      <c r="AM129" s="154">
        <v>-2</v>
      </c>
      <c r="AN129" s="154">
        <v>0</v>
      </c>
      <c r="AO129" s="154">
        <v>0</v>
      </c>
      <c r="AP129" s="154">
        <v>1</v>
      </c>
      <c r="AQ129" s="154">
        <v>1</v>
      </c>
      <c r="AR129" s="154">
        <v>0</v>
      </c>
      <c r="AS129" s="154" t="s">
        <v>83</v>
      </c>
      <c r="AT129" s="154">
        <v>0.78</v>
      </c>
      <c r="AU129" s="154" t="s">
        <v>83</v>
      </c>
      <c r="AV129" s="154">
        <v>1</v>
      </c>
      <c r="AW129" s="154">
        <v>2</v>
      </c>
      <c r="AX129" s="154">
        <v>83302496</v>
      </c>
      <c r="AY129" s="154">
        <v>1</v>
      </c>
      <c r="AZ129" s="154">
        <v>0</v>
      </c>
      <c r="BA129" s="154">
        <v>129</v>
      </c>
      <c r="BB129" s="154">
        <v>1</v>
      </c>
      <c r="BC129" s="154">
        <v>0</v>
      </c>
      <c r="BD129" s="154">
        <v>0</v>
      </c>
      <c r="BE129" s="154">
        <v>0</v>
      </c>
      <c r="BF129" s="154">
        <v>0</v>
      </c>
      <c r="BG129" s="154">
        <v>0</v>
      </c>
      <c r="BH129" s="154">
        <v>0</v>
      </c>
      <c r="BI129" s="154">
        <v>0</v>
      </c>
      <c r="BJ129" s="154">
        <v>0</v>
      </c>
      <c r="BK129" s="154">
        <v>0</v>
      </c>
      <c r="BL129" s="154">
        <v>0</v>
      </c>
      <c r="BM129" s="154">
        <v>892.92840000000001</v>
      </c>
      <c r="BN129" s="154">
        <v>0.78</v>
      </c>
      <c r="BO129" s="154">
        <v>0</v>
      </c>
      <c r="BP129" s="154">
        <v>1</v>
      </c>
      <c r="BQ129" s="154">
        <v>0</v>
      </c>
      <c r="BR129" s="154">
        <v>0</v>
      </c>
      <c r="BS129" s="154">
        <v>0</v>
      </c>
      <c r="BT129" s="154">
        <v>892.92840000000001</v>
      </c>
      <c r="BU129" s="154">
        <v>0.78</v>
      </c>
      <c r="BV129" s="154">
        <v>0</v>
      </c>
      <c r="BW129" s="154">
        <v>1</v>
      </c>
      <c r="CU129" s="154">
        <f>ROUND(AT129*Source!I418*AH129*AL129,2)</f>
        <v>5357.57</v>
      </c>
      <c r="CV129" s="154">
        <f>ROUND(Y129*Source!I418,7)</f>
        <v>4.68</v>
      </c>
      <c r="CW129" s="154">
        <v>0</v>
      </c>
      <c r="CX129" s="154">
        <f>ROUND(Y129*Source!I418,7)</f>
        <v>4.68</v>
      </c>
      <c r="CY129" s="154">
        <f t="shared" si="42"/>
        <v>1144.78</v>
      </c>
      <c r="CZ129" s="154">
        <f t="shared" si="43"/>
        <v>1144.78</v>
      </c>
      <c r="DA129" s="154">
        <f t="shared" si="44"/>
        <v>1</v>
      </c>
      <c r="DB129" s="154">
        <f t="shared" si="39"/>
        <v>892.93</v>
      </c>
      <c r="DC129" s="154">
        <f t="shared" si="40"/>
        <v>0</v>
      </c>
      <c r="DD129" s="154" t="s">
        <v>83</v>
      </c>
      <c r="DE129" s="154" t="s">
        <v>83</v>
      </c>
      <c r="DF129" s="154">
        <f t="shared" si="41"/>
        <v>0</v>
      </c>
      <c r="DG129" s="154">
        <f t="shared" si="36"/>
        <v>0</v>
      </c>
      <c r="DH129" s="154">
        <f t="shared" ref="DH129:DH135" si="46">ROUND(ROUND(AG129,2)*CX129,2)</f>
        <v>0</v>
      </c>
      <c r="DI129" s="154">
        <f t="shared" ref="DI129:DI135" si="47">ROUND(ROUND(AH129,2)*CX129,2)</f>
        <v>5357.57</v>
      </c>
      <c r="DJ129" s="154">
        <f t="shared" si="45"/>
        <v>5357.57</v>
      </c>
      <c r="DK129" s="154">
        <v>1</v>
      </c>
      <c r="DL129" s="154" t="s">
        <v>83</v>
      </c>
      <c r="DM129" s="154">
        <v>0</v>
      </c>
      <c r="DN129" s="154" t="s">
        <v>83</v>
      </c>
      <c r="DO129" s="154">
        <v>0</v>
      </c>
    </row>
    <row r="130" spans="1:119" x14ac:dyDescent="0.2">
      <c r="A130" s="154">
        <f>ROW(Source!A419)</f>
        <v>419</v>
      </c>
      <c r="B130" s="154">
        <v>82937233</v>
      </c>
      <c r="C130" s="154">
        <v>82958567</v>
      </c>
      <c r="D130" s="154">
        <v>80226574</v>
      </c>
      <c r="E130" s="154">
        <v>116</v>
      </c>
      <c r="F130" s="154">
        <v>1</v>
      </c>
      <c r="G130" s="154">
        <v>1</v>
      </c>
      <c r="H130" s="154">
        <v>1</v>
      </c>
      <c r="I130" s="154" t="s">
        <v>584</v>
      </c>
      <c r="J130" s="154" t="s">
        <v>83</v>
      </c>
      <c r="K130" s="154" t="s">
        <v>585</v>
      </c>
      <c r="L130" s="154">
        <v>1369</v>
      </c>
      <c r="N130" s="154">
        <v>1013</v>
      </c>
      <c r="O130" s="154" t="s">
        <v>576</v>
      </c>
      <c r="P130" s="154" t="s">
        <v>576</v>
      </c>
      <c r="Q130" s="154">
        <v>1</v>
      </c>
      <c r="W130" s="154">
        <v>0</v>
      </c>
      <c r="X130" s="154">
        <v>1518711480</v>
      </c>
      <c r="Y130" s="154">
        <f t="shared" si="38"/>
        <v>0.65</v>
      </c>
      <c r="AA130" s="154">
        <v>0</v>
      </c>
      <c r="AB130" s="154">
        <v>0</v>
      </c>
      <c r="AC130" s="154">
        <v>0</v>
      </c>
      <c r="AD130" s="154">
        <v>899.47</v>
      </c>
      <c r="AE130" s="154">
        <v>0</v>
      </c>
      <c r="AF130" s="154">
        <v>0</v>
      </c>
      <c r="AG130" s="154">
        <v>0</v>
      </c>
      <c r="AH130" s="154">
        <v>899.47</v>
      </c>
      <c r="AI130" s="154">
        <v>1</v>
      </c>
      <c r="AJ130" s="154">
        <v>1</v>
      </c>
      <c r="AK130" s="154">
        <v>1</v>
      </c>
      <c r="AL130" s="154">
        <v>1</v>
      </c>
      <c r="AM130" s="154">
        <v>-2</v>
      </c>
      <c r="AN130" s="154">
        <v>0</v>
      </c>
      <c r="AO130" s="154">
        <v>0</v>
      </c>
      <c r="AP130" s="154">
        <v>1</v>
      </c>
      <c r="AQ130" s="154">
        <v>1</v>
      </c>
      <c r="AR130" s="154">
        <v>0</v>
      </c>
      <c r="AS130" s="154" t="s">
        <v>83</v>
      </c>
      <c r="AT130" s="154">
        <v>0.65</v>
      </c>
      <c r="AU130" s="154" t="s">
        <v>83</v>
      </c>
      <c r="AV130" s="154">
        <v>1</v>
      </c>
      <c r="AW130" s="154">
        <v>2</v>
      </c>
      <c r="AX130" s="154">
        <v>83302497</v>
      </c>
      <c r="AY130" s="154">
        <v>1</v>
      </c>
      <c r="AZ130" s="154">
        <v>0</v>
      </c>
      <c r="BA130" s="154">
        <v>130</v>
      </c>
      <c r="BB130" s="154">
        <v>1</v>
      </c>
      <c r="BC130" s="154">
        <v>0</v>
      </c>
      <c r="BD130" s="154">
        <v>0</v>
      </c>
      <c r="BE130" s="154">
        <v>0</v>
      </c>
      <c r="BF130" s="154">
        <v>0</v>
      </c>
      <c r="BG130" s="154">
        <v>0</v>
      </c>
      <c r="BH130" s="154">
        <v>0</v>
      </c>
      <c r="BI130" s="154">
        <v>0</v>
      </c>
      <c r="BJ130" s="154">
        <v>0</v>
      </c>
      <c r="BK130" s="154">
        <v>0</v>
      </c>
      <c r="BL130" s="154">
        <v>0</v>
      </c>
      <c r="BM130" s="154">
        <v>584.65550000000007</v>
      </c>
      <c r="BN130" s="154">
        <v>0.65</v>
      </c>
      <c r="BO130" s="154">
        <v>0</v>
      </c>
      <c r="BP130" s="154">
        <v>1</v>
      </c>
      <c r="BQ130" s="154">
        <v>0</v>
      </c>
      <c r="BR130" s="154">
        <v>0</v>
      </c>
      <c r="BS130" s="154">
        <v>0</v>
      </c>
      <c r="BT130" s="154">
        <v>584.65550000000007</v>
      </c>
      <c r="BU130" s="154">
        <v>0.65</v>
      </c>
      <c r="BV130" s="154">
        <v>0</v>
      </c>
      <c r="BW130" s="154">
        <v>1</v>
      </c>
      <c r="CU130" s="154">
        <f>ROUND(AT130*Source!I419*AH130*AL130,2)</f>
        <v>3507.93</v>
      </c>
      <c r="CV130" s="154">
        <f>ROUND(Y130*Source!I419,7)</f>
        <v>3.9</v>
      </c>
      <c r="CW130" s="154">
        <v>0</v>
      </c>
      <c r="CX130" s="154">
        <f>ROUND(Y130*Source!I419,7)</f>
        <v>3.9</v>
      </c>
      <c r="CY130" s="154">
        <f t="shared" si="42"/>
        <v>899.47</v>
      </c>
      <c r="CZ130" s="154">
        <f t="shared" si="43"/>
        <v>899.47</v>
      </c>
      <c r="DA130" s="154">
        <f t="shared" si="44"/>
        <v>1</v>
      </c>
      <c r="DB130" s="154">
        <f t="shared" si="39"/>
        <v>584.66</v>
      </c>
      <c r="DC130" s="154">
        <f t="shared" si="40"/>
        <v>0</v>
      </c>
      <c r="DD130" s="154" t="s">
        <v>83</v>
      </c>
      <c r="DE130" s="154" t="s">
        <v>83</v>
      </c>
      <c r="DF130" s="154">
        <f t="shared" si="41"/>
        <v>0</v>
      </c>
      <c r="DG130" s="154">
        <f t="shared" si="36"/>
        <v>0</v>
      </c>
      <c r="DH130" s="154">
        <f t="shared" si="46"/>
        <v>0</v>
      </c>
      <c r="DI130" s="154">
        <f t="shared" si="47"/>
        <v>3507.93</v>
      </c>
      <c r="DJ130" s="154">
        <f t="shared" si="45"/>
        <v>3507.93</v>
      </c>
      <c r="DK130" s="154">
        <v>1</v>
      </c>
      <c r="DL130" s="154" t="s">
        <v>83</v>
      </c>
      <c r="DM130" s="154">
        <v>0</v>
      </c>
      <c r="DN130" s="154" t="s">
        <v>83</v>
      </c>
      <c r="DO130" s="154">
        <v>0</v>
      </c>
    </row>
    <row r="131" spans="1:119" x14ac:dyDescent="0.2">
      <c r="A131" s="154">
        <f>ROW(Source!A419)</f>
        <v>419</v>
      </c>
      <c r="B131" s="154">
        <v>82937233</v>
      </c>
      <c r="C131" s="154">
        <v>82958567</v>
      </c>
      <c r="D131" s="154">
        <v>80226598</v>
      </c>
      <c r="E131" s="154">
        <v>116</v>
      </c>
      <c r="F131" s="154">
        <v>1</v>
      </c>
      <c r="G131" s="154">
        <v>1</v>
      </c>
      <c r="H131" s="154">
        <v>1</v>
      </c>
      <c r="I131" s="154" t="s">
        <v>589</v>
      </c>
      <c r="J131" s="154" t="s">
        <v>83</v>
      </c>
      <c r="K131" s="154" t="s">
        <v>590</v>
      </c>
      <c r="L131" s="154">
        <v>1369</v>
      </c>
      <c r="N131" s="154">
        <v>1013</v>
      </c>
      <c r="O131" s="154" t="s">
        <v>576</v>
      </c>
      <c r="P131" s="154" t="s">
        <v>576</v>
      </c>
      <c r="Q131" s="154">
        <v>1</v>
      </c>
      <c r="W131" s="154">
        <v>0</v>
      </c>
      <c r="X131" s="154">
        <v>-2140504649</v>
      </c>
      <c r="Y131" s="154">
        <f t="shared" si="38"/>
        <v>0.97</v>
      </c>
      <c r="AA131" s="154">
        <v>0</v>
      </c>
      <c r="AB131" s="154">
        <v>0</v>
      </c>
      <c r="AC131" s="154">
        <v>0</v>
      </c>
      <c r="AD131" s="154">
        <v>1144.78</v>
      </c>
      <c r="AE131" s="154">
        <v>0</v>
      </c>
      <c r="AF131" s="154">
        <v>0</v>
      </c>
      <c r="AG131" s="154">
        <v>0</v>
      </c>
      <c r="AH131" s="154">
        <v>1144.78</v>
      </c>
      <c r="AI131" s="154">
        <v>1</v>
      </c>
      <c r="AJ131" s="154">
        <v>1</v>
      </c>
      <c r="AK131" s="154">
        <v>1</v>
      </c>
      <c r="AL131" s="154">
        <v>1</v>
      </c>
      <c r="AM131" s="154">
        <v>-2</v>
      </c>
      <c r="AN131" s="154">
        <v>0</v>
      </c>
      <c r="AO131" s="154">
        <v>0</v>
      </c>
      <c r="AP131" s="154">
        <v>1</v>
      </c>
      <c r="AQ131" s="154">
        <v>1</v>
      </c>
      <c r="AR131" s="154">
        <v>0</v>
      </c>
      <c r="AS131" s="154" t="s">
        <v>83</v>
      </c>
      <c r="AT131" s="154">
        <v>0.97</v>
      </c>
      <c r="AU131" s="154" t="s">
        <v>83</v>
      </c>
      <c r="AV131" s="154">
        <v>1</v>
      </c>
      <c r="AW131" s="154">
        <v>2</v>
      </c>
      <c r="AX131" s="154">
        <v>83302498</v>
      </c>
      <c r="AY131" s="154">
        <v>1</v>
      </c>
      <c r="AZ131" s="154">
        <v>0</v>
      </c>
      <c r="BA131" s="154">
        <v>131</v>
      </c>
      <c r="BB131" s="154">
        <v>1</v>
      </c>
      <c r="BC131" s="154">
        <v>0</v>
      </c>
      <c r="BD131" s="154">
        <v>0</v>
      </c>
      <c r="BE131" s="154">
        <v>0</v>
      </c>
      <c r="BF131" s="154">
        <v>0</v>
      </c>
      <c r="BG131" s="154">
        <v>0</v>
      </c>
      <c r="BH131" s="154">
        <v>0</v>
      </c>
      <c r="BI131" s="154">
        <v>0</v>
      </c>
      <c r="BJ131" s="154">
        <v>0</v>
      </c>
      <c r="BK131" s="154">
        <v>0</v>
      </c>
      <c r="BL131" s="154">
        <v>0</v>
      </c>
      <c r="BM131" s="154">
        <v>1110.4366</v>
      </c>
      <c r="BN131" s="154">
        <v>0.97</v>
      </c>
      <c r="BO131" s="154">
        <v>0</v>
      </c>
      <c r="BP131" s="154">
        <v>1</v>
      </c>
      <c r="BQ131" s="154">
        <v>0</v>
      </c>
      <c r="BR131" s="154">
        <v>0</v>
      </c>
      <c r="BS131" s="154">
        <v>0</v>
      </c>
      <c r="BT131" s="154">
        <v>1110.4366</v>
      </c>
      <c r="BU131" s="154">
        <v>0.97</v>
      </c>
      <c r="BV131" s="154">
        <v>0</v>
      </c>
      <c r="BW131" s="154">
        <v>1</v>
      </c>
      <c r="CU131" s="154">
        <f>ROUND(AT131*Source!I419*AH131*AL131,2)</f>
        <v>6662.62</v>
      </c>
      <c r="CV131" s="154">
        <f>ROUND(Y131*Source!I419,7)</f>
        <v>5.82</v>
      </c>
      <c r="CW131" s="154">
        <v>0</v>
      </c>
      <c r="CX131" s="154">
        <f>ROUND(Y131*Source!I419,7)</f>
        <v>5.82</v>
      </c>
      <c r="CY131" s="154">
        <f t="shared" si="42"/>
        <v>1144.78</v>
      </c>
      <c r="CZ131" s="154">
        <f t="shared" si="43"/>
        <v>1144.78</v>
      </c>
      <c r="DA131" s="154">
        <f t="shared" si="44"/>
        <v>1</v>
      </c>
      <c r="DB131" s="154">
        <f t="shared" si="39"/>
        <v>1110.44</v>
      </c>
      <c r="DC131" s="154">
        <f t="shared" si="40"/>
        <v>0</v>
      </c>
      <c r="DD131" s="154" t="s">
        <v>83</v>
      </c>
      <c r="DE131" s="154" t="s">
        <v>83</v>
      </c>
      <c r="DF131" s="154">
        <f t="shared" si="41"/>
        <v>0</v>
      </c>
      <c r="DG131" s="154">
        <f t="shared" si="36"/>
        <v>0</v>
      </c>
      <c r="DH131" s="154">
        <f t="shared" si="46"/>
        <v>0</v>
      </c>
      <c r="DI131" s="154">
        <f t="shared" si="47"/>
        <v>6662.62</v>
      </c>
      <c r="DJ131" s="154">
        <f t="shared" si="45"/>
        <v>6662.62</v>
      </c>
      <c r="DK131" s="154">
        <v>1</v>
      </c>
      <c r="DL131" s="154" t="s">
        <v>83</v>
      </c>
      <c r="DM131" s="154">
        <v>0</v>
      </c>
      <c r="DN131" s="154" t="s">
        <v>83</v>
      </c>
      <c r="DO131" s="154">
        <v>0</v>
      </c>
    </row>
    <row r="132" spans="1:119" x14ac:dyDescent="0.2">
      <c r="A132" s="154">
        <f>ROW(Source!A489)</f>
        <v>489</v>
      </c>
      <c r="B132" s="154">
        <v>82937233</v>
      </c>
      <c r="C132" s="154">
        <v>82958651</v>
      </c>
      <c r="D132" s="154">
        <v>80226588</v>
      </c>
      <c r="E132" s="154">
        <v>116</v>
      </c>
      <c r="F132" s="154">
        <v>1</v>
      </c>
      <c r="G132" s="154">
        <v>1</v>
      </c>
      <c r="H132" s="154">
        <v>1</v>
      </c>
      <c r="I132" s="154" t="s">
        <v>587</v>
      </c>
      <c r="J132" s="154" t="s">
        <v>83</v>
      </c>
      <c r="K132" s="154" t="s">
        <v>588</v>
      </c>
      <c r="L132" s="154">
        <v>1369</v>
      </c>
      <c r="N132" s="154">
        <v>1013</v>
      </c>
      <c r="O132" s="154" t="s">
        <v>576</v>
      </c>
      <c r="P132" s="154" t="s">
        <v>576</v>
      </c>
      <c r="Q132" s="154">
        <v>1</v>
      </c>
      <c r="W132" s="154">
        <v>0</v>
      </c>
      <c r="X132" s="154">
        <v>-1275334932</v>
      </c>
      <c r="Y132" s="154">
        <f t="shared" si="38"/>
        <v>4.32</v>
      </c>
      <c r="AA132" s="154">
        <v>0</v>
      </c>
      <c r="AB132" s="154">
        <v>0</v>
      </c>
      <c r="AC132" s="154">
        <v>0</v>
      </c>
      <c r="AD132" s="154">
        <v>747.61</v>
      </c>
      <c r="AE132" s="154">
        <v>0</v>
      </c>
      <c r="AF132" s="154">
        <v>0</v>
      </c>
      <c r="AG132" s="154">
        <v>0</v>
      </c>
      <c r="AH132" s="154">
        <v>747.61</v>
      </c>
      <c r="AI132" s="154">
        <v>1</v>
      </c>
      <c r="AJ132" s="154">
        <v>1</v>
      </c>
      <c r="AK132" s="154">
        <v>1</v>
      </c>
      <c r="AL132" s="154">
        <v>1</v>
      </c>
      <c r="AM132" s="154">
        <v>-2</v>
      </c>
      <c r="AN132" s="154">
        <v>0</v>
      </c>
      <c r="AO132" s="154">
        <v>0</v>
      </c>
      <c r="AP132" s="154">
        <v>1</v>
      </c>
      <c r="AQ132" s="154">
        <v>1</v>
      </c>
      <c r="AR132" s="154">
        <v>0</v>
      </c>
      <c r="AS132" s="154" t="s">
        <v>83</v>
      </c>
      <c r="AT132" s="154">
        <v>4.32</v>
      </c>
      <c r="AU132" s="154" t="s">
        <v>83</v>
      </c>
      <c r="AV132" s="154">
        <v>1</v>
      </c>
      <c r="AW132" s="154">
        <v>2</v>
      </c>
      <c r="AX132" s="154">
        <v>83302499</v>
      </c>
      <c r="AY132" s="154">
        <v>1</v>
      </c>
      <c r="AZ132" s="154">
        <v>0</v>
      </c>
      <c r="BA132" s="154">
        <v>132</v>
      </c>
      <c r="BB132" s="154">
        <v>1</v>
      </c>
      <c r="BC132" s="154">
        <v>0</v>
      </c>
      <c r="BD132" s="154">
        <v>0</v>
      </c>
      <c r="BE132" s="154">
        <v>0</v>
      </c>
      <c r="BF132" s="154">
        <v>0</v>
      </c>
      <c r="BG132" s="154">
        <v>0</v>
      </c>
      <c r="BH132" s="154">
        <v>0</v>
      </c>
      <c r="BI132" s="154">
        <v>0</v>
      </c>
      <c r="BJ132" s="154">
        <v>0</v>
      </c>
      <c r="BK132" s="154">
        <v>0</v>
      </c>
      <c r="BL132" s="154">
        <v>0</v>
      </c>
      <c r="BM132" s="154">
        <v>3229.6752000000001</v>
      </c>
      <c r="BN132" s="154">
        <v>4.32</v>
      </c>
      <c r="BO132" s="154">
        <v>0</v>
      </c>
      <c r="BP132" s="154">
        <v>1</v>
      </c>
      <c r="BQ132" s="154">
        <v>0</v>
      </c>
      <c r="BR132" s="154">
        <v>0</v>
      </c>
      <c r="BS132" s="154">
        <v>0</v>
      </c>
      <c r="BT132" s="154">
        <v>3229.6752000000001</v>
      </c>
      <c r="BU132" s="154">
        <v>4.32</v>
      </c>
      <c r="BV132" s="154">
        <v>0</v>
      </c>
      <c r="BW132" s="154">
        <v>1</v>
      </c>
      <c r="CU132" s="154">
        <f>ROUND(AT132*Source!I489*AH132*AL132,2)</f>
        <v>3229.68</v>
      </c>
      <c r="CV132" s="154">
        <f>ROUND(Y132*Source!I489,7)</f>
        <v>4.32</v>
      </c>
      <c r="CW132" s="154">
        <v>0</v>
      </c>
      <c r="CX132" s="154">
        <f>ROUND(Y132*Source!I489,7)</f>
        <v>4.32</v>
      </c>
      <c r="CY132" s="154">
        <f t="shared" si="42"/>
        <v>747.61</v>
      </c>
      <c r="CZ132" s="154">
        <f t="shared" si="43"/>
        <v>747.61</v>
      </c>
      <c r="DA132" s="154">
        <f t="shared" si="44"/>
        <v>1</v>
      </c>
      <c r="DB132" s="154">
        <f t="shared" si="39"/>
        <v>3229.68</v>
      </c>
      <c r="DC132" s="154">
        <f t="shared" si="40"/>
        <v>0</v>
      </c>
      <c r="DD132" s="154" t="s">
        <v>83</v>
      </c>
      <c r="DE132" s="154" t="s">
        <v>83</v>
      </c>
      <c r="DF132" s="154">
        <f t="shared" si="41"/>
        <v>0</v>
      </c>
      <c r="DG132" s="154">
        <f t="shared" si="36"/>
        <v>0</v>
      </c>
      <c r="DH132" s="154">
        <f t="shared" si="46"/>
        <v>0</v>
      </c>
      <c r="DI132" s="154">
        <f t="shared" si="47"/>
        <v>3229.68</v>
      </c>
      <c r="DJ132" s="154">
        <f t="shared" si="45"/>
        <v>3229.68</v>
      </c>
      <c r="DK132" s="154">
        <v>1</v>
      </c>
      <c r="DL132" s="154" t="s">
        <v>83</v>
      </c>
      <c r="DM132" s="154">
        <v>0</v>
      </c>
      <c r="DN132" s="154" t="s">
        <v>83</v>
      </c>
      <c r="DO132" s="154">
        <v>0</v>
      </c>
    </row>
    <row r="133" spans="1:119" x14ac:dyDescent="0.2">
      <c r="A133" s="154">
        <f>ROW(Source!A489)</f>
        <v>489</v>
      </c>
      <c r="B133" s="154">
        <v>82937233</v>
      </c>
      <c r="C133" s="154">
        <v>82958651</v>
      </c>
      <c r="D133" s="154">
        <v>80226594</v>
      </c>
      <c r="E133" s="154">
        <v>116</v>
      </c>
      <c r="F133" s="154">
        <v>1</v>
      </c>
      <c r="G133" s="154">
        <v>1</v>
      </c>
      <c r="H133" s="154">
        <v>1</v>
      </c>
      <c r="I133" s="154" t="s">
        <v>595</v>
      </c>
      <c r="J133" s="154" t="s">
        <v>83</v>
      </c>
      <c r="K133" s="154" t="s">
        <v>596</v>
      </c>
      <c r="L133" s="154">
        <v>1369</v>
      </c>
      <c r="N133" s="154">
        <v>1013</v>
      </c>
      <c r="O133" s="154" t="s">
        <v>576</v>
      </c>
      <c r="P133" s="154" t="s">
        <v>576</v>
      </c>
      <c r="Q133" s="154">
        <v>1</v>
      </c>
      <c r="W133" s="154">
        <v>0</v>
      </c>
      <c r="X133" s="154">
        <v>-66267284</v>
      </c>
      <c r="Y133" s="154">
        <f t="shared" si="38"/>
        <v>6.48</v>
      </c>
      <c r="AA133" s="154">
        <v>0</v>
      </c>
      <c r="AB133" s="154">
        <v>0</v>
      </c>
      <c r="AC133" s="154">
        <v>0</v>
      </c>
      <c r="AD133" s="154">
        <v>1255.75</v>
      </c>
      <c r="AE133" s="154">
        <v>0</v>
      </c>
      <c r="AF133" s="154">
        <v>0</v>
      </c>
      <c r="AG133" s="154">
        <v>0</v>
      </c>
      <c r="AH133" s="154">
        <v>1255.75</v>
      </c>
      <c r="AI133" s="154">
        <v>1</v>
      </c>
      <c r="AJ133" s="154">
        <v>1</v>
      </c>
      <c r="AK133" s="154">
        <v>1</v>
      </c>
      <c r="AL133" s="154">
        <v>1</v>
      </c>
      <c r="AM133" s="154">
        <v>-2</v>
      </c>
      <c r="AN133" s="154">
        <v>0</v>
      </c>
      <c r="AO133" s="154">
        <v>0</v>
      </c>
      <c r="AP133" s="154">
        <v>1</v>
      </c>
      <c r="AQ133" s="154">
        <v>1</v>
      </c>
      <c r="AR133" s="154">
        <v>0</v>
      </c>
      <c r="AS133" s="154" t="s">
        <v>83</v>
      </c>
      <c r="AT133" s="154">
        <v>6.48</v>
      </c>
      <c r="AU133" s="154" t="s">
        <v>83</v>
      </c>
      <c r="AV133" s="154">
        <v>1</v>
      </c>
      <c r="AW133" s="154">
        <v>2</v>
      </c>
      <c r="AX133" s="154">
        <v>83302500</v>
      </c>
      <c r="AY133" s="154">
        <v>1</v>
      </c>
      <c r="AZ133" s="154">
        <v>0</v>
      </c>
      <c r="BA133" s="154">
        <v>133</v>
      </c>
      <c r="BB133" s="154">
        <v>1</v>
      </c>
      <c r="BC133" s="154">
        <v>0</v>
      </c>
      <c r="BD133" s="154">
        <v>0</v>
      </c>
      <c r="BE133" s="154">
        <v>0</v>
      </c>
      <c r="BF133" s="154">
        <v>0</v>
      </c>
      <c r="BG133" s="154">
        <v>0</v>
      </c>
      <c r="BH133" s="154">
        <v>0</v>
      </c>
      <c r="BI133" s="154">
        <v>0</v>
      </c>
      <c r="BJ133" s="154">
        <v>0</v>
      </c>
      <c r="BK133" s="154">
        <v>0</v>
      </c>
      <c r="BL133" s="154">
        <v>0</v>
      </c>
      <c r="BM133" s="154">
        <v>8137.26</v>
      </c>
      <c r="BN133" s="154">
        <v>6.48</v>
      </c>
      <c r="BO133" s="154">
        <v>0</v>
      </c>
      <c r="BP133" s="154">
        <v>1</v>
      </c>
      <c r="BQ133" s="154">
        <v>0</v>
      </c>
      <c r="BR133" s="154">
        <v>0</v>
      </c>
      <c r="BS133" s="154">
        <v>0</v>
      </c>
      <c r="BT133" s="154">
        <v>8137.26</v>
      </c>
      <c r="BU133" s="154">
        <v>6.48</v>
      </c>
      <c r="BV133" s="154">
        <v>0</v>
      </c>
      <c r="BW133" s="154">
        <v>1</v>
      </c>
      <c r="CU133" s="154">
        <f>ROUND(AT133*Source!I489*AH133*AL133,2)</f>
        <v>8137.26</v>
      </c>
      <c r="CV133" s="154">
        <f>ROUND(Y133*Source!I489,7)</f>
        <v>6.48</v>
      </c>
      <c r="CW133" s="154">
        <v>0</v>
      </c>
      <c r="CX133" s="154">
        <f>ROUND(Y133*Source!I489,7)</f>
        <v>6.48</v>
      </c>
      <c r="CY133" s="154">
        <f t="shared" si="42"/>
        <v>1255.75</v>
      </c>
      <c r="CZ133" s="154">
        <f t="shared" si="43"/>
        <v>1255.75</v>
      </c>
      <c r="DA133" s="154">
        <f t="shared" si="44"/>
        <v>1</v>
      </c>
      <c r="DB133" s="154">
        <f t="shared" si="39"/>
        <v>8137.26</v>
      </c>
      <c r="DC133" s="154">
        <f t="shared" si="40"/>
        <v>0</v>
      </c>
      <c r="DD133" s="154" t="s">
        <v>83</v>
      </c>
      <c r="DE133" s="154" t="s">
        <v>83</v>
      </c>
      <c r="DF133" s="154">
        <f t="shared" si="41"/>
        <v>0</v>
      </c>
      <c r="DG133" s="154">
        <f t="shared" si="36"/>
        <v>0</v>
      </c>
      <c r="DH133" s="154">
        <f t="shared" si="46"/>
        <v>0</v>
      </c>
      <c r="DI133" s="154">
        <f t="shared" si="47"/>
        <v>8137.26</v>
      </c>
      <c r="DJ133" s="154">
        <f t="shared" si="45"/>
        <v>8137.26</v>
      </c>
      <c r="DK133" s="154">
        <v>1</v>
      </c>
      <c r="DL133" s="154" t="s">
        <v>83</v>
      </c>
      <c r="DM133" s="154">
        <v>0</v>
      </c>
      <c r="DN133" s="154" t="s">
        <v>83</v>
      </c>
      <c r="DO133" s="154">
        <v>0</v>
      </c>
    </row>
    <row r="134" spans="1:119" x14ac:dyDescent="0.2">
      <c r="A134" s="154">
        <f>ROW(Source!A490)</f>
        <v>490</v>
      </c>
      <c r="B134" s="154">
        <v>82937233</v>
      </c>
      <c r="C134" s="154">
        <v>82958666</v>
      </c>
      <c r="D134" s="154">
        <v>80226574</v>
      </c>
      <c r="E134" s="154">
        <v>116</v>
      </c>
      <c r="F134" s="154">
        <v>1</v>
      </c>
      <c r="G134" s="154">
        <v>1</v>
      </c>
      <c r="H134" s="154">
        <v>1</v>
      </c>
      <c r="I134" s="154" t="s">
        <v>584</v>
      </c>
      <c r="J134" s="154" t="s">
        <v>83</v>
      </c>
      <c r="K134" s="154" t="s">
        <v>585</v>
      </c>
      <c r="L134" s="154">
        <v>1369</v>
      </c>
      <c r="N134" s="154">
        <v>1013</v>
      </c>
      <c r="O134" s="154" t="s">
        <v>576</v>
      </c>
      <c r="P134" s="154" t="s">
        <v>576</v>
      </c>
      <c r="Q134" s="154">
        <v>1</v>
      </c>
      <c r="W134" s="154">
        <v>0</v>
      </c>
      <c r="X134" s="154">
        <v>1518711480</v>
      </c>
      <c r="Y134" s="154">
        <f t="shared" si="38"/>
        <v>0.97</v>
      </c>
      <c r="AA134" s="154">
        <v>0</v>
      </c>
      <c r="AB134" s="154">
        <v>0</v>
      </c>
      <c r="AC134" s="154">
        <v>0</v>
      </c>
      <c r="AD134" s="154">
        <v>899.47</v>
      </c>
      <c r="AE134" s="154">
        <v>0</v>
      </c>
      <c r="AF134" s="154">
        <v>0</v>
      </c>
      <c r="AG134" s="154">
        <v>0</v>
      </c>
      <c r="AH134" s="154">
        <v>899.47</v>
      </c>
      <c r="AI134" s="154">
        <v>1</v>
      </c>
      <c r="AJ134" s="154">
        <v>1</v>
      </c>
      <c r="AK134" s="154">
        <v>1</v>
      </c>
      <c r="AL134" s="154">
        <v>1</v>
      </c>
      <c r="AM134" s="154">
        <v>-2</v>
      </c>
      <c r="AN134" s="154">
        <v>0</v>
      </c>
      <c r="AO134" s="154">
        <v>0</v>
      </c>
      <c r="AP134" s="154">
        <v>1</v>
      </c>
      <c r="AQ134" s="154">
        <v>1</v>
      </c>
      <c r="AR134" s="154">
        <v>0</v>
      </c>
      <c r="AS134" s="154" t="s">
        <v>83</v>
      </c>
      <c r="AT134" s="154">
        <v>0.97</v>
      </c>
      <c r="AU134" s="154" t="s">
        <v>83</v>
      </c>
      <c r="AV134" s="154">
        <v>1</v>
      </c>
      <c r="AW134" s="154">
        <v>2</v>
      </c>
      <c r="AX134" s="154">
        <v>83302501</v>
      </c>
      <c r="AY134" s="154">
        <v>1</v>
      </c>
      <c r="AZ134" s="154">
        <v>0</v>
      </c>
      <c r="BA134" s="154">
        <v>134</v>
      </c>
      <c r="BB134" s="154">
        <v>1</v>
      </c>
      <c r="BC134" s="154">
        <v>0</v>
      </c>
      <c r="BD134" s="154">
        <v>0</v>
      </c>
      <c r="BE134" s="154">
        <v>0</v>
      </c>
      <c r="BF134" s="154">
        <v>0</v>
      </c>
      <c r="BG134" s="154">
        <v>0</v>
      </c>
      <c r="BH134" s="154">
        <v>0</v>
      </c>
      <c r="BI134" s="154">
        <v>0</v>
      </c>
      <c r="BJ134" s="154">
        <v>0</v>
      </c>
      <c r="BK134" s="154">
        <v>0</v>
      </c>
      <c r="BL134" s="154">
        <v>0</v>
      </c>
      <c r="BM134" s="154">
        <v>872.48590000000002</v>
      </c>
      <c r="BN134" s="154">
        <v>0.97</v>
      </c>
      <c r="BO134" s="154">
        <v>0</v>
      </c>
      <c r="BP134" s="154">
        <v>1</v>
      </c>
      <c r="BQ134" s="154">
        <v>0</v>
      </c>
      <c r="BR134" s="154">
        <v>0</v>
      </c>
      <c r="BS134" s="154">
        <v>0</v>
      </c>
      <c r="BT134" s="154">
        <v>872.48590000000002</v>
      </c>
      <c r="BU134" s="154">
        <v>0.97</v>
      </c>
      <c r="BV134" s="154">
        <v>0</v>
      </c>
      <c r="BW134" s="154">
        <v>1</v>
      </c>
      <c r="CU134" s="154">
        <f>ROUND(AT134*Source!I490*AH134*AL134,2)</f>
        <v>1744.97</v>
      </c>
      <c r="CV134" s="154">
        <f>ROUND(Y134*Source!I490,7)</f>
        <v>1.94</v>
      </c>
      <c r="CW134" s="154">
        <v>0</v>
      </c>
      <c r="CX134" s="154">
        <f>ROUND(Y134*Source!I490,7)</f>
        <v>1.94</v>
      </c>
      <c r="CY134" s="154">
        <f t="shared" si="42"/>
        <v>899.47</v>
      </c>
      <c r="CZ134" s="154">
        <f t="shared" si="43"/>
        <v>899.47</v>
      </c>
      <c r="DA134" s="154">
        <f t="shared" si="44"/>
        <v>1</v>
      </c>
      <c r="DB134" s="154">
        <f t="shared" si="39"/>
        <v>872.49</v>
      </c>
      <c r="DC134" s="154">
        <f t="shared" si="40"/>
        <v>0</v>
      </c>
      <c r="DD134" s="154" t="s">
        <v>83</v>
      </c>
      <c r="DE134" s="154" t="s">
        <v>83</v>
      </c>
      <c r="DF134" s="154">
        <f t="shared" si="41"/>
        <v>0</v>
      </c>
      <c r="DG134" s="154">
        <f t="shared" si="36"/>
        <v>0</v>
      </c>
      <c r="DH134" s="154">
        <f t="shared" si="46"/>
        <v>0</v>
      </c>
      <c r="DI134" s="154">
        <f t="shared" si="47"/>
        <v>1744.97</v>
      </c>
      <c r="DJ134" s="154">
        <f t="shared" si="45"/>
        <v>1744.97</v>
      </c>
      <c r="DK134" s="154">
        <v>1</v>
      </c>
      <c r="DL134" s="154" t="s">
        <v>83</v>
      </c>
      <c r="DM134" s="154">
        <v>0</v>
      </c>
      <c r="DN134" s="154" t="s">
        <v>83</v>
      </c>
      <c r="DO134" s="154">
        <v>0</v>
      </c>
    </row>
    <row r="135" spans="1:119" x14ac:dyDescent="0.2">
      <c r="A135" s="154">
        <f>ROW(Source!A490)</f>
        <v>490</v>
      </c>
      <c r="B135" s="154">
        <v>82937233</v>
      </c>
      <c r="C135" s="154">
        <v>82958666</v>
      </c>
      <c r="D135" s="154">
        <v>80226598</v>
      </c>
      <c r="E135" s="154">
        <v>116</v>
      </c>
      <c r="F135" s="154">
        <v>1</v>
      </c>
      <c r="G135" s="154">
        <v>1</v>
      </c>
      <c r="H135" s="154">
        <v>1</v>
      </c>
      <c r="I135" s="154" t="s">
        <v>589</v>
      </c>
      <c r="J135" s="154" t="s">
        <v>83</v>
      </c>
      <c r="K135" s="154" t="s">
        <v>590</v>
      </c>
      <c r="L135" s="154">
        <v>1369</v>
      </c>
      <c r="N135" s="154">
        <v>1013</v>
      </c>
      <c r="O135" s="154" t="s">
        <v>576</v>
      </c>
      <c r="P135" s="154" t="s">
        <v>576</v>
      </c>
      <c r="Q135" s="154">
        <v>1</v>
      </c>
      <c r="W135" s="154">
        <v>0</v>
      </c>
      <c r="X135" s="154">
        <v>-2140504649</v>
      </c>
      <c r="Y135" s="154">
        <f t="shared" si="38"/>
        <v>1.46</v>
      </c>
      <c r="AA135" s="154">
        <v>0</v>
      </c>
      <c r="AB135" s="154">
        <v>0</v>
      </c>
      <c r="AC135" s="154">
        <v>0</v>
      </c>
      <c r="AD135" s="154">
        <v>1144.78</v>
      </c>
      <c r="AE135" s="154">
        <v>0</v>
      </c>
      <c r="AF135" s="154">
        <v>0</v>
      </c>
      <c r="AG135" s="154">
        <v>0</v>
      </c>
      <c r="AH135" s="154">
        <v>1144.78</v>
      </c>
      <c r="AI135" s="154">
        <v>1</v>
      </c>
      <c r="AJ135" s="154">
        <v>1</v>
      </c>
      <c r="AK135" s="154">
        <v>1</v>
      </c>
      <c r="AL135" s="154">
        <v>1</v>
      </c>
      <c r="AM135" s="154">
        <v>-2</v>
      </c>
      <c r="AN135" s="154">
        <v>0</v>
      </c>
      <c r="AO135" s="154">
        <v>0</v>
      </c>
      <c r="AP135" s="154">
        <v>1</v>
      </c>
      <c r="AQ135" s="154">
        <v>1</v>
      </c>
      <c r="AR135" s="154">
        <v>0</v>
      </c>
      <c r="AS135" s="154" t="s">
        <v>83</v>
      </c>
      <c r="AT135" s="154">
        <v>1.46</v>
      </c>
      <c r="AU135" s="154" t="s">
        <v>83</v>
      </c>
      <c r="AV135" s="154">
        <v>1</v>
      </c>
      <c r="AW135" s="154">
        <v>2</v>
      </c>
      <c r="AX135" s="154">
        <v>83302502</v>
      </c>
      <c r="AY135" s="154">
        <v>1</v>
      </c>
      <c r="AZ135" s="154">
        <v>0</v>
      </c>
      <c r="BA135" s="154">
        <v>135</v>
      </c>
      <c r="BB135" s="154">
        <v>1</v>
      </c>
      <c r="BC135" s="154">
        <v>0</v>
      </c>
      <c r="BD135" s="154">
        <v>0</v>
      </c>
      <c r="BE135" s="154">
        <v>0</v>
      </c>
      <c r="BF135" s="154">
        <v>0</v>
      </c>
      <c r="BG135" s="154">
        <v>0</v>
      </c>
      <c r="BH135" s="154">
        <v>0</v>
      </c>
      <c r="BI135" s="154">
        <v>0</v>
      </c>
      <c r="BJ135" s="154">
        <v>0</v>
      </c>
      <c r="BK135" s="154">
        <v>0</v>
      </c>
      <c r="BL135" s="154">
        <v>0</v>
      </c>
      <c r="BM135" s="154">
        <v>1671.3788</v>
      </c>
      <c r="BN135" s="154">
        <v>1.46</v>
      </c>
      <c r="BO135" s="154">
        <v>0</v>
      </c>
      <c r="BP135" s="154">
        <v>1</v>
      </c>
      <c r="BQ135" s="154">
        <v>0</v>
      </c>
      <c r="BR135" s="154">
        <v>0</v>
      </c>
      <c r="BS135" s="154">
        <v>0</v>
      </c>
      <c r="BT135" s="154">
        <v>1671.3788</v>
      </c>
      <c r="BU135" s="154">
        <v>1.46</v>
      </c>
      <c r="BV135" s="154">
        <v>0</v>
      </c>
      <c r="BW135" s="154">
        <v>1</v>
      </c>
      <c r="CU135" s="154">
        <f>ROUND(AT135*Source!I490*AH135*AL135,2)</f>
        <v>3342.76</v>
      </c>
      <c r="CV135" s="154">
        <f>ROUND(Y135*Source!I490,7)</f>
        <v>2.92</v>
      </c>
      <c r="CW135" s="154">
        <v>0</v>
      </c>
      <c r="CX135" s="154">
        <f>ROUND(Y135*Source!I490,7)</f>
        <v>2.92</v>
      </c>
      <c r="CY135" s="154">
        <f t="shared" si="42"/>
        <v>1144.78</v>
      </c>
      <c r="CZ135" s="154">
        <f t="shared" si="43"/>
        <v>1144.78</v>
      </c>
      <c r="DA135" s="154">
        <f t="shared" si="44"/>
        <v>1</v>
      </c>
      <c r="DB135" s="154">
        <f t="shared" si="39"/>
        <v>1671.38</v>
      </c>
      <c r="DC135" s="154">
        <f t="shared" si="40"/>
        <v>0</v>
      </c>
      <c r="DD135" s="154" t="s">
        <v>83</v>
      </c>
      <c r="DE135" s="154" t="s">
        <v>83</v>
      </c>
      <c r="DF135" s="154">
        <f t="shared" si="41"/>
        <v>0</v>
      </c>
      <c r="DG135" s="154">
        <f t="shared" si="36"/>
        <v>0</v>
      </c>
      <c r="DH135" s="154">
        <f t="shared" si="46"/>
        <v>0</v>
      </c>
      <c r="DI135" s="154">
        <f t="shared" si="47"/>
        <v>3342.76</v>
      </c>
      <c r="DJ135" s="154">
        <f t="shared" si="45"/>
        <v>3342.76</v>
      </c>
      <c r="DK135" s="154">
        <v>1</v>
      </c>
      <c r="DL135" s="154" t="s">
        <v>83</v>
      </c>
      <c r="DM135" s="154">
        <v>0</v>
      </c>
      <c r="DN135" s="154" t="s">
        <v>83</v>
      </c>
      <c r="DO135" s="154">
        <v>0</v>
      </c>
    </row>
    <row r="582" spans="9:9" x14ac:dyDescent="0.2">
      <c r="I582" s="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5"/>
  <sheetViews>
    <sheetView workbookViewId="0">
      <selection activeCell="A175" sqref="A175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44" x14ac:dyDescent="0.2">
      <c r="A1" s="154">
        <f>ROW(Source!A28)</f>
        <v>28</v>
      </c>
      <c r="B1" s="154">
        <v>83302351</v>
      </c>
      <c r="C1" s="154">
        <v>82944344</v>
      </c>
      <c r="D1" s="154">
        <v>80226435</v>
      </c>
      <c r="E1" s="154">
        <v>116</v>
      </c>
      <c r="F1" s="154">
        <v>1</v>
      </c>
      <c r="G1" s="154">
        <v>1</v>
      </c>
      <c r="H1" s="154">
        <v>1</v>
      </c>
      <c r="I1" s="154" t="s">
        <v>420</v>
      </c>
      <c r="J1" s="154" t="s">
        <v>83</v>
      </c>
      <c r="K1" s="154" t="s">
        <v>421</v>
      </c>
      <c r="L1" s="154">
        <v>1191</v>
      </c>
      <c r="N1" s="154">
        <v>1013</v>
      </c>
      <c r="O1" s="154" t="s">
        <v>400</v>
      </c>
      <c r="P1" s="154" t="s">
        <v>400</v>
      </c>
      <c r="Q1" s="154">
        <v>1</v>
      </c>
      <c r="X1" s="154">
        <v>1.1299999999999999</v>
      </c>
      <c r="Y1" s="154">
        <v>0</v>
      </c>
      <c r="Z1" s="154">
        <v>0</v>
      </c>
      <c r="AA1" s="154">
        <v>0</v>
      </c>
      <c r="AB1" s="154">
        <v>782.65</v>
      </c>
      <c r="AC1" s="154">
        <v>0</v>
      </c>
      <c r="AD1" s="154">
        <v>1</v>
      </c>
      <c r="AE1" s="154">
        <v>1</v>
      </c>
      <c r="AF1" s="154" t="s">
        <v>657</v>
      </c>
      <c r="AG1" s="154">
        <v>0.33899999999999997</v>
      </c>
      <c r="AH1" s="154">
        <v>2</v>
      </c>
      <c r="AI1" s="154">
        <v>83302351</v>
      </c>
      <c r="AJ1" s="154">
        <v>1</v>
      </c>
      <c r="AK1" s="154">
        <v>0</v>
      </c>
      <c r="AL1" s="154">
        <v>0</v>
      </c>
      <c r="AM1" s="154">
        <v>0</v>
      </c>
      <c r="AN1" s="154">
        <v>0</v>
      </c>
      <c r="AO1" s="154">
        <v>0</v>
      </c>
      <c r="AP1" s="154">
        <v>0</v>
      </c>
      <c r="AQ1" s="154">
        <v>0</v>
      </c>
      <c r="AR1" s="154">
        <v>0</v>
      </c>
    </row>
    <row r="2" spans="1:44" x14ac:dyDescent="0.2">
      <c r="A2" s="154">
        <f>ROW(Source!A28)</f>
        <v>28</v>
      </c>
      <c r="B2" s="154">
        <v>83302352</v>
      </c>
      <c r="C2" s="154">
        <v>82944344</v>
      </c>
      <c r="D2" s="154">
        <v>80226606</v>
      </c>
      <c r="E2" s="154">
        <v>116</v>
      </c>
      <c r="F2" s="154">
        <v>1</v>
      </c>
      <c r="G2" s="154">
        <v>1</v>
      </c>
      <c r="H2" s="154">
        <v>1</v>
      </c>
      <c r="I2" s="154" t="s">
        <v>863</v>
      </c>
      <c r="J2" s="154" t="s">
        <v>83</v>
      </c>
      <c r="K2" s="154" t="s">
        <v>864</v>
      </c>
      <c r="L2" s="154">
        <v>1191</v>
      </c>
      <c r="N2" s="154">
        <v>1013</v>
      </c>
      <c r="O2" s="154" t="s">
        <v>400</v>
      </c>
      <c r="P2" s="154" t="s">
        <v>400</v>
      </c>
      <c r="Q2" s="154">
        <v>1</v>
      </c>
      <c r="X2" s="154">
        <v>0.05</v>
      </c>
      <c r="Y2" s="154">
        <v>0</v>
      </c>
      <c r="Z2" s="154">
        <v>0</v>
      </c>
      <c r="AA2" s="154">
        <v>0</v>
      </c>
      <c r="AB2" s="154">
        <v>0</v>
      </c>
      <c r="AC2" s="154">
        <v>0</v>
      </c>
      <c r="AD2" s="154">
        <v>1</v>
      </c>
      <c r="AE2" s="154">
        <v>2</v>
      </c>
      <c r="AF2" s="154" t="s">
        <v>657</v>
      </c>
      <c r="AG2" s="154">
        <v>1.4999999999999999E-2</v>
      </c>
      <c r="AH2" s="154">
        <v>2</v>
      </c>
      <c r="AI2" s="154">
        <v>83302352</v>
      </c>
      <c r="AJ2" s="154">
        <v>2</v>
      </c>
      <c r="AK2" s="154">
        <v>0</v>
      </c>
      <c r="AL2" s="154">
        <v>0</v>
      </c>
      <c r="AM2" s="154">
        <v>0</v>
      </c>
      <c r="AN2" s="154">
        <v>0</v>
      </c>
      <c r="AO2" s="154">
        <v>0</v>
      </c>
      <c r="AP2" s="154">
        <v>0</v>
      </c>
      <c r="AQ2" s="154">
        <v>0</v>
      </c>
      <c r="AR2" s="154">
        <v>0</v>
      </c>
    </row>
    <row r="3" spans="1:44" x14ac:dyDescent="0.2">
      <c r="A3" s="154">
        <f>ROW(Source!A28)</f>
        <v>28</v>
      </c>
      <c r="B3" s="154">
        <v>83302353</v>
      </c>
      <c r="C3" s="154">
        <v>82944344</v>
      </c>
      <c r="D3" s="154">
        <v>80349074</v>
      </c>
      <c r="E3" s="154">
        <v>1</v>
      </c>
      <c r="F3" s="154">
        <v>1</v>
      </c>
      <c r="G3" s="154">
        <v>1</v>
      </c>
      <c r="H3" s="154">
        <v>2</v>
      </c>
      <c r="I3" s="154" t="s">
        <v>424</v>
      </c>
      <c r="J3" s="154" t="s">
        <v>865</v>
      </c>
      <c r="K3" s="154" t="s">
        <v>425</v>
      </c>
      <c r="L3" s="154">
        <v>1368</v>
      </c>
      <c r="N3" s="154">
        <v>1011</v>
      </c>
      <c r="O3" s="154" t="s">
        <v>426</v>
      </c>
      <c r="P3" s="154" t="s">
        <v>426</v>
      </c>
      <c r="Q3" s="154">
        <v>1</v>
      </c>
      <c r="X3" s="154">
        <v>0.02</v>
      </c>
      <c r="Y3" s="154">
        <v>0</v>
      </c>
      <c r="Z3" s="154">
        <v>1488.78</v>
      </c>
      <c r="AA3" s="154">
        <v>1051.33</v>
      </c>
      <c r="AB3" s="154">
        <v>0</v>
      </c>
      <c r="AC3" s="154">
        <v>0</v>
      </c>
      <c r="AD3" s="154">
        <v>1</v>
      </c>
      <c r="AE3" s="154">
        <v>0</v>
      </c>
      <c r="AF3" s="154" t="s">
        <v>657</v>
      </c>
      <c r="AG3" s="154">
        <v>6.0000000000000001E-3</v>
      </c>
      <c r="AH3" s="154">
        <v>2</v>
      </c>
      <c r="AI3" s="154">
        <v>83302353</v>
      </c>
      <c r="AJ3" s="154">
        <v>3</v>
      </c>
      <c r="AK3" s="154">
        <v>0</v>
      </c>
      <c r="AL3" s="154">
        <v>0</v>
      </c>
      <c r="AM3" s="154">
        <v>0</v>
      </c>
      <c r="AN3" s="154">
        <v>0</v>
      </c>
      <c r="AO3" s="154">
        <v>0</v>
      </c>
      <c r="AP3" s="154">
        <v>0</v>
      </c>
      <c r="AQ3" s="154">
        <v>0</v>
      </c>
      <c r="AR3" s="154">
        <v>0</v>
      </c>
    </row>
    <row r="4" spans="1:44" x14ac:dyDescent="0.2">
      <c r="A4" s="154">
        <f>ROW(Source!A28)</f>
        <v>28</v>
      </c>
      <c r="B4" s="154">
        <v>83302354</v>
      </c>
      <c r="C4" s="154">
        <v>82944344</v>
      </c>
      <c r="D4" s="154">
        <v>80349211</v>
      </c>
      <c r="E4" s="154">
        <v>1</v>
      </c>
      <c r="F4" s="154">
        <v>1</v>
      </c>
      <c r="G4" s="154">
        <v>1</v>
      </c>
      <c r="H4" s="154">
        <v>2</v>
      </c>
      <c r="I4" s="154" t="s">
        <v>429</v>
      </c>
      <c r="J4" s="154" t="s">
        <v>866</v>
      </c>
      <c r="K4" s="154" t="s">
        <v>430</v>
      </c>
      <c r="L4" s="154">
        <v>1368</v>
      </c>
      <c r="N4" s="154">
        <v>1011</v>
      </c>
      <c r="O4" s="154" t="s">
        <v>426</v>
      </c>
      <c r="P4" s="154" t="s">
        <v>426</v>
      </c>
      <c r="Q4" s="154">
        <v>1</v>
      </c>
      <c r="X4" s="154">
        <v>0.01</v>
      </c>
      <c r="Y4" s="154">
        <v>0</v>
      </c>
      <c r="Z4" s="154">
        <v>55.78</v>
      </c>
      <c r="AA4" s="154">
        <v>695.04</v>
      </c>
      <c r="AB4" s="154">
        <v>0</v>
      </c>
      <c r="AC4" s="154">
        <v>0</v>
      </c>
      <c r="AD4" s="154">
        <v>1</v>
      </c>
      <c r="AE4" s="154">
        <v>0</v>
      </c>
      <c r="AF4" s="154" t="s">
        <v>657</v>
      </c>
      <c r="AG4" s="154">
        <v>3.0000000000000001E-3</v>
      </c>
      <c r="AH4" s="154">
        <v>2</v>
      </c>
      <c r="AI4" s="154">
        <v>83302354</v>
      </c>
      <c r="AJ4" s="154">
        <v>4</v>
      </c>
      <c r="AK4" s="154">
        <v>0</v>
      </c>
      <c r="AL4" s="154">
        <v>0</v>
      </c>
      <c r="AM4" s="154">
        <v>0</v>
      </c>
      <c r="AN4" s="154">
        <v>0</v>
      </c>
      <c r="AO4" s="154">
        <v>0</v>
      </c>
      <c r="AP4" s="154">
        <v>0</v>
      </c>
      <c r="AQ4" s="154">
        <v>0</v>
      </c>
      <c r="AR4" s="154">
        <v>0</v>
      </c>
    </row>
    <row r="5" spans="1:44" x14ac:dyDescent="0.2">
      <c r="A5" s="154">
        <f>ROW(Source!A28)</f>
        <v>28</v>
      </c>
      <c r="B5" s="154">
        <v>83302355</v>
      </c>
      <c r="C5" s="154">
        <v>82944344</v>
      </c>
      <c r="D5" s="154">
        <v>80349972</v>
      </c>
      <c r="E5" s="154">
        <v>1</v>
      </c>
      <c r="F5" s="154">
        <v>1</v>
      </c>
      <c r="G5" s="154">
        <v>1</v>
      </c>
      <c r="H5" s="154">
        <v>2</v>
      </c>
      <c r="I5" s="154" t="s">
        <v>433</v>
      </c>
      <c r="J5" s="154" t="s">
        <v>867</v>
      </c>
      <c r="K5" s="154" t="s">
        <v>434</v>
      </c>
      <c r="L5" s="154">
        <v>1368</v>
      </c>
      <c r="N5" s="154">
        <v>1011</v>
      </c>
      <c r="O5" s="154" t="s">
        <v>426</v>
      </c>
      <c r="P5" s="154" t="s">
        <v>426</v>
      </c>
      <c r="Q5" s="154">
        <v>1</v>
      </c>
      <c r="X5" s="154">
        <v>0.02</v>
      </c>
      <c r="Y5" s="154">
        <v>0</v>
      </c>
      <c r="Z5" s="154">
        <v>572.77</v>
      </c>
      <c r="AA5" s="154">
        <v>782.65</v>
      </c>
      <c r="AB5" s="154">
        <v>0</v>
      </c>
      <c r="AC5" s="154">
        <v>0</v>
      </c>
      <c r="AD5" s="154">
        <v>1</v>
      </c>
      <c r="AE5" s="154">
        <v>0</v>
      </c>
      <c r="AF5" s="154" t="s">
        <v>657</v>
      </c>
      <c r="AG5" s="154">
        <v>6.0000000000000001E-3</v>
      </c>
      <c r="AH5" s="154">
        <v>2</v>
      </c>
      <c r="AI5" s="154">
        <v>83302355</v>
      </c>
      <c r="AJ5" s="154">
        <v>5</v>
      </c>
      <c r="AK5" s="154">
        <v>0</v>
      </c>
      <c r="AL5" s="154">
        <v>0</v>
      </c>
      <c r="AM5" s="154">
        <v>0</v>
      </c>
      <c r="AN5" s="154">
        <v>0</v>
      </c>
      <c r="AO5" s="154">
        <v>0</v>
      </c>
      <c r="AP5" s="154">
        <v>0</v>
      </c>
      <c r="AQ5" s="154">
        <v>0</v>
      </c>
      <c r="AR5" s="154">
        <v>0</v>
      </c>
    </row>
    <row r="6" spans="1:44" x14ac:dyDescent="0.2">
      <c r="A6" s="154">
        <f>ROW(Source!A28)</f>
        <v>28</v>
      </c>
      <c r="B6" s="154">
        <v>83302356</v>
      </c>
      <c r="C6" s="154">
        <v>82944344</v>
      </c>
      <c r="D6" s="154">
        <v>80300658</v>
      </c>
      <c r="E6" s="154">
        <v>1</v>
      </c>
      <c r="F6" s="154">
        <v>1</v>
      </c>
      <c r="G6" s="154">
        <v>1</v>
      </c>
      <c r="H6" s="154">
        <v>3</v>
      </c>
      <c r="I6" s="154" t="s">
        <v>438</v>
      </c>
      <c r="J6" s="154" t="s">
        <v>868</v>
      </c>
      <c r="K6" s="154" t="s">
        <v>439</v>
      </c>
      <c r="L6" s="154">
        <v>1346</v>
      </c>
      <c r="N6" s="154">
        <v>1009</v>
      </c>
      <c r="O6" s="154" t="s">
        <v>440</v>
      </c>
      <c r="P6" s="154" t="s">
        <v>440</v>
      </c>
      <c r="Q6" s="154">
        <v>1</v>
      </c>
      <c r="X6" s="154">
        <v>0.14000000000000001</v>
      </c>
      <c r="Y6" s="154">
        <v>174.93</v>
      </c>
      <c r="Z6" s="154">
        <v>0</v>
      </c>
      <c r="AA6" s="154">
        <v>0</v>
      </c>
      <c r="AB6" s="154">
        <v>0</v>
      </c>
      <c r="AC6" s="154">
        <v>0</v>
      </c>
      <c r="AD6" s="154">
        <v>1</v>
      </c>
      <c r="AE6" s="154">
        <v>0</v>
      </c>
      <c r="AF6" s="154" t="s">
        <v>656</v>
      </c>
      <c r="AG6" s="154">
        <v>0</v>
      </c>
      <c r="AH6" s="154">
        <v>2</v>
      </c>
      <c r="AI6" s="154">
        <v>83302356</v>
      </c>
      <c r="AJ6" s="154">
        <v>6</v>
      </c>
      <c r="AK6" s="154">
        <v>0</v>
      </c>
      <c r="AL6" s="154">
        <v>0</v>
      </c>
      <c r="AM6" s="154">
        <v>0</v>
      </c>
      <c r="AN6" s="154">
        <v>0</v>
      </c>
      <c r="AO6" s="154">
        <v>0</v>
      </c>
      <c r="AP6" s="154">
        <v>0</v>
      </c>
      <c r="AQ6" s="154">
        <v>0</v>
      </c>
      <c r="AR6" s="154">
        <v>0</v>
      </c>
    </row>
    <row r="7" spans="1:44" x14ac:dyDescent="0.2">
      <c r="A7" s="154">
        <f>ROW(Source!A28)</f>
        <v>28</v>
      </c>
      <c r="B7" s="154">
        <v>83302357</v>
      </c>
      <c r="C7" s="154">
        <v>82944344</v>
      </c>
      <c r="D7" s="154">
        <v>80308435</v>
      </c>
      <c r="E7" s="154">
        <v>1</v>
      </c>
      <c r="F7" s="154">
        <v>1</v>
      </c>
      <c r="G7" s="154">
        <v>1</v>
      </c>
      <c r="H7" s="154">
        <v>3</v>
      </c>
      <c r="I7" s="154" t="s">
        <v>441</v>
      </c>
      <c r="J7" s="154" t="s">
        <v>869</v>
      </c>
      <c r="K7" s="154" t="s">
        <v>442</v>
      </c>
      <c r="L7" s="154">
        <v>1348</v>
      </c>
      <c r="N7" s="154">
        <v>1009</v>
      </c>
      <c r="O7" s="154" t="s">
        <v>443</v>
      </c>
      <c r="P7" s="154" t="s">
        <v>443</v>
      </c>
      <c r="Q7" s="154">
        <v>1000</v>
      </c>
      <c r="X7" s="154">
        <v>2.0999999999999999E-3</v>
      </c>
      <c r="Y7" s="154">
        <v>49795.86</v>
      </c>
      <c r="Z7" s="154">
        <v>0</v>
      </c>
      <c r="AA7" s="154">
        <v>0</v>
      </c>
      <c r="AB7" s="154">
        <v>0</v>
      </c>
      <c r="AC7" s="154">
        <v>0</v>
      </c>
      <c r="AD7" s="154">
        <v>1</v>
      </c>
      <c r="AE7" s="154">
        <v>0</v>
      </c>
      <c r="AF7" s="154" t="s">
        <v>656</v>
      </c>
      <c r="AG7" s="154">
        <v>0</v>
      </c>
      <c r="AH7" s="154">
        <v>2</v>
      </c>
      <c r="AI7" s="154">
        <v>83302357</v>
      </c>
      <c r="AJ7" s="154">
        <v>7</v>
      </c>
      <c r="AK7" s="154">
        <v>0</v>
      </c>
      <c r="AL7" s="154">
        <v>0</v>
      </c>
      <c r="AM7" s="154">
        <v>0</v>
      </c>
      <c r="AN7" s="154">
        <v>0</v>
      </c>
      <c r="AO7" s="154">
        <v>0</v>
      </c>
      <c r="AP7" s="154">
        <v>0</v>
      </c>
      <c r="AQ7" s="154">
        <v>0</v>
      </c>
      <c r="AR7" s="154">
        <v>0</v>
      </c>
    </row>
    <row r="8" spans="1:44" x14ac:dyDescent="0.2">
      <c r="A8" s="154">
        <f>ROW(Source!A28)</f>
        <v>28</v>
      </c>
      <c r="B8" s="154">
        <v>83302358</v>
      </c>
      <c r="C8" s="154">
        <v>82944344</v>
      </c>
      <c r="D8" s="154">
        <v>80232430</v>
      </c>
      <c r="E8" s="154">
        <v>116</v>
      </c>
      <c r="F8" s="154">
        <v>1</v>
      </c>
      <c r="G8" s="154">
        <v>1</v>
      </c>
      <c r="H8" s="154">
        <v>3</v>
      </c>
      <c r="I8" s="154" t="s">
        <v>662</v>
      </c>
      <c r="J8" s="154" t="s">
        <v>83</v>
      </c>
      <c r="K8" s="154" t="s">
        <v>663</v>
      </c>
      <c r="L8" s="154">
        <v>3277935</v>
      </c>
      <c r="N8" s="154">
        <v>1013</v>
      </c>
      <c r="O8" s="154" t="s">
        <v>448</v>
      </c>
      <c r="P8" s="154" t="s">
        <v>448</v>
      </c>
      <c r="Q8" s="154">
        <v>1</v>
      </c>
      <c r="X8" s="154">
        <v>2</v>
      </c>
      <c r="Y8" s="154">
        <v>0</v>
      </c>
      <c r="Z8" s="154">
        <v>0</v>
      </c>
      <c r="AA8" s="154">
        <v>0</v>
      </c>
      <c r="AB8" s="154">
        <v>0</v>
      </c>
      <c r="AC8" s="154">
        <v>0</v>
      </c>
      <c r="AD8" s="154">
        <v>0</v>
      </c>
      <c r="AE8" s="154">
        <v>0</v>
      </c>
      <c r="AF8" s="154" t="s">
        <v>656</v>
      </c>
      <c r="AG8" s="154">
        <v>0</v>
      </c>
      <c r="AH8" s="154">
        <v>2</v>
      </c>
      <c r="AI8" s="154">
        <v>83302358</v>
      </c>
      <c r="AJ8" s="154">
        <v>8</v>
      </c>
      <c r="AK8" s="154">
        <v>0</v>
      </c>
      <c r="AL8" s="154">
        <v>0</v>
      </c>
      <c r="AM8" s="154">
        <v>0</v>
      </c>
      <c r="AN8" s="154">
        <v>0</v>
      </c>
      <c r="AO8" s="154">
        <v>0</v>
      </c>
      <c r="AP8" s="154">
        <v>0</v>
      </c>
      <c r="AQ8" s="154">
        <v>0</v>
      </c>
      <c r="AR8" s="154">
        <v>0</v>
      </c>
    </row>
    <row r="9" spans="1:44" x14ac:dyDescent="0.2">
      <c r="A9" s="154">
        <f>ROW(Source!A30)</f>
        <v>30</v>
      </c>
      <c r="B9" s="154">
        <v>83302360</v>
      </c>
      <c r="C9" s="154">
        <v>82944402</v>
      </c>
      <c r="D9" s="154">
        <v>80226441</v>
      </c>
      <c r="E9" s="154">
        <v>116</v>
      </c>
      <c r="F9" s="154">
        <v>1</v>
      </c>
      <c r="G9" s="154">
        <v>1</v>
      </c>
      <c r="H9" s="154">
        <v>1</v>
      </c>
      <c r="I9" s="154" t="s">
        <v>455</v>
      </c>
      <c r="J9" s="154" t="s">
        <v>83</v>
      </c>
      <c r="K9" s="154" t="s">
        <v>456</v>
      </c>
      <c r="L9" s="154">
        <v>1191</v>
      </c>
      <c r="N9" s="154">
        <v>1013</v>
      </c>
      <c r="O9" s="154" t="s">
        <v>400</v>
      </c>
      <c r="P9" s="154" t="s">
        <v>400</v>
      </c>
      <c r="Q9" s="154">
        <v>1</v>
      </c>
      <c r="X9" s="154">
        <v>0.7</v>
      </c>
      <c r="Y9" s="154">
        <v>0</v>
      </c>
      <c r="Z9" s="154">
        <v>0</v>
      </c>
      <c r="AA9" s="154">
        <v>0</v>
      </c>
      <c r="AB9" s="154">
        <v>806.02</v>
      </c>
      <c r="AC9" s="154">
        <v>0</v>
      </c>
      <c r="AD9" s="154">
        <v>1</v>
      </c>
      <c r="AE9" s="154">
        <v>1</v>
      </c>
      <c r="AF9" s="154" t="s">
        <v>657</v>
      </c>
      <c r="AG9" s="154">
        <v>0.21</v>
      </c>
      <c r="AH9" s="154">
        <v>2</v>
      </c>
      <c r="AI9" s="154">
        <v>83302360</v>
      </c>
      <c r="AJ9" s="154">
        <v>9</v>
      </c>
      <c r="AK9" s="154">
        <v>0</v>
      </c>
      <c r="AL9" s="154">
        <v>0</v>
      </c>
      <c r="AM9" s="154">
        <v>0</v>
      </c>
      <c r="AN9" s="154">
        <v>0</v>
      </c>
      <c r="AO9" s="154">
        <v>0</v>
      </c>
      <c r="AP9" s="154">
        <v>0</v>
      </c>
      <c r="AQ9" s="154">
        <v>0</v>
      </c>
      <c r="AR9" s="154">
        <v>0</v>
      </c>
    </row>
    <row r="10" spans="1:44" x14ac:dyDescent="0.2">
      <c r="A10" s="154">
        <f>ROW(Source!A30)</f>
        <v>30</v>
      </c>
      <c r="B10" s="154">
        <v>83302361</v>
      </c>
      <c r="C10" s="154">
        <v>82944402</v>
      </c>
      <c r="D10" s="154">
        <v>80226606</v>
      </c>
      <c r="E10" s="154">
        <v>116</v>
      </c>
      <c r="F10" s="154">
        <v>1</v>
      </c>
      <c r="G10" s="154">
        <v>1</v>
      </c>
      <c r="H10" s="154">
        <v>1</v>
      </c>
      <c r="I10" s="154" t="s">
        <v>863</v>
      </c>
      <c r="J10" s="154" t="s">
        <v>83</v>
      </c>
      <c r="K10" s="154" t="s">
        <v>864</v>
      </c>
      <c r="L10" s="154">
        <v>1191</v>
      </c>
      <c r="N10" s="154">
        <v>1013</v>
      </c>
      <c r="O10" s="154" t="s">
        <v>400</v>
      </c>
      <c r="P10" s="154" t="s">
        <v>400</v>
      </c>
      <c r="Q10" s="154">
        <v>1</v>
      </c>
      <c r="X10" s="154">
        <v>0.02</v>
      </c>
      <c r="Y10" s="154">
        <v>0</v>
      </c>
      <c r="Z10" s="154">
        <v>0</v>
      </c>
      <c r="AA10" s="154">
        <v>0</v>
      </c>
      <c r="AB10" s="154">
        <v>0</v>
      </c>
      <c r="AC10" s="154">
        <v>0</v>
      </c>
      <c r="AD10" s="154">
        <v>1</v>
      </c>
      <c r="AE10" s="154">
        <v>2</v>
      </c>
      <c r="AF10" s="154" t="s">
        <v>657</v>
      </c>
      <c r="AG10" s="154">
        <v>6.0000000000000001E-3</v>
      </c>
      <c r="AH10" s="154">
        <v>2</v>
      </c>
      <c r="AI10" s="154">
        <v>83302361</v>
      </c>
      <c r="AJ10" s="154">
        <v>10</v>
      </c>
      <c r="AK10" s="154">
        <v>0</v>
      </c>
      <c r="AL10" s="154">
        <v>0</v>
      </c>
      <c r="AM10" s="154">
        <v>0</v>
      </c>
      <c r="AN10" s="154">
        <v>0</v>
      </c>
      <c r="AO10" s="154">
        <v>0</v>
      </c>
      <c r="AP10" s="154">
        <v>0</v>
      </c>
      <c r="AQ10" s="154">
        <v>0</v>
      </c>
      <c r="AR10" s="154">
        <v>0</v>
      </c>
    </row>
    <row r="11" spans="1:44" x14ac:dyDescent="0.2">
      <c r="A11" s="154">
        <f>ROW(Source!A30)</f>
        <v>30</v>
      </c>
      <c r="B11" s="154">
        <v>83302362</v>
      </c>
      <c r="C11" s="154">
        <v>82944402</v>
      </c>
      <c r="D11" s="154">
        <v>80349074</v>
      </c>
      <c r="E11" s="154">
        <v>1</v>
      </c>
      <c r="F11" s="154">
        <v>1</v>
      </c>
      <c r="G11" s="154">
        <v>1</v>
      </c>
      <c r="H11" s="154">
        <v>2</v>
      </c>
      <c r="I11" s="154" t="s">
        <v>424</v>
      </c>
      <c r="J11" s="154" t="s">
        <v>865</v>
      </c>
      <c r="K11" s="154" t="s">
        <v>425</v>
      </c>
      <c r="L11" s="154">
        <v>1368</v>
      </c>
      <c r="N11" s="154">
        <v>1011</v>
      </c>
      <c r="O11" s="154" t="s">
        <v>426</v>
      </c>
      <c r="P11" s="154" t="s">
        <v>426</v>
      </c>
      <c r="Q11" s="154">
        <v>1</v>
      </c>
      <c r="X11" s="154">
        <v>0.01</v>
      </c>
      <c r="Y11" s="154">
        <v>0</v>
      </c>
      <c r="Z11" s="154">
        <v>1488.78</v>
      </c>
      <c r="AA11" s="154">
        <v>1051.33</v>
      </c>
      <c r="AB11" s="154">
        <v>0</v>
      </c>
      <c r="AC11" s="154">
        <v>0</v>
      </c>
      <c r="AD11" s="154">
        <v>1</v>
      </c>
      <c r="AE11" s="154">
        <v>0</v>
      </c>
      <c r="AF11" s="154" t="s">
        <v>657</v>
      </c>
      <c r="AG11" s="154">
        <v>3.0000000000000001E-3</v>
      </c>
      <c r="AH11" s="154">
        <v>2</v>
      </c>
      <c r="AI11" s="154">
        <v>83302362</v>
      </c>
      <c r="AJ11" s="154">
        <v>11</v>
      </c>
      <c r="AK11" s="154">
        <v>0</v>
      </c>
      <c r="AL11" s="154">
        <v>0</v>
      </c>
      <c r="AM11" s="154">
        <v>0</v>
      </c>
      <c r="AN11" s="154">
        <v>0</v>
      </c>
      <c r="AO11" s="154">
        <v>0</v>
      </c>
      <c r="AP11" s="154">
        <v>0</v>
      </c>
      <c r="AQ11" s="154">
        <v>0</v>
      </c>
      <c r="AR11" s="154">
        <v>0</v>
      </c>
    </row>
    <row r="12" spans="1:44" x14ac:dyDescent="0.2">
      <c r="A12" s="154">
        <f>ROW(Source!A30)</f>
        <v>30</v>
      </c>
      <c r="B12" s="154">
        <v>83302363</v>
      </c>
      <c r="C12" s="154">
        <v>82944402</v>
      </c>
      <c r="D12" s="154">
        <v>80349972</v>
      </c>
      <c r="E12" s="154">
        <v>1</v>
      </c>
      <c r="F12" s="154">
        <v>1</v>
      </c>
      <c r="G12" s="154">
        <v>1</v>
      </c>
      <c r="H12" s="154">
        <v>2</v>
      </c>
      <c r="I12" s="154" t="s">
        <v>433</v>
      </c>
      <c r="J12" s="154" t="s">
        <v>867</v>
      </c>
      <c r="K12" s="154" t="s">
        <v>434</v>
      </c>
      <c r="L12" s="154">
        <v>1368</v>
      </c>
      <c r="N12" s="154">
        <v>1011</v>
      </c>
      <c r="O12" s="154" t="s">
        <v>426</v>
      </c>
      <c r="P12" s="154" t="s">
        <v>426</v>
      </c>
      <c r="Q12" s="154">
        <v>1</v>
      </c>
      <c r="X12" s="154">
        <v>0.01</v>
      </c>
      <c r="Y12" s="154">
        <v>0</v>
      </c>
      <c r="Z12" s="154">
        <v>572.77</v>
      </c>
      <c r="AA12" s="154">
        <v>782.65</v>
      </c>
      <c r="AB12" s="154">
        <v>0</v>
      </c>
      <c r="AC12" s="154">
        <v>0</v>
      </c>
      <c r="AD12" s="154">
        <v>1</v>
      </c>
      <c r="AE12" s="154">
        <v>0</v>
      </c>
      <c r="AF12" s="154" t="s">
        <v>657</v>
      </c>
      <c r="AG12" s="154">
        <v>3.0000000000000001E-3</v>
      </c>
      <c r="AH12" s="154">
        <v>2</v>
      </c>
      <c r="AI12" s="154">
        <v>83302363</v>
      </c>
      <c r="AJ12" s="154">
        <v>12</v>
      </c>
      <c r="AK12" s="154">
        <v>0</v>
      </c>
      <c r="AL12" s="154">
        <v>0</v>
      </c>
      <c r="AM12" s="154">
        <v>0</v>
      </c>
      <c r="AN12" s="154">
        <v>0</v>
      </c>
      <c r="AO12" s="154">
        <v>0</v>
      </c>
      <c r="AP12" s="154">
        <v>0</v>
      </c>
      <c r="AQ12" s="154">
        <v>0</v>
      </c>
      <c r="AR12" s="154">
        <v>0</v>
      </c>
    </row>
    <row r="13" spans="1:44" x14ac:dyDescent="0.2">
      <c r="A13" s="154">
        <f>ROW(Source!A30)</f>
        <v>30</v>
      </c>
      <c r="B13" s="154">
        <v>83302364</v>
      </c>
      <c r="C13" s="154">
        <v>82944402</v>
      </c>
      <c r="D13" s="154">
        <v>80300663</v>
      </c>
      <c r="E13" s="154">
        <v>1</v>
      </c>
      <c r="F13" s="154">
        <v>1</v>
      </c>
      <c r="G13" s="154">
        <v>1</v>
      </c>
      <c r="H13" s="154">
        <v>3</v>
      </c>
      <c r="I13" s="154" t="s">
        <v>457</v>
      </c>
      <c r="J13" s="154" t="s">
        <v>870</v>
      </c>
      <c r="K13" s="154" t="s">
        <v>458</v>
      </c>
      <c r="L13" s="154">
        <v>1348</v>
      </c>
      <c r="N13" s="154">
        <v>1009</v>
      </c>
      <c r="O13" s="154" t="s">
        <v>443</v>
      </c>
      <c r="P13" s="154" t="s">
        <v>443</v>
      </c>
      <c r="Q13" s="154">
        <v>1000</v>
      </c>
      <c r="X13" s="154">
        <v>3.0000000000000001E-5</v>
      </c>
      <c r="Y13" s="154">
        <v>127406</v>
      </c>
      <c r="Z13" s="154">
        <v>0</v>
      </c>
      <c r="AA13" s="154">
        <v>0</v>
      </c>
      <c r="AB13" s="154">
        <v>0</v>
      </c>
      <c r="AC13" s="154">
        <v>0</v>
      </c>
      <c r="AD13" s="154">
        <v>1</v>
      </c>
      <c r="AE13" s="154">
        <v>0</v>
      </c>
      <c r="AF13" s="154" t="s">
        <v>656</v>
      </c>
      <c r="AG13" s="154">
        <v>0</v>
      </c>
      <c r="AH13" s="154">
        <v>2</v>
      </c>
      <c r="AI13" s="154">
        <v>83302364</v>
      </c>
      <c r="AJ13" s="154">
        <v>13</v>
      </c>
      <c r="AK13" s="154">
        <v>0</v>
      </c>
      <c r="AL13" s="154">
        <v>0</v>
      </c>
      <c r="AM13" s="154">
        <v>0</v>
      </c>
      <c r="AN13" s="154">
        <v>0</v>
      </c>
      <c r="AO13" s="154">
        <v>0</v>
      </c>
      <c r="AP13" s="154">
        <v>0</v>
      </c>
      <c r="AQ13" s="154">
        <v>0</v>
      </c>
      <c r="AR13" s="154">
        <v>0</v>
      </c>
    </row>
    <row r="14" spans="1:44" x14ac:dyDescent="0.2">
      <c r="A14" s="154">
        <f>ROW(Source!A30)</f>
        <v>30</v>
      </c>
      <c r="B14" s="154">
        <v>83302365</v>
      </c>
      <c r="C14" s="154">
        <v>82944402</v>
      </c>
      <c r="D14" s="154">
        <v>80232430</v>
      </c>
      <c r="E14" s="154">
        <v>116</v>
      </c>
      <c r="F14" s="154">
        <v>1</v>
      </c>
      <c r="G14" s="154">
        <v>1</v>
      </c>
      <c r="H14" s="154">
        <v>3</v>
      </c>
      <c r="I14" s="154" t="s">
        <v>662</v>
      </c>
      <c r="J14" s="154" t="s">
        <v>83</v>
      </c>
      <c r="K14" s="154" t="s">
        <v>663</v>
      </c>
      <c r="L14" s="154">
        <v>3277935</v>
      </c>
      <c r="N14" s="154">
        <v>1013</v>
      </c>
      <c r="O14" s="154" t="s">
        <v>448</v>
      </c>
      <c r="P14" s="154" t="s">
        <v>448</v>
      </c>
      <c r="Q14" s="154">
        <v>1</v>
      </c>
      <c r="X14" s="154">
        <v>2</v>
      </c>
      <c r="Y14" s="154">
        <v>0</v>
      </c>
      <c r="Z14" s="154">
        <v>0</v>
      </c>
      <c r="AA14" s="154">
        <v>0</v>
      </c>
      <c r="AB14" s="154">
        <v>0</v>
      </c>
      <c r="AC14" s="154">
        <v>0</v>
      </c>
      <c r="AD14" s="154">
        <v>0</v>
      </c>
      <c r="AE14" s="154">
        <v>0</v>
      </c>
      <c r="AF14" s="154" t="s">
        <v>656</v>
      </c>
      <c r="AG14" s="154">
        <v>0</v>
      </c>
      <c r="AH14" s="154">
        <v>2</v>
      </c>
      <c r="AI14" s="154">
        <v>83302365</v>
      </c>
      <c r="AJ14" s="154">
        <v>14</v>
      </c>
      <c r="AK14" s="154">
        <v>0</v>
      </c>
      <c r="AL14" s="154">
        <v>0</v>
      </c>
      <c r="AM14" s="154">
        <v>0</v>
      </c>
      <c r="AN14" s="154">
        <v>0</v>
      </c>
      <c r="AO14" s="154">
        <v>0</v>
      </c>
      <c r="AP14" s="154">
        <v>0</v>
      </c>
      <c r="AQ14" s="154">
        <v>0</v>
      </c>
      <c r="AR14" s="154">
        <v>0</v>
      </c>
    </row>
    <row r="15" spans="1:44" x14ac:dyDescent="0.2">
      <c r="A15" s="154">
        <f>ROW(Source!A32)</f>
        <v>32</v>
      </c>
      <c r="B15" s="154">
        <v>83302367</v>
      </c>
      <c r="C15" s="154">
        <v>82944416</v>
      </c>
      <c r="D15" s="154">
        <v>80226435</v>
      </c>
      <c r="E15" s="154">
        <v>116</v>
      </c>
      <c r="F15" s="154">
        <v>1</v>
      </c>
      <c r="G15" s="154">
        <v>1</v>
      </c>
      <c r="H15" s="154">
        <v>1</v>
      </c>
      <c r="I15" s="154" t="s">
        <v>420</v>
      </c>
      <c r="J15" s="154" t="s">
        <v>83</v>
      </c>
      <c r="K15" s="154" t="s">
        <v>421</v>
      </c>
      <c r="L15" s="154">
        <v>1191</v>
      </c>
      <c r="N15" s="154">
        <v>1013</v>
      </c>
      <c r="O15" s="154" t="s">
        <v>400</v>
      </c>
      <c r="P15" s="154" t="s">
        <v>400</v>
      </c>
      <c r="Q15" s="154">
        <v>1</v>
      </c>
      <c r="X15" s="154">
        <v>45.3</v>
      </c>
      <c r="Y15" s="154">
        <v>0</v>
      </c>
      <c r="Z15" s="154">
        <v>0</v>
      </c>
      <c r="AA15" s="154">
        <v>0</v>
      </c>
      <c r="AB15" s="154">
        <v>782.65</v>
      </c>
      <c r="AC15" s="154">
        <v>0</v>
      </c>
      <c r="AD15" s="154">
        <v>1</v>
      </c>
      <c r="AE15" s="154">
        <v>1</v>
      </c>
      <c r="AF15" s="154" t="s">
        <v>657</v>
      </c>
      <c r="AG15" s="154">
        <v>13.589999999999998</v>
      </c>
      <c r="AH15" s="154">
        <v>2</v>
      </c>
      <c r="AI15" s="154">
        <v>83302367</v>
      </c>
      <c r="AJ15" s="154">
        <v>15</v>
      </c>
      <c r="AK15" s="154">
        <v>0</v>
      </c>
      <c r="AL15" s="154">
        <v>0</v>
      </c>
      <c r="AM15" s="154">
        <v>0</v>
      </c>
      <c r="AN15" s="154">
        <v>0</v>
      </c>
      <c r="AO15" s="154">
        <v>0</v>
      </c>
      <c r="AP15" s="154">
        <v>0</v>
      </c>
      <c r="AQ15" s="154">
        <v>0</v>
      </c>
      <c r="AR15" s="154">
        <v>0</v>
      </c>
    </row>
    <row r="16" spans="1:44" x14ac:dyDescent="0.2">
      <c r="A16" s="154">
        <f>ROW(Source!A32)</f>
        <v>32</v>
      </c>
      <c r="B16" s="154">
        <v>83302368</v>
      </c>
      <c r="C16" s="154">
        <v>82944416</v>
      </c>
      <c r="D16" s="154">
        <v>80226606</v>
      </c>
      <c r="E16" s="154">
        <v>116</v>
      </c>
      <c r="F16" s="154">
        <v>1</v>
      </c>
      <c r="G16" s="154">
        <v>1</v>
      </c>
      <c r="H16" s="154">
        <v>1</v>
      </c>
      <c r="I16" s="154" t="s">
        <v>863</v>
      </c>
      <c r="J16" s="154" t="s">
        <v>83</v>
      </c>
      <c r="K16" s="154" t="s">
        <v>864</v>
      </c>
      <c r="L16" s="154">
        <v>1191</v>
      </c>
      <c r="N16" s="154">
        <v>1013</v>
      </c>
      <c r="O16" s="154" t="s">
        <v>400</v>
      </c>
      <c r="P16" s="154" t="s">
        <v>400</v>
      </c>
      <c r="Q16" s="154">
        <v>1</v>
      </c>
      <c r="X16" s="154">
        <v>5.3</v>
      </c>
      <c r="Y16" s="154">
        <v>0</v>
      </c>
      <c r="Z16" s="154">
        <v>0</v>
      </c>
      <c r="AA16" s="154">
        <v>0</v>
      </c>
      <c r="AB16" s="154">
        <v>0</v>
      </c>
      <c r="AC16" s="154">
        <v>0</v>
      </c>
      <c r="AD16" s="154">
        <v>1</v>
      </c>
      <c r="AE16" s="154">
        <v>2</v>
      </c>
      <c r="AF16" s="154" t="s">
        <v>657</v>
      </c>
      <c r="AG16" s="154">
        <v>1.5899999999999999</v>
      </c>
      <c r="AH16" s="154">
        <v>2</v>
      </c>
      <c r="AI16" s="154">
        <v>83302368</v>
      </c>
      <c r="AJ16" s="154">
        <v>16</v>
      </c>
      <c r="AK16" s="154">
        <v>0</v>
      </c>
      <c r="AL16" s="154">
        <v>0</v>
      </c>
      <c r="AM16" s="154">
        <v>0</v>
      </c>
      <c r="AN16" s="154">
        <v>0</v>
      </c>
      <c r="AO16" s="154">
        <v>0</v>
      </c>
      <c r="AP16" s="154">
        <v>0</v>
      </c>
      <c r="AQ16" s="154">
        <v>0</v>
      </c>
      <c r="AR16" s="154">
        <v>0</v>
      </c>
    </row>
    <row r="17" spans="1:44" x14ac:dyDescent="0.2">
      <c r="A17" s="154">
        <f>ROW(Source!A32)</f>
        <v>32</v>
      </c>
      <c r="B17" s="154">
        <v>83302369</v>
      </c>
      <c r="C17" s="154">
        <v>82944416</v>
      </c>
      <c r="D17" s="154">
        <v>80349074</v>
      </c>
      <c r="E17" s="154">
        <v>1</v>
      </c>
      <c r="F17" s="154">
        <v>1</v>
      </c>
      <c r="G17" s="154">
        <v>1</v>
      </c>
      <c r="H17" s="154">
        <v>2</v>
      </c>
      <c r="I17" s="154" t="s">
        <v>424</v>
      </c>
      <c r="J17" s="154" t="s">
        <v>865</v>
      </c>
      <c r="K17" s="154" t="s">
        <v>425</v>
      </c>
      <c r="L17" s="154">
        <v>1368</v>
      </c>
      <c r="N17" s="154">
        <v>1011</v>
      </c>
      <c r="O17" s="154" t="s">
        <v>426</v>
      </c>
      <c r="P17" s="154" t="s">
        <v>426</v>
      </c>
      <c r="Q17" s="154">
        <v>1</v>
      </c>
      <c r="X17" s="154">
        <v>0.2</v>
      </c>
      <c r="Y17" s="154">
        <v>0</v>
      </c>
      <c r="Z17" s="154">
        <v>1488.78</v>
      </c>
      <c r="AA17" s="154">
        <v>1051.33</v>
      </c>
      <c r="AB17" s="154">
        <v>0</v>
      </c>
      <c r="AC17" s="154">
        <v>0</v>
      </c>
      <c r="AD17" s="154">
        <v>1</v>
      </c>
      <c r="AE17" s="154">
        <v>0</v>
      </c>
      <c r="AF17" s="154" t="s">
        <v>657</v>
      </c>
      <c r="AG17" s="154">
        <v>0.06</v>
      </c>
      <c r="AH17" s="154">
        <v>2</v>
      </c>
      <c r="AI17" s="154">
        <v>83302369</v>
      </c>
      <c r="AJ17" s="154">
        <v>17</v>
      </c>
      <c r="AK17" s="154">
        <v>0</v>
      </c>
      <c r="AL17" s="154">
        <v>0</v>
      </c>
      <c r="AM17" s="154">
        <v>0</v>
      </c>
      <c r="AN17" s="154">
        <v>0</v>
      </c>
      <c r="AO17" s="154">
        <v>0</v>
      </c>
      <c r="AP17" s="154">
        <v>0</v>
      </c>
      <c r="AQ17" s="154">
        <v>0</v>
      </c>
      <c r="AR17" s="154">
        <v>0</v>
      </c>
    </row>
    <row r="18" spans="1:44" x14ac:dyDescent="0.2">
      <c r="A18" s="154">
        <f>ROW(Source!A32)</f>
        <v>32</v>
      </c>
      <c r="B18" s="154">
        <v>83302370</v>
      </c>
      <c r="C18" s="154">
        <v>82944416</v>
      </c>
      <c r="D18" s="154">
        <v>80349972</v>
      </c>
      <c r="E18" s="154">
        <v>1</v>
      </c>
      <c r="F18" s="154">
        <v>1</v>
      </c>
      <c r="G18" s="154">
        <v>1</v>
      </c>
      <c r="H18" s="154">
        <v>2</v>
      </c>
      <c r="I18" s="154" t="s">
        <v>433</v>
      </c>
      <c r="J18" s="154" t="s">
        <v>867</v>
      </c>
      <c r="K18" s="154" t="s">
        <v>434</v>
      </c>
      <c r="L18" s="154">
        <v>1368</v>
      </c>
      <c r="N18" s="154">
        <v>1011</v>
      </c>
      <c r="O18" s="154" t="s">
        <v>426</v>
      </c>
      <c r="P18" s="154" t="s">
        <v>426</v>
      </c>
      <c r="Q18" s="154">
        <v>1</v>
      </c>
      <c r="X18" s="154">
        <v>0.2</v>
      </c>
      <c r="Y18" s="154">
        <v>0</v>
      </c>
      <c r="Z18" s="154">
        <v>572.77</v>
      </c>
      <c r="AA18" s="154">
        <v>782.65</v>
      </c>
      <c r="AB18" s="154">
        <v>0</v>
      </c>
      <c r="AC18" s="154">
        <v>0</v>
      </c>
      <c r="AD18" s="154">
        <v>1</v>
      </c>
      <c r="AE18" s="154">
        <v>0</v>
      </c>
      <c r="AF18" s="154" t="s">
        <v>657</v>
      </c>
      <c r="AG18" s="154">
        <v>0.06</v>
      </c>
      <c r="AH18" s="154">
        <v>2</v>
      </c>
      <c r="AI18" s="154">
        <v>83302370</v>
      </c>
      <c r="AJ18" s="154">
        <v>18</v>
      </c>
      <c r="AK18" s="154">
        <v>0</v>
      </c>
      <c r="AL18" s="154">
        <v>0</v>
      </c>
      <c r="AM18" s="154">
        <v>0</v>
      </c>
      <c r="AN18" s="154">
        <v>0</v>
      </c>
      <c r="AO18" s="154">
        <v>0</v>
      </c>
      <c r="AP18" s="154">
        <v>0</v>
      </c>
      <c r="AQ18" s="154">
        <v>0</v>
      </c>
      <c r="AR18" s="154">
        <v>0</v>
      </c>
    </row>
    <row r="19" spans="1:44" x14ac:dyDescent="0.2">
      <c r="A19" s="154">
        <f>ROW(Source!A32)</f>
        <v>32</v>
      </c>
      <c r="B19" s="154">
        <v>83302371</v>
      </c>
      <c r="C19" s="154">
        <v>82944416</v>
      </c>
      <c r="D19" s="154">
        <v>80350169</v>
      </c>
      <c r="E19" s="154">
        <v>1</v>
      </c>
      <c r="F19" s="154">
        <v>1</v>
      </c>
      <c r="G19" s="154">
        <v>1</v>
      </c>
      <c r="H19" s="154">
        <v>2</v>
      </c>
      <c r="I19" s="154" t="s">
        <v>462</v>
      </c>
      <c r="J19" s="154" t="s">
        <v>871</v>
      </c>
      <c r="K19" s="154" t="s">
        <v>463</v>
      </c>
      <c r="L19" s="154">
        <v>1368</v>
      </c>
      <c r="N19" s="154">
        <v>1011</v>
      </c>
      <c r="O19" s="154" t="s">
        <v>426</v>
      </c>
      <c r="P19" s="154" t="s">
        <v>426</v>
      </c>
      <c r="Q19" s="154">
        <v>1</v>
      </c>
      <c r="X19" s="154">
        <v>1.69</v>
      </c>
      <c r="Y19" s="154">
        <v>0</v>
      </c>
      <c r="Z19" s="154">
        <v>28.51</v>
      </c>
      <c r="AA19" s="154">
        <v>0</v>
      </c>
      <c r="AB19" s="154">
        <v>0</v>
      </c>
      <c r="AC19" s="154">
        <v>0</v>
      </c>
      <c r="AD19" s="154">
        <v>1</v>
      </c>
      <c r="AE19" s="154">
        <v>0</v>
      </c>
      <c r="AF19" s="154" t="s">
        <v>657</v>
      </c>
      <c r="AG19" s="154">
        <v>0.50700000000000001</v>
      </c>
      <c r="AH19" s="154">
        <v>2</v>
      </c>
      <c r="AI19" s="154">
        <v>83302371</v>
      </c>
      <c r="AJ19" s="154">
        <v>19</v>
      </c>
      <c r="AK19" s="154">
        <v>0</v>
      </c>
      <c r="AL19" s="154">
        <v>0</v>
      </c>
      <c r="AM19" s="154">
        <v>0</v>
      </c>
      <c r="AN19" s="154">
        <v>0</v>
      </c>
      <c r="AO19" s="154">
        <v>0</v>
      </c>
      <c r="AP19" s="154">
        <v>0</v>
      </c>
      <c r="AQ19" s="154">
        <v>0</v>
      </c>
      <c r="AR19" s="154">
        <v>0</v>
      </c>
    </row>
    <row r="20" spans="1:44" x14ac:dyDescent="0.2">
      <c r="A20" s="154">
        <f>ROW(Source!A32)</f>
        <v>32</v>
      </c>
      <c r="B20" s="154">
        <v>83302372</v>
      </c>
      <c r="C20" s="154">
        <v>82944416</v>
      </c>
      <c r="D20" s="154">
        <v>80350646</v>
      </c>
      <c r="E20" s="154">
        <v>1</v>
      </c>
      <c r="F20" s="154">
        <v>1</v>
      </c>
      <c r="G20" s="154">
        <v>1</v>
      </c>
      <c r="H20" s="154">
        <v>2</v>
      </c>
      <c r="I20" s="154" t="s">
        <v>464</v>
      </c>
      <c r="J20" s="154" t="s">
        <v>872</v>
      </c>
      <c r="K20" s="154" t="s">
        <v>465</v>
      </c>
      <c r="L20" s="154">
        <v>1368</v>
      </c>
      <c r="N20" s="154">
        <v>1011</v>
      </c>
      <c r="O20" s="154" t="s">
        <v>426</v>
      </c>
      <c r="P20" s="154" t="s">
        <v>426</v>
      </c>
      <c r="Q20" s="154">
        <v>1</v>
      </c>
      <c r="X20" s="154">
        <v>0.86</v>
      </c>
      <c r="Y20" s="154">
        <v>0</v>
      </c>
      <c r="Z20" s="154">
        <v>23.89</v>
      </c>
      <c r="AA20" s="154">
        <v>0</v>
      </c>
      <c r="AB20" s="154">
        <v>0</v>
      </c>
      <c r="AC20" s="154">
        <v>0</v>
      </c>
      <c r="AD20" s="154">
        <v>1</v>
      </c>
      <c r="AE20" s="154">
        <v>0</v>
      </c>
      <c r="AF20" s="154" t="s">
        <v>657</v>
      </c>
      <c r="AG20" s="154">
        <v>0.25800000000000001</v>
      </c>
      <c r="AH20" s="154">
        <v>2</v>
      </c>
      <c r="AI20" s="154">
        <v>83302372</v>
      </c>
      <c r="AJ20" s="154">
        <v>20</v>
      </c>
      <c r="AK20" s="154">
        <v>0</v>
      </c>
      <c r="AL20" s="154">
        <v>0</v>
      </c>
      <c r="AM20" s="154">
        <v>0</v>
      </c>
      <c r="AN20" s="154">
        <v>0</v>
      </c>
      <c r="AO20" s="154">
        <v>0</v>
      </c>
      <c r="AP20" s="154">
        <v>0</v>
      </c>
      <c r="AQ20" s="154">
        <v>0</v>
      </c>
      <c r="AR20" s="154">
        <v>0</v>
      </c>
    </row>
    <row r="21" spans="1:44" x14ac:dyDescent="0.2">
      <c r="A21" s="154">
        <f>ROW(Source!A32)</f>
        <v>32</v>
      </c>
      <c r="B21" s="154">
        <v>83302373</v>
      </c>
      <c r="C21" s="154">
        <v>82944416</v>
      </c>
      <c r="D21" s="154">
        <v>80350734</v>
      </c>
      <c r="E21" s="154">
        <v>1</v>
      </c>
      <c r="F21" s="154">
        <v>1</v>
      </c>
      <c r="G21" s="154">
        <v>1</v>
      </c>
      <c r="H21" s="154">
        <v>2</v>
      </c>
      <c r="I21" s="154" t="s">
        <v>466</v>
      </c>
      <c r="J21" s="154" t="s">
        <v>873</v>
      </c>
      <c r="K21" s="154" t="s">
        <v>467</v>
      </c>
      <c r="L21" s="154">
        <v>1368</v>
      </c>
      <c r="N21" s="154">
        <v>1011</v>
      </c>
      <c r="O21" s="154" t="s">
        <v>426</v>
      </c>
      <c r="P21" s="154" t="s">
        <v>426</v>
      </c>
      <c r="Q21" s="154">
        <v>1</v>
      </c>
      <c r="X21" s="154">
        <v>4.9000000000000004</v>
      </c>
      <c r="Y21" s="154">
        <v>0</v>
      </c>
      <c r="Z21" s="154">
        <v>26.76</v>
      </c>
      <c r="AA21" s="154">
        <v>782.65</v>
      </c>
      <c r="AB21" s="154">
        <v>0</v>
      </c>
      <c r="AC21" s="154">
        <v>0</v>
      </c>
      <c r="AD21" s="154">
        <v>1</v>
      </c>
      <c r="AE21" s="154">
        <v>0</v>
      </c>
      <c r="AF21" s="154" t="s">
        <v>657</v>
      </c>
      <c r="AG21" s="154">
        <v>1.47</v>
      </c>
      <c r="AH21" s="154">
        <v>2</v>
      </c>
      <c r="AI21" s="154">
        <v>83302373</v>
      </c>
      <c r="AJ21" s="154">
        <v>21</v>
      </c>
      <c r="AK21" s="154">
        <v>0</v>
      </c>
      <c r="AL21" s="154">
        <v>0</v>
      </c>
      <c r="AM21" s="154">
        <v>0</v>
      </c>
      <c r="AN21" s="154">
        <v>0</v>
      </c>
      <c r="AO21" s="154">
        <v>0</v>
      </c>
      <c r="AP21" s="154">
        <v>0</v>
      </c>
      <c r="AQ21" s="154">
        <v>0</v>
      </c>
      <c r="AR21" s="154">
        <v>0</v>
      </c>
    </row>
    <row r="22" spans="1:44" x14ac:dyDescent="0.2">
      <c r="A22" s="154">
        <f>ROW(Source!A32)</f>
        <v>32</v>
      </c>
      <c r="B22" s="154">
        <v>83302374</v>
      </c>
      <c r="C22" s="154">
        <v>82944416</v>
      </c>
      <c r="D22" s="154">
        <v>80296704</v>
      </c>
      <c r="E22" s="154">
        <v>1</v>
      </c>
      <c r="F22" s="154">
        <v>1</v>
      </c>
      <c r="G22" s="154">
        <v>1</v>
      </c>
      <c r="H22" s="154">
        <v>3</v>
      </c>
      <c r="I22" s="154" t="s">
        <v>468</v>
      </c>
      <c r="J22" s="154" t="s">
        <v>874</v>
      </c>
      <c r="K22" s="154" t="s">
        <v>469</v>
      </c>
      <c r="L22" s="154">
        <v>1339</v>
      </c>
      <c r="N22" s="154">
        <v>1007</v>
      </c>
      <c r="O22" s="154" t="s">
        <v>470</v>
      </c>
      <c r="P22" s="154" t="s">
        <v>470</v>
      </c>
      <c r="Q22" s="154">
        <v>1</v>
      </c>
      <c r="X22" s="154">
        <v>0.31</v>
      </c>
      <c r="Y22" s="154">
        <v>253.96</v>
      </c>
      <c r="Z22" s="154">
        <v>0</v>
      </c>
      <c r="AA22" s="154">
        <v>0</v>
      </c>
      <c r="AB22" s="154">
        <v>0</v>
      </c>
      <c r="AC22" s="154">
        <v>0</v>
      </c>
      <c r="AD22" s="154">
        <v>1</v>
      </c>
      <c r="AE22" s="154">
        <v>0</v>
      </c>
      <c r="AF22" s="154" t="s">
        <v>656</v>
      </c>
      <c r="AG22" s="154">
        <v>0</v>
      </c>
      <c r="AH22" s="154">
        <v>2</v>
      </c>
      <c r="AI22" s="154">
        <v>83302374</v>
      </c>
      <c r="AJ22" s="154">
        <v>22</v>
      </c>
      <c r="AK22" s="154">
        <v>0</v>
      </c>
      <c r="AL22" s="154">
        <v>0</v>
      </c>
      <c r="AM22" s="154">
        <v>0</v>
      </c>
      <c r="AN22" s="154">
        <v>0</v>
      </c>
      <c r="AO22" s="154">
        <v>0</v>
      </c>
      <c r="AP22" s="154">
        <v>0</v>
      </c>
      <c r="AQ22" s="154">
        <v>0</v>
      </c>
      <c r="AR22" s="154">
        <v>0</v>
      </c>
    </row>
    <row r="23" spans="1:44" x14ac:dyDescent="0.2">
      <c r="A23" s="154">
        <f>ROW(Source!A32)</f>
        <v>32</v>
      </c>
      <c r="B23" s="154">
        <v>83302375</v>
      </c>
      <c r="C23" s="154">
        <v>82944416</v>
      </c>
      <c r="D23" s="154">
        <v>80300658</v>
      </c>
      <c r="E23" s="154">
        <v>1</v>
      </c>
      <c r="F23" s="154">
        <v>1</v>
      </c>
      <c r="G23" s="154">
        <v>1</v>
      </c>
      <c r="H23" s="154">
        <v>3</v>
      </c>
      <c r="I23" s="154" t="s">
        <v>438</v>
      </c>
      <c r="J23" s="154" t="s">
        <v>868</v>
      </c>
      <c r="K23" s="154" t="s">
        <v>439</v>
      </c>
      <c r="L23" s="154">
        <v>1346</v>
      </c>
      <c r="N23" s="154">
        <v>1009</v>
      </c>
      <c r="O23" s="154" t="s">
        <v>440</v>
      </c>
      <c r="P23" s="154" t="s">
        <v>440</v>
      </c>
      <c r="Q23" s="154">
        <v>1</v>
      </c>
      <c r="X23" s="154">
        <v>2.88</v>
      </c>
      <c r="Y23" s="154">
        <v>174.93</v>
      </c>
      <c r="Z23" s="154">
        <v>0</v>
      </c>
      <c r="AA23" s="154">
        <v>0</v>
      </c>
      <c r="AB23" s="154">
        <v>0</v>
      </c>
      <c r="AC23" s="154">
        <v>0</v>
      </c>
      <c r="AD23" s="154">
        <v>1</v>
      </c>
      <c r="AE23" s="154">
        <v>0</v>
      </c>
      <c r="AF23" s="154" t="s">
        <v>656</v>
      </c>
      <c r="AG23" s="154">
        <v>0</v>
      </c>
      <c r="AH23" s="154">
        <v>2</v>
      </c>
      <c r="AI23" s="154">
        <v>83302375</v>
      </c>
      <c r="AJ23" s="154">
        <v>23</v>
      </c>
      <c r="AK23" s="154">
        <v>0</v>
      </c>
      <c r="AL23" s="154">
        <v>0</v>
      </c>
      <c r="AM23" s="154">
        <v>0</v>
      </c>
      <c r="AN23" s="154">
        <v>0</v>
      </c>
      <c r="AO23" s="154">
        <v>0</v>
      </c>
      <c r="AP23" s="154">
        <v>0</v>
      </c>
      <c r="AQ23" s="154">
        <v>0</v>
      </c>
      <c r="AR23" s="154">
        <v>0</v>
      </c>
    </row>
    <row r="24" spans="1:44" x14ac:dyDescent="0.2">
      <c r="A24" s="154">
        <f>ROW(Source!A32)</f>
        <v>32</v>
      </c>
      <c r="B24" s="154">
        <v>83302376</v>
      </c>
      <c r="C24" s="154">
        <v>82944416</v>
      </c>
      <c r="D24" s="154">
        <v>80300833</v>
      </c>
      <c r="E24" s="154">
        <v>1</v>
      </c>
      <c r="F24" s="154">
        <v>1</v>
      </c>
      <c r="G24" s="154">
        <v>1</v>
      </c>
      <c r="H24" s="154">
        <v>3</v>
      </c>
      <c r="I24" s="154" t="s">
        <v>471</v>
      </c>
      <c r="J24" s="154" t="s">
        <v>875</v>
      </c>
      <c r="K24" s="154" t="s">
        <v>472</v>
      </c>
      <c r="L24" s="154">
        <v>1348</v>
      </c>
      <c r="N24" s="154">
        <v>1009</v>
      </c>
      <c r="O24" s="154" t="s">
        <v>443</v>
      </c>
      <c r="P24" s="154" t="s">
        <v>443</v>
      </c>
      <c r="Q24" s="154">
        <v>1000</v>
      </c>
      <c r="X24" s="154">
        <v>1.2E-4</v>
      </c>
      <c r="Y24" s="154">
        <v>195421.95</v>
      </c>
      <c r="Z24" s="154">
        <v>0</v>
      </c>
      <c r="AA24" s="154">
        <v>0</v>
      </c>
      <c r="AB24" s="154">
        <v>0</v>
      </c>
      <c r="AC24" s="154">
        <v>0</v>
      </c>
      <c r="AD24" s="154">
        <v>1</v>
      </c>
      <c r="AE24" s="154">
        <v>0</v>
      </c>
      <c r="AF24" s="154" t="s">
        <v>656</v>
      </c>
      <c r="AG24" s="154">
        <v>0</v>
      </c>
      <c r="AH24" s="154">
        <v>2</v>
      </c>
      <c r="AI24" s="154">
        <v>83302376</v>
      </c>
      <c r="AJ24" s="154">
        <v>24</v>
      </c>
      <c r="AK24" s="154">
        <v>0</v>
      </c>
      <c r="AL24" s="154">
        <v>0</v>
      </c>
      <c r="AM24" s="154">
        <v>0</v>
      </c>
      <c r="AN24" s="154">
        <v>0</v>
      </c>
      <c r="AO24" s="154">
        <v>0</v>
      </c>
      <c r="AP24" s="154">
        <v>0</v>
      </c>
      <c r="AQ24" s="154">
        <v>0</v>
      </c>
      <c r="AR24" s="154">
        <v>0</v>
      </c>
    </row>
    <row r="25" spans="1:44" x14ac:dyDescent="0.2">
      <c r="A25" s="154">
        <f>ROW(Source!A32)</f>
        <v>32</v>
      </c>
      <c r="B25" s="154">
        <v>83302377</v>
      </c>
      <c r="C25" s="154">
        <v>82944416</v>
      </c>
      <c r="D25" s="154">
        <v>80309552</v>
      </c>
      <c r="E25" s="154">
        <v>1</v>
      </c>
      <c r="F25" s="154">
        <v>1</v>
      </c>
      <c r="G25" s="154">
        <v>1</v>
      </c>
      <c r="H25" s="154">
        <v>3</v>
      </c>
      <c r="I25" s="154" t="s">
        <v>473</v>
      </c>
      <c r="J25" s="154" t="s">
        <v>876</v>
      </c>
      <c r="K25" s="154" t="s">
        <v>474</v>
      </c>
      <c r="L25" s="154">
        <v>1348</v>
      </c>
      <c r="N25" s="154">
        <v>1009</v>
      </c>
      <c r="O25" s="154" t="s">
        <v>443</v>
      </c>
      <c r="P25" s="154" t="s">
        <v>443</v>
      </c>
      <c r="Q25" s="154">
        <v>1000</v>
      </c>
      <c r="X25" s="154">
        <v>6.0000000000000002E-5</v>
      </c>
      <c r="Y25" s="154">
        <v>530491.82999999996</v>
      </c>
      <c r="Z25" s="154">
        <v>0</v>
      </c>
      <c r="AA25" s="154">
        <v>0</v>
      </c>
      <c r="AB25" s="154">
        <v>0</v>
      </c>
      <c r="AC25" s="154">
        <v>0</v>
      </c>
      <c r="AD25" s="154">
        <v>1</v>
      </c>
      <c r="AE25" s="154">
        <v>0</v>
      </c>
      <c r="AF25" s="154" t="s">
        <v>656</v>
      </c>
      <c r="AG25" s="154">
        <v>0</v>
      </c>
      <c r="AH25" s="154">
        <v>2</v>
      </c>
      <c r="AI25" s="154">
        <v>83302377</v>
      </c>
      <c r="AJ25" s="154">
        <v>25</v>
      </c>
      <c r="AK25" s="154">
        <v>0</v>
      </c>
      <c r="AL25" s="154">
        <v>0</v>
      </c>
      <c r="AM25" s="154">
        <v>0</v>
      </c>
      <c r="AN25" s="154">
        <v>0</v>
      </c>
      <c r="AO25" s="154">
        <v>0</v>
      </c>
      <c r="AP25" s="154">
        <v>0</v>
      </c>
      <c r="AQ25" s="154">
        <v>0</v>
      </c>
      <c r="AR25" s="154">
        <v>0</v>
      </c>
    </row>
    <row r="26" spans="1:44" x14ac:dyDescent="0.2">
      <c r="A26" s="154">
        <f>ROW(Source!A32)</f>
        <v>32</v>
      </c>
      <c r="B26" s="154">
        <v>83302378</v>
      </c>
      <c r="C26" s="154">
        <v>82944416</v>
      </c>
      <c r="D26" s="154">
        <v>80309827</v>
      </c>
      <c r="E26" s="154">
        <v>1</v>
      </c>
      <c r="F26" s="154">
        <v>1</v>
      </c>
      <c r="G26" s="154">
        <v>1</v>
      </c>
      <c r="H26" s="154">
        <v>3</v>
      </c>
      <c r="I26" s="154" t="s">
        <v>475</v>
      </c>
      <c r="J26" s="154" t="s">
        <v>877</v>
      </c>
      <c r="K26" s="154" t="s">
        <v>476</v>
      </c>
      <c r="L26" s="154">
        <v>1348</v>
      </c>
      <c r="N26" s="154">
        <v>1009</v>
      </c>
      <c r="O26" s="154" t="s">
        <v>443</v>
      </c>
      <c r="P26" s="154" t="s">
        <v>443</v>
      </c>
      <c r="Q26" s="154">
        <v>1000</v>
      </c>
      <c r="X26" s="154">
        <v>3.0000000000000001E-5</v>
      </c>
      <c r="Y26" s="154">
        <v>945143.92</v>
      </c>
      <c r="Z26" s="154">
        <v>0</v>
      </c>
      <c r="AA26" s="154">
        <v>0</v>
      </c>
      <c r="AB26" s="154">
        <v>0</v>
      </c>
      <c r="AC26" s="154">
        <v>0</v>
      </c>
      <c r="AD26" s="154">
        <v>1</v>
      </c>
      <c r="AE26" s="154">
        <v>0</v>
      </c>
      <c r="AF26" s="154" t="s">
        <v>656</v>
      </c>
      <c r="AG26" s="154">
        <v>0</v>
      </c>
      <c r="AH26" s="154">
        <v>2</v>
      </c>
      <c r="AI26" s="154">
        <v>83302378</v>
      </c>
      <c r="AJ26" s="154">
        <v>26</v>
      </c>
      <c r="AK26" s="154">
        <v>0</v>
      </c>
      <c r="AL26" s="154">
        <v>0</v>
      </c>
      <c r="AM26" s="154">
        <v>0</v>
      </c>
      <c r="AN26" s="154">
        <v>0</v>
      </c>
      <c r="AO26" s="154">
        <v>0</v>
      </c>
      <c r="AP26" s="154">
        <v>0</v>
      </c>
      <c r="AQ26" s="154">
        <v>0</v>
      </c>
      <c r="AR26" s="154">
        <v>0</v>
      </c>
    </row>
    <row r="27" spans="1:44" x14ac:dyDescent="0.2">
      <c r="A27" s="154">
        <f>ROW(Source!A32)</f>
        <v>32</v>
      </c>
      <c r="B27" s="154">
        <v>83302379</v>
      </c>
      <c r="C27" s="154">
        <v>82944416</v>
      </c>
      <c r="D27" s="154">
        <v>80318285</v>
      </c>
      <c r="E27" s="154">
        <v>1</v>
      </c>
      <c r="F27" s="154">
        <v>1</v>
      </c>
      <c r="G27" s="154">
        <v>1</v>
      </c>
      <c r="H27" s="154">
        <v>3</v>
      </c>
      <c r="I27" s="154" t="s">
        <v>477</v>
      </c>
      <c r="J27" s="154" t="s">
        <v>878</v>
      </c>
      <c r="K27" s="154" t="s">
        <v>478</v>
      </c>
      <c r="L27" s="154">
        <v>1346</v>
      </c>
      <c r="N27" s="154">
        <v>1009</v>
      </c>
      <c r="O27" s="154" t="s">
        <v>440</v>
      </c>
      <c r="P27" s="154" t="s">
        <v>440</v>
      </c>
      <c r="Q27" s="154">
        <v>1</v>
      </c>
      <c r="X27" s="154">
        <v>1.74</v>
      </c>
      <c r="Y27" s="154">
        <v>79.88</v>
      </c>
      <c r="Z27" s="154">
        <v>0</v>
      </c>
      <c r="AA27" s="154">
        <v>0</v>
      </c>
      <c r="AB27" s="154">
        <v>0</v>
      </c>
      <c r="AC27" s="154">
        <v>0</v>
      </c>
      <c r="AD27" s="154">
        <v>1</v>
      </c>
      <c r="AE27" s="154">
        <v>0</v>
      </c>
      <c r="AF27" s="154" t="s">
        <v>656</v>
      </c>
      <c r="AG27" s="154">
        <v>0</v>
      </c>
      <c r="AH27" s="154">
        <v>2</v>
      </c>
      <c r="AI27" s="154">
        <v>83302379</v>
      </c>
      <c r="AJ27" s="154">
        <v>27</v>
      </c>
      <c r="AK27" s="154">
        <v>0</v>
      </c>
      <c r="AL27" s="154">
        <v>0</v>
      </c>
      <c r="AM27" s="154">
        <v>0</v>
      </c>
      <c r="AN27" s="154">
        <v>0</v>
      </c>
      <c r="AO27" s="154">
        <v>0</v>
      </c>
      <c r="AP27" s="154">
        <v>0</v>
      </c>
      <c r="AQ27" s="154">
        <v>0</v>
      </c>
      <c r="AR27" s="154">
        <v>0</v>
      </c>
    </row>
    <row r="28" spans="1:44" x14ac:dyDescent="0.2">
      <c r="A28" s="154">
        <f>ROW(Source!A32)</f>
        <v>32</v>
      </c>
      <c r="B28" s="154">
        <v>83302380</v>
      </c>
      <c r="C28" s="154">
        <v>82944416</v>
      </c>
      <c r="D28" s="154">
        <v>80232430</v>
      </c>
      <c r="E28" s="154">
        <v>116</v>
      </c>
      <c r="F28" s="154">
        <v>1</v>
      </c>
      <c r="G28" s="154">
        <v>1</v>
      </c>
      <c r="H28" s="154">
        <v>3</v>
      </c>
      <c r="I28" s="154" t="s">
        <v>662</v>
      </c>
      <c r="J28" s="154" t="s">
        <v>83</v>
      </c>
      <c r="K28" s="154" t="s">
        <v>663</v>
      </c>
      <c r="L28" s="154">
        <v>3277935</v>
      </c>
      <c r="N28" s="154">
        <v>1013</v>
      </c>
      <c r="O28" s="154" t="s">
        <v>448</v>
      </c>
      <c r="P28" s="154" t="s">
        <v>448</v>
      </c>
      <c r="Q28" s="154">
        <v>1</v>
      </c>
      <c r="X28" s="154">
        <v>2</v>
      </c>
      <c r="Y28" s="154">
        <v>0</v>
      </c>
      <c r="Z28" s="154">
        <v>0</v>
      </c>
      <c r="AA28" s="154">
        <v>0</v>
      </c>
      <c r="AB28" s="154">
        <v>0</v>
      </c>
      <c r="AC28" s="154">
        <v>0</v>
      </c>
      <c r="AD28" s="154">
        <v>0</v>
      </c>
      <c r="AE28" s="154">
        <v>0</v>
      </c>
      <c r="AF28" s="154" t="s">
        <v>656</v>
      </c>
      <c r="AG28" s="154">
        <v>0</v>
      </c>
      <c r="AH28" s="154">
        <v>2</v>
      </c>
      <c r="AI28" s="154">
        <v>83302380</v>
      </c>
      <c r="AJ28" s="154">
        <v>28</v>
      </c>
      <c r="AK28" s="154">
        <v>0</v>
      </c>
      <c r="AL28" s="154">
        <v>0</v>
      </c>
      <c r="AM28" s="154">
        <v>0</v>
      </c>
      <c r="AN28" s="154">
        <v>0</v>
      </c>
      <c r="AO28" s="154">
        <v>0</v>
      </c>
      <c r="AP28" s="154">
        <v>0</v>
      </c>
      <c r="AQ28" s="154">
        <v>0</v>
      </c>
      <c r="AR28" s="154">
        <v>0</v>
      </c>
    </row>
    <row r="29" spans="1:44" x14ac:dyDescent="0.2">
      <c r="A29" s="154">
        <f>ROW(Source!A34)</f>
        <v>34</v>
      </c>
      <c r="B29" s="154">
        <v>83303770</v>
      </c>
      <c r="C29" s="154">
        <v>82944446</v>
      </c>
      <c r="D29" s="154">
        <v>80226435</v>
      </c>
      <c r="E29" s="154">
        <v>116</v>
      </c>
      <c r="F29" s="154">
        <v>1</v>
      </c>
      <c r="G29" s="154">
        <v>1</v>
      </c>
      <c r="H29" s="154">
        <v>1</v>
      </c>
      <c r="I29" s="154" t="s">
        <v>420</v>
      </c>
      <c r="J29" s="154" t="s">
        <v>83</v>
      </c>
      <c r="K29" s="154" t="s">
        <v>421</v>
      </c>
      <c r="L29" s="154">
        <v>1191</v>
      </c>
      <c r="N29" s="154">
        <v>1013</v>
      </c>
      <c r="O29" s="154" t="s">
        <v>400</v>
      </c>
      <c r="P29" s="154" t="s">
        <v>400</v>
      </c>
      <c r="Q29" s="154">
        <v>1</v>
      </c>
      <c r="X29" s="154">
        <v>1.03</v>
      </c>
      <c r="Y29" s="154">
        <v>0</v>
      </c>
      <c r="Z29" s="154">
        <v>0</v>
      </c>
      <c r="AA29" s="154">
        <v>0</v>
      </c>
      <c r="AB29" s="154">
        <v>782.65</v>
      </c>
      <c r="AC29" s="154">
        <v>0</v>
      </c>
      <c r="AD29" s="154">
        <v>1</v>
      </c>
      <c r="AE29" s="154">
        <v>1</v>
      </c>
      <c r="AF29" s="154" t="s">
        <v>657</v>
      </c>
      <c r="AG29" s="154">
        <v>0.309</v>
      </c>
      <c r="AH29" s="154">
        <v>2</v>
      </c>
      <c r="AI29" s="154">
        <v>83303770</v>
      </c>
      <c r="AJ29" s="154">
        <v>29</v>
      </c>
      <c r="AK29" s="154">
        <v>0</v>
      </c>
      <c r="AL29" s="154">
        <v>0</v>
      </c>
      <c r="AM29" s="154">
        <v>0</v>
      </c>
      <c r="AN29" s="154">
        <v>0</v>
      </c>
      <c r="AO29" s="154">
        <v>0</v>
      </c>
      <c r="AP29" s="154">
        <v>0</v>
      </c>
      <c r="AQ29" s="154">
        <v>0</v>
      </c>
      <c r="AR29" s="154">
        <v>0</v>
      </c>
    </row>
    <row r="30" spans="1:44" x14ac:dyDescent="0.2">
      <c r="A30" s="154">
        <f>ROW(Source!A34)</f>
        <v>34</v>
      </c>
      <c r="B30" s="154">
        <v>83303771</v>
      </c>
      <c r="C30" s="154">
        <v>82944446</v>
      </c>
      <c r="D30" s="154">
        <v>80226606</v>
      </c>
      <c r="E30" s="154">
        <v>116</v>
      </c>
      <c r="F30" s="154">
        <v>1</v>
      </c>
      <c r="G30" s="154">
        <v>1</v>
      </c>
      <c r="H30" s="154">
        <v>1</v>
      </c>
      <c r="I30" s="154" t="s">
        <v>863</v>
      </c>
      <c r="J30" s="154" t="s">
        <v>83</v>
      </c>
      <c r="K30" s="154" t="s">
        <v>864</v>
      </c>
      <c r="L30" s="154">
        <v>1191</v>
      </c>
      <c r="N30" s="154">
        <v>1013</v>
      </c>
      <c r="O30" s="154" t="s">
        <v>400</v>
      </c>
      <c r="P30" s="154" t="s">
        <v>400</v>
      </c>
      <c r="Q30" s="154">
        <v>1</v>
      </c>
      <c r="X30" s="154">
        <v>0.06</v>
      </c>
      <c r="Y30" s="154">
        <v>0</v>
      </c>
      <c r="Z30" s="154">
        <v>0</v>
      </c>
      <c r="AA30" s="154">
        <v>0</v>
      </c>
      <c r="AB30" s="154">
        <v>0</v>
      </c>
      <c r="AC30" s="154">
        <v>0</v>
      </c>
      <c r="AD30" s="154">
        <v>1</v>
      </c>
      <c r="AE30" s="154">
        <v>2</v>
      </c>
      <c r="AF30" s="154" t="s">
        <v>657</v>
      </c>
      <c r="AG30" s="154">
        <v>1.7999999999999999E-2</v>
      </c>
      <c r="AH30" s="154">
        <v>2</v>
      </c>
      <c r="AI30" s="154">
        <v>83303771</v>
      </c>
      <c r="AJ30" s="154">
        <v>30</v>
      </c>
      <c r="AK30" s="154">
        <v>0</v>
      </c>
      <c r="AL30" s="154">
        <v>0</v>
      </c>
      <c r="AM30" s="154">
        <v>0</v>
      </c>
      <c r="AN30" s="154">
        <v>0</v>
      </c>
      <c r="AO30" s="154">
        <v>0</v>
      </c>
      <c r="AP30" s="154">
        <v>0</v>
      </c>
      <c r="AQ30" s="154">
        <v>0</v>
      </c>
      <c r="AR30" s="154">
        <v>0</v>
      </c>
    </row>
    <row r="31" spans="1:44" x14ac:dyDescent="0.2">
      <c r="A31" s="154">
        <f>ROW(Source!A34)</f>
        <v>34</v>
      </c>
      <c r="B31" s="154">
        <v>83303772</v>
      </c>
      <c r="C31" s="154">
        <v>82944446</v>
      </c>
      <c r="D31" s="154">
        <v>80349074</v>
      </c>
      <c r="E31" s="154">
        <v>1</v>
      </c>
      <c r="F31" s="154">
        <v>1</v>
      </c>
      <c r="G31" s="154">
        <v>1</v>
      </c>
      <c r="H31" s="154">
        <v>2</v>
      </c>
      <c r="I31" s="154" t="s">
        <v>424</v>
      </c>
      <c r="J31" s="154" t="s">
        <v>865</v>
      </c>
      <c r="K31" s="154" t="s">
        <v>425</v>
      </c>
      <c r="L31" s="154">
        <v>1368</v>
      </c>
      <c r="N31" s="154">
        <v>1011</v>
      </c>
      <c r="O31" s="154" t="s">
        <v>426</v>
      </c>
      <c r="P31" s="154" t="s">
        <v>426</v>
      </c>
      <c r="Q31" s="154">
        <v>1</v>
      </c>
      <c r="X31" s="154">
        <v>0.03</v>
      </c>
      <c r="Y31" s="154">
        <v>0</v>
      </c>
      <c r="Z31" s="154">
        <v>1488.78</v>
      </c>
      <c r="AA31" s="154">
        <v>1051.33</v>
      </c>
      <c r="AB31" s="154">
        <v>0</v>
      </c>
      <c r="AC31" s="154">
        <v>0</v>
      </c>
      <c r="AD31" s="154">
        <v>1</v>
      </c>
      <c r="AE31" s="154">
        <v>0</v>
      </c>
      <c r="AF31" s="154" t="s">
        <v>657</v>
      </c>
      <c r="AG31" s="154">
        <v>8.9999999999999993E-3</v>
      </c>
      <c r="AH31" s="154">
        <v>2</v>
      </c>
      <c r="AI31" s="154">
        <v>83303772</v>
      </c>
      <c r="AJ31" s="154">
        <v>31</v>
      </c>
      <c r="AK31" s="154">
        <v>0</v>
      </c>
      <c r="AL31" s="154">
        <v>0</v>
      </c>
      <c r="AM31" s="154">
        <v>0</v>
      </c>
      <c r="AN31" s="154">
        <v>0</v>
      </c>
      <c r="AO31" s="154">
        <v>0</v>
      </c>
      <c r="AP31" s="154">
        <v>0</v>
      </c>
      <c r="AQ31" s="154">
        <v>0</v>
      </c>
      <c r="AR31" s="154">
        <v>0</v>
      </c>
    </row>
    <row r="32" spans="1:44" x14ac:dyDescent="0.2">
      <c r="A32" s="154">
        <f>ROW(Source!A34)</f>
        <v>34</v>
      </c>
      <c r="B32" s="154">
        <v>83303773</v>
      </c>
      <c r="C32" s="154">
        <v>82944446</v>
      </c>
      <c r="D32" s="154">
        <v>80349972</v>
      </c>
      <c r="E32" s="154">
        <v>1</v>
      </c>
      <c r="F32" s="154">
        <v>1</v>
      </c>
      <c r="G32" s="154">
        <v>1</v>
      </c>
      <c r="H32" s="154">
        <v>2</v>
      </c>
      <c r="I32" s="154" t="s">
        <v>433</v>
      </c>
      <c r="J32" s="154" t="s">
        <v>867</v>
      </c>
      <c r="K32" s="154" t="s">
        <v>434</v>
      </c>
      <c r="L32" s="154">
        <v>1368</v>
      </c>
      <c r="N32" s="154">
        <v>1011</v>
      </c>
      <c r="O32" s="154" t="s">
        <v>426</v>
      </c>
      <c r="P32" s="154" t="s">
        <v>426</v>
      </c>
      <c r="Q32" s="154">
        <v>1</v>
      </c>
      <c r="X32" s="154">
        <v>0.03</v>
      </c>
      <c r="Y32" s="154">
        <v>0</v>
      </c>
      <c r="Z32" s="154">
        <v>572.77</v>
      </c>
      <c r="AA32" s="154">
        <v>782.65</v>
      </c>
      <c r="AB32" s="154">
        <v>0</v>
      </c>
      <c r="AC32" s="154">
        <v>0</v>
      </c>
      <c r="AD32" s="154">
        <v>1</v>
      </c>
      <c r="AE32" s="154">
        <v>0</v>
      </c>
      <c r="AF32" s="154" t="s">
        <v>657</v>
      </c>
      <c r="AG32" s="154">
        <v>8.9999999999999993E-3</v>
      </c>
      <c r="AH32" s="154">
        <v>2</v>
      </c>
      <c r="AI32" s="154">
        <v>83303773</v>
      </c>
      <c r="AJ32" s="154">
        <v>32</v>
      </c>
      <c r="AK32" s="154">
        <v>0</v>
      </c>
      <c r="AL32" s="154">
        <v>0</v>
      </c>
      <c r="AM32" s="154">
        <v>0</v>
      </c>
      <c r="AN32" s="154">
        <v>0</v>
      </c>
      <c r="AO32" s="154">
        <v>0</v>
      </c>
      <c r="AP32" s="154">
        <v>0</v>
      </c>
      <c r="AQ32" s="154">
        <v>0</v>
      </c>
      <c r="AR32" s="154">
        <v>0</v>
      </c>
    </row>
    <row r="33" spans="1:44" x14ac:dyDescent="0.2">
      <c r="A33" s="154">
        <f>ROW(Source!A34)</f>
        <v>34</v>
      </c>
      <c r="B33" s="154">
        <v>83303774</v>
      </c>
      <c r="C33" s="154">
        <v>82944446</v>
      </c>
      <c r="D33" s="154">
        <v>80300658</v>
      </c>
      <c r="E33" s="154">
        <v>1</v>
      </c>
      <c r="F33" s="154">
        <v>1</v>
      </c>
      <c r="G33" s="154">
        <v>1</v>
      </c>
      <c r="H33" s="154">
        <v>3</v>
      </c>
      <c r="I33" s="154" t="s">
        <v>438</v>
      </c>
      <c r="J33" s="154" t="s">
        <v>868</v>
      </c>
      <c r="K33" s="154" t="s">
        <v>439</v>
      </c>
      <c r="L33" s="154">
        <v>1346</v>
      </c>
      <c r="N33" s="154">
        <v>1009</v>
      </c>
      <c r="O33" s="154" t="s">
        <v>440</v>
      </c>
      <c r="P33" s="154" t="s">
        <v>440</v>
      </c>
      <c r="Q33" s="154">
        <v>1</v>
      </c>
      <c r="X33" s="154">
        <v>0.04</v>
      </c>
      <c r="Y33" s="154">
        <v>174.93</v>
      </c>
      <c r="Z33" s="154">
        <v>0</v>
      </c>
      <c r="AA33" s="154">
        <v>0</v>
      </c>
      <c r="AB33" s="154">
        <v>0</v>
      </c>
      <c r="AC33" s="154">
        <v>0</v>
      </c>
      <c r="AD33" s="154">
        <v>1</v>
      </c>
      <c r="AE33" s="154">
        <v>0</v>
      </c>
      <c r="AF33" s="154" t="s">
        <v>656</v>
      </c>
      <c r="AG33" s="154">
        <v>0</v>
      </c>
      <c r="AH33" s="154">
        <v>2</v>
      </c>
      <c r="AI33" s="154">
        <v>83303774</v>
      </c>
      <c r="AJ33" s="154">
        <v>33</v>
      </c>
      <c r="AK33" s="154">
        <v>0</v>
      </c>
      <c r="AL33" s="154">
        <v>0</v>
      </c>
      <c r="AM33" s="154">
        <v>0</v>
      </c>
      <c r="AN33" s="154">
        <v>0</v>
      </c>
      <c r="AO33" s="154">
        <v>0</v>
      </c>
      <c r="AP33" s="154">
        <v>0</v>
      </c>
      <c r="AQ33" s="154">
        <v>0</v>
      </c>
      <c r="AR33" s="154">
        <v>0</v>
      </c>
    </row>
    <row r="34" spans="1:44" x14ac:dyDescent="0.2">
      <c r="A34" s="154">
        <f>ROW(Source!A34)</f>
        <v>34</v>
      </c>
      <c r="B34" s="154">
        <v>83303775</v>
      </c>
      <c r="C34" s="154">
        <v>82944446</v>
      </c>
      <c r="D34" s="154">
        <v>80232430</v>
      </c>
      <c r="E34" s="154">
        <v>116</v>
      </c>
      <c r="F34" s="154">
        <v>1</v>
      </c>
      <c r="G34" s="154">
        <v>1</v>
      </c>
      <c r="H34" s="154">
        <v>3</v>
      </c>
      <c r="I34" s="154" t="s">
        <v>662</v>
      </c>
      <c r="J34" s="154" t="s">
        <v>83</v>
      </c>
      <c r="K34" s="154" t="s">
        <v>663</v>
      </c>
      <c r="L34" s="154">
        <v>3277935</v>
      </c>
      <c r="N34" s="154">
        <v>1013</v>
      </c>
      <c r="O34" s="154" t="s">
        <v>448</v>
      </c>
      <c r="P34" s="154" t="s">
        <v>448</v>
      </c>
      <c r="Q34" s="154">
        <v>1</v>
      </c>
      <c r="X34" s="154">
        <v>2</v>
      </c>
      <c r="Y34" s="154">
        <v>0</v>
      </c>
      <c r="Z34" s="154">
        <v>0</v>
      </c>
      <c r="AA34" s="154">
        <v>0</v>
      </c>
      <c r="AB34" s="154">
        <v>0</v>
      </c>
      <c r="AC34" s="154">
        <v>0</v>
      </c>
      <c r="AD34" s="154">
        <v>0</v>
      </c>
      <c r="AE34" s="154">
        <v>0</v>
      </c>
      <c r="AF34" s="154" t="s">
        <v>656</v>
      </c>
      <c r="AG34" s="154">
        <v>0</v>
      </c>
      <c r="AH34" s="154">
        <v>2</v>
      </c>
      <c r="AI34" s="154">
        <v>83303775</v>
      </c>
      <c r="AJ34" s="154">
        <v>34</v>
      </c>
      <c r="AK34" s="154">
        <v>0</v>
      </c>
      <c r="AL34" s="154">
        <v>0</v>
      </c>
      <c r="AM34" s="154">
        <v>0</v>
      </c>
      <c r="AN34" s="154">
        <v>0</v>
      </c>
      <c r="AO34" s="154">
        <v>0</v>
      </c>
      <c r="AP34" s="154">
        <v>0</v>
      </c>
      <c r="AQ34" s="154">
        <v>0</v>
      </c>
      <c r="AR34" s="154">
        <v>0</v>
      </c>
    </row>
    <row r="35" spans="1:44" x14ac:dyDescent="0.2">
      <c r="A35" s="154">
        <f>ROW(Source!A36)</f>
        <v>36</v>
      </c>
      <c r="B35" s="154">
        <v>83302391</v>
      </c>
      <c r="C35" s="154">
        <v>82944464</v>
      </c>
      <c r="D35" s="154">
        <v>80226435</v>
      </c>
      <c r="E35" s="154">
        <v>116</v>
      </c>
      <c r="F35" s="154">
        <v>1</v>
      </c>
      <c r="G35" s="154">
        <v>1</v>
      </c>
      <c r="H35" s="154">
        <v>1</v>
      </c>
      <c r="I35" s="154" t="s">
        <v>420</v>
      </c>
      <c r="J35" s="154" t="s">
        <v>83</v>
      </c>
      <c r="K35" s="154" t="s">
        <v>421</v>
      </c>
      <c r="L35" s="154">
        <v>1191</v>
      </c>
      <c r="N35" s="154">
        <v>1013</v>
      </c>
      <c r="O35" s="154" t="s">
        <v>400</v>
      </c>
      <c r="P35" s="154" t="s">
        <v>400</v>
      </c>
      <c r="Q35" s="154">
        <v>1</v>
      </c>
      <c r="X35" s="154">
        <v>1.03</v>
      </c>
      <c r="Y35" s="154">
        <v>0</v>
      </c>
      <c r="Z35" s="154">
        <v>0</v>
      </c>
      <c r="AA35" s="154">
        <v>0</v>
      </c>
      <c r="AB35" s="154">
        <v>782.65</v>
      </c>
      <c r="AC35" s="154">
        <v>0</v>
      </c>
      <c r="AD35" s="154">
        <v>1</v>
      </c>
      <c r="AE35" s="154">
        <v>1</v>
      </c>
      <c r="AF35" s="154" t="s">
        <v>657</v>
      </c>
      <c r="AG35" s="154">
        <v>0.309</v>
      </c>
      <c r="AH35" s="154">
        <v>2</v>
      </c>
      <c r="AI35" s="154">
        <v>83302391</v>
      </c>
      <c r="AJ35" s="154">
        <v>35</v>
      </c>
      <c r="AK35" s="154">
        <v>0</v>
      </c>
      <c r="AL35" s="154">
        <v>0</v>
      </c>
      <c r="AM35" s="154">
        <v>0</v>
      </c>
      <c r="AN35" s="154">
        <v>0</v>
      </c>
      <c r="AO35" s="154">
        <v>0</v>
      </c>
      <c r="AP35" s="154">
        <v>0</v>
      </c>
      <c r="AQ35" s="154">
        <v>0</v>
      </c>
      <c r="AR35" s="154">
        <v>0</v>
      </c>
    </row>
    <row r="36" spans="1:44" x14ac:dyDescent="0.2">
      <c r="A36" s="154">
        <f>ROW(Source!A36)</f>
        <v>36</v>
      </c>
      <c r="B36" s="154">
        <v>83302392</v>
      </c>
      <c r="C36" s="154">
        <v>82944464</v>
      </c>
      <c r="D36" s="154">
        <v>80226606</v>
      </c>
      <c r="E36" s="154">
        <v>116</v>
      </c>
      <c r="F36" s="154">
        <v>1</v>
      </c>
      <c r="G36" s="154">
        <v>1</v>
      </c>
      <c r="H36" s="154">
        <v>1</v>
      </c>
      <c r="I36" s="154" t="s">
        <v>863</v>
      </c>
      <c r="J36" s="154" t="s">
        <v>83</v>
      </c>
      <c r="K36" s="154" t="s">
        <v>864</v>
      </c>
      <c r="L36" s="154">
        <v>1191</v>
      </c>
      <c r="N36" s="154">
        <v>1013</v>
      </c>
      <c r="O36" s="154" t="s">
        <v>400</v>
      </c>
      <c r="P36" s="154" t="s">
        <v>400</v>
      </c>
      <c r="Q36" s="154">
        <v>1</v>
      </c>
      <c r="X36" s="154">
        <v>0.06</v>
      </c>
      <c r="Y36" s="154">
        <v>0</v>
      </c>
      <c r="Z36" s="154">
        <v>0</v>
      </c>
      <c r="AA36" s="154">
        <v>0</v>
      </c>
      <c r="AB36" s="154">
        <v>0</v>
      </c>
      <c r="AC36" s="154">
        <v>0</v>
      </c>
      <c r="AD36" s="154">
        <v>1</v>
      </c>
      <c r="AE36" s="154">
        <v>2</v>
      </c>
      <c r="AF36" s="154" t="s">
        <v>657</v>
      </c>
      <c r="AG36" s="154">
        <v>1.7999999999999999E-2</v>
      </c>
      <c r="AH36" s="154">
        <v>2</v>
      </c>
      <c r="AI36" s="154">
        <v>83302392</v>
      </c>
      <c r="AJ36" s="154">
        <v>36</v>
      </c>
      <c r="AK36" s="154">
        <v>0</v>
      </c>
      <c r="AL36" s="154">
        <v>0</v>
      </c>
      <c r="AM36" s="154">
        <v>0</v>
      </c>
      <c r="AN36" s="154">
        <v>0</v>
      </c>
      <c r="AO36" s="154">
        <v>0</v>
      </c>
      <c r="AP36" s="154">
        <v>0</v>
      </c>
      <c r="AQ36" s="154">
        <v>0</v>
      </c>
      <c r="AR36" s="154">
        <v>0</v>
      </c>
    </row>
    <row r="37" spans="1:44" x14ac:dyDescent="0.2">
      <c r="A37" s="154">
        <f>ROW(Source!A36)</f>
        <v>36</v>
      </c>
      <c r="B37" s="154">
        <v>83302393</v>
      </c>
      <c r="C37" s="154">
        <v>82944464</v>
      </c>
      <c r="D37" s="154">
        <v>80349074</v>
      </c>
      <c r="E37" s="154">
        <v>1</v>
      </c>
      <c r="F37" s="154">
        <v>1</v>
      </c>
      <c r="G37" s="154">
        <v>1</v>
      </c>
      <c r="H37" s="154">
        <v>2</v>
      </c>
      <c r="I37" s="154" t="s">
        <v>424</v>
      </c>
      <c r="J37" s="154" t="s">
        <v>865</v>
      </c>
      <c r="K37" s="154" t="s">
        <v>425</v>
      </c>
      <c r="L37" s="154">
        <v>1368</v>
      </c>
      <c r="N37" s="154">
        <v>1011</v>
      </c>
      <c r="O37" s="154" t="s">
        <v>426</v>
      </c>
      <c r="P37" s="154" t="s">
        <v>426</v>
      </c>
      <c r="Q37" s="154">
        <v>1</v>
      </c>
      <c r="X37" s="154">
        <v>0.03</v>
      </c>
      <c r="Y37" s="154">
        <v>0</v>
      </c>
      <c r="Z37" s="154">
        <v>1488.78</v>
      </c>
      <c r="AA37" s="154">
        <v>1051.33</v>
      </c>
      <c r="AB37" s="154">
        <v>0</v>
      </c>
      <c r="AC37" s="154">
        <v>0</v>
      </c>
      <c r="AD37" s="154">
        <v>1</v>
      </c>
      <c r="AE37" s="154">
        <v>0</v>
      </c>
      <c r="AF37" s="154" t="s">
        <v>657</v>
      </c>
      <c r="AG37" s="154">
        <v>8.9999999999999993E-3</v>
      </c>
      <c r="AH37" s="154">
        <v>2</v>
      </c>
      <c r="AI37" s="154">
        <v>83302393</v>
      </c>
      <c r="AJ37" s="154">
        <v>37</v>
      </c>
      <c r="AK37" s="154">
        <v>0</v>
      </c>
      <c r="AL37" s="154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</row>
    <row r="38" spans="1:44" x14ac:dyDescent="0.2">
      <c r="A38" s="154">
        <f>ROW(Source!A36)</f>
        <v>36</v>
      </c>
      <c r="B38" s="154">
        <v>83302394</v>
      </c>
      <c r="C38" s="154">
        <v>82944464</v>
      </c>
      <c r="D38" s="154">
        <v>80349972</v>
      </c>
      <c r="E38" s="154">
        <v>1</v>
      </c>
      <c r="F38" s="154">
        <v>1</v>
      </c>
      <c r="G38" s="154">
        <v>1</v>
      </c>
      <c r="H38" s="154">
        <v>2</v>
      </c>
      <c r="I38" s="154" t="s">
        <v>433</v>
      </c>
      <c r="J38" s="154" t="s">
        <v>867</v>
      </c>
      <c r="K38" s="154" t="s">
        <v>434</v>
      </c>
      <c r="L38" s="154">
        <v>1368</v>
      </c>
      <c r="N38" s="154">
        <v>1011</v>
      </c>
      <c r="O38" s="154" t="s">
        <v>426</v>
      </c>
      <c r="P38" s="154" t="s">
        <v>426</v>
      </c>
      <c r="Q38" s="154">
        <v>1</v>
      </c>
      <c r="X38" s="154">
        <v>0.03</v>
      </c>
      <c r="Y38" s="154">
        <v>0</v>
      </c>
      <c r="Z38" s="154">
        <v>572.77</v>
      </c>
      <c r="AA38" s="154">
        <v>782.65</v>
      </c>
      <c r="AB38" s="154">
        <v>0</v>
      </c>
      <c r="AC38" s="154">
        <v>0</v>
      </c>
      <c r="AD38" s="154">
        <v>1</v>
      </c>
      <c r="AE38" s="154">
        <v>0</v>
      </c>
      <c r="AF38" s="154" t="s">
        <v>657</v>
      </c>
      <c r="AG38" s="154">
        <v>8.9999999999999993E-3</v>
      </c>
      <c r="AH38" s="154">
        <v>2</v>
      </c>
      <c r="AI38" s="154">
        <v>83302394</v>
      </c>
      <c r="AJ38" s="154">
        <v>38</v>
      </c>
      <c r="AK38" s="154">
        <v>0</v>
      </c>
      <c r="AL38" s="154">
        <v>0</v>
      </c>
      <c r="AM38" s="154">
        <v>0</v>
      </c>
      <c r="AN38" s="154">
        <v>0</v>
      </c>
      <c r="AO38" s="154">
        <v>0</v>
      </c>
      <c r="AP38" s="154">
        <v>0</v>
      </c>
      <c r="AQ38" s="154">
        <v>0</v>
      </c>
      <c r="AR38" s="154">
        <v>0</v>
      </c>
    </row>
    <row r="39" spans="1:44" x14ac:dyDescent="0.2">
      <c r="A39" s="154">
        <f>ROW(Source!A36)</f>
        <v>36</v>
      </c>
      <c r="B39" s="154">
        <v>83302395</v>
      </c>
      <c r="C39" s="154">
        <v>82944464</v>
      </c>
      <c r="D39" s="154">
        <v>80300658</v>
      </c>
      <c r="E39" s="154">
        <v>1</v>
      </c>
      <c r="F39" s="154">
        <v>1</v>
      </c>
      <c r="G39" s="154">
        <v>1</v>
      </c>
      <c r="H39" s="154">
        <v>3</v>
      </c>
      <c r="I39" s="154" t="s">
        <v>438</v>
      </c>
      <c r="J39" s="154" t="s">
        <v>868</v>
      </c>
      <c r="K39" s="154" t="s">
        <v>439</v>
      </c>
      <c r="L39" s="154">
        <v>1346</v>
      </c>
      <c r="N39" s="154">
        <v>1009</v>
      </c>
      <c r="O39" s="154" t="s">
        <v>440</v>
      </c>
      <c r="P39" s="154" t="s">
        <v>440</v>
      </c>
      <c r="Q39" s="154">
        <v>1</v>
      </c>
      <c r="X39" s="154">
        <v>0.04</v>
      </c>
      <c r="Y39" s="154">
        <v>174.93</v>
      </c>
      <c r="Z39" s="154">
        <v>0</v>
      </c>
      <c r="AA39" s="154">
        <v>0</v>
      </c>
      <c r="AB39" s="154">
        <v>0</v>
      </c>
      <c r="AC39" s="154">
        <v>0</v>
      </c>
      <c r="AD39" s="154">
        <v>1</v>
      </c>
      <c r="AE39" s="154">
        <v>0</v>
      </c>
      <c r="AF39" s="154" t="s">
        <v>656</v>
      </c>
      <c r="AG39" s="154">
        <v>0</v>
      </c>
      <c r="AH39" s="154">
        <v>2</v>
      </c>
      <c r="AI39" s="154">
        <v>83302395</v>
      </c>
      <c r="AJ39" s="154">
        <v>39</v>
      </c>
      <c r="AK39" s="154">
        <v>0</v>
      </c>
      <c r="AL39" s="154">
        <v>0</v>
      </c>
      <c r="AM39" s="154">
        <v>0</v>
      </c>
      <c r="AN39" s="154">
        <v>0</v>
      </c>
      <c r="AO39" s="154">
        <v>0</v>
      </c>
      <c r="AP39" s="154">
        <v>0</v>
      </c>
      <c r="AQ39" s="154">
        <v>0</v>
      </c>
      <c r="AR39" s="154">
        <v>0</v>
      </c>
    </row>
    <row r="40" spans="1:44" x14ac:dyDescent="0.2">
      <c r="A40" s="154">
        <f>ROW(Source!A36)</f>
        <v>36</v>
      </c>
      <c r="B40" s="154">
        <v>83302396</v>
      </c>
      <c r="C40" s="154">
        <v>82944464</v>
      </c>
      <c r="D40" s="154">
        <v>80232430</v>
      </c>
      <c r="E40" s="154">
        <v>116</v>
      </c>
      <c r="F40" s="154">
        <v>1</v>
      </c>
      <c r="G40" s="154">
        <v>1</v>
      </c>
      <c r="H40" s="154">
        <v>3</v>
      </c>
      <c r="I40" s="154" t="s">
        <v>662</v>
      </c>
      <c r="J40" s="154" t="s">
        <v>83</v>
      </c>
      <c r="K40" s="154" t="s">
        <v>663</v>
      </c>
      <c r="L40" s="154">
        <v>3277935</v>
      </c>
      <c r="N40" s="154">
        <v>1013</v>
      </c>
      <c r="O40" s="154" t="s">
        <v>448</v>
      </c>
      <c r="P40" s="154" t="s">
        <v>448</v>
      </c>
      <c r="Q40" s="154">
        <v>1</v>
      </c>
      <c r="X40" s="154">
        <v>2</v>
      </c>
      <c r="Y40" s="154">
        <v>0</v>
      </c>
      <c r="Z40" s="154">
        <v>0</v>
      </c>
      <c r="AA40" s="154">
        <v>0</v>
      </c>
      <c r="AB40" s="154">
        <v>0</v>
      </c>
      <c r="AC40" s="154">
        <v>0</v>
      </c>
      <c r="AD40" s="154">
        <v>0</v>
      </c>
      <c r="AE40" s="154">
        <v>0</v>
      </c>
      <c r="AF40" s="154" t="s">
        <v>656</v>
      </c>
      <c r="AG40" s="154">
        <v>0</v>
      </c>
      <c r="AH40" s="154">
        <v>2</v>
      </c>
      <c r="AI40" s="154">
        <v>83302396</v>
      </c>
      <c r="AJ40" s="154">
        <v>40</v>
      </c>
      <c r="AK40" s="154">
        <v>0</v>
      </c>
      <c r="AL40" s="154">
        <v>0</v>
      </c>
      <c r="AM40" s="154">
        <v>0</v>
      </c>
      <c r="AN40" s="154">
        <v>0</v>
      </c>
      <c r="AO40" s="154">
        <v>0</v>
      </c>
      <c r="AP40" s="154">
        <v>0</v>
      </c>
      <c r="AQ40" s="154">
        <v>0</v>
      </c>
      <c r="AR40" s="154">
        <v>0</v>
      </c>
    </row>
    <row r="41" spans="1:44" x14ac:dyDescent="0.2">
      <c r="A41" s="154">
        <f>ROW(Source!A38)</f>
        <v>38</v>
      </c>
      <c r="B41" s="154">
        <v>83302398</v>
      </c>
      <c r="C41" s="154">
        <v>82944558</v>
      </c>
      <c r="D41" s="154">
        <v>80226435</v>
      </c>
      <c r="E41" s="154">
        <v>116</v>
      </c>
      <c r="F41" s="154">
        <v>1</v>
      </c>
      <c r="G41" s="154">
        <v>1</v>
      </c>
      <c r="H41" s="154">
        <v>1</v>
      </c>
      <c r="I41" s="154" t="s">
        <v>420</v>
      </c>
      <c r="J41" s="154" t="s">
        <v>83</v>
      </c>
      <c r="K41" s="154" t="s">
        <v>421</v>
      </c>
      <c r="L41" s="154">
        <v>1191</v>
      </c>
      <c r="N41" s="154">
        <v>1013</v>
      </c>
      <c r="O41" s="154" t="s">
        <v>400</v>
      </c>
      <c r="P41" s="154" t="s">
        <v>400</v>
      </c>
      <c r="Q41" s="154">
        <v>1</v>
      </c>
      <c r="X41" s="154">
        <v>2.4300000000000002</v>
      </c>
      <c r="Y41" s="154">
        <v>0</v>
      </c>
      <c r="Z41" s="154">
        <v>0</v>
      </c>
      <c r="AA41" s="154">
        <v>0</v>
      </c>
      <c r="AB41" s="154">
        <v>782.65</v>
      </c>
      <c r="AC41" s="154">
        <v>0</v>
      </c>
      <c r="AD41" s="154">
        <v>1</v>
      </c>
      <c r="AE41" s="154">
        <v>1</v>
      </c>
      <c r="AF41" s="154" t="s">
        <v>657</v>
      </c>
      <c r="AG41" s="154">
        <v>0.72899999999999998</v>
      </c>
      <c r="AH41" s="154">
        <v>2</v>
      </c>
      <c r="AI41" s="154">
        <v>83302398</v>
      </c>
      <c r="AJ41" s="154">
        <v>41</v>
      </c>
      <c r="AK41" s="154">
        <v>0</v>
      </c>
      <c r="AL41" s="154">
        <v>0</v>
      </c>
      <c r="AM41" s="154">
        <v>0</v>
      </c>
      <c r="AN41" s="154">
        <v>0</v>
      </c>
      <c r="AO41" s="154">
        <v>0</v>
      </c>
      <c r="AP41" s="154">
        <v>0</v>
      </c>
      <c r="AQ41" s="154">
        <v>0</v>
      </c>
      <c r="AR41" s="154">
        <v>0</v>
      </c>
    </row>
    <row r="42" spans="1:44" x14ac:dyDescent="0.2">
      <c r="A42" s="154">
        <f>ROW(Source!A38)</f>
        <v>38</v>
      </c>
      <c r="B42" s="154">
        <v>83302399</v>
      </c>
      <c r="C42" s="154">
        <v>82944558</v>
      </c>
      <c r="D42" s="154">
        <v>80226606</v>
      </c>
      <c r="E42" s="154">
        <v>116</v>
      </c>
      <c r="F42" s="154">
        <v>1</v>
      </c>
      <c r="G42" s="154">
        <v>1</v>
      </c>
      <c r="H42" s="154">
        <v>1</v>
      </c>
      <c r="I42" s="154" t="s">
        <v>863</v>
      </c>
      <c r="J42" s="154" t="s">
        <v>83</v>
      </c>
      <c r="K42" s="154" t="s">
        <v>864</v>
      </c>
      <c r="L42" s="154">
        <v>1191</v>
      </c>
      <c r="N42" s="154">
        <v>1013</v>
      </c>
      <c r="O42" s="154" t="s">
        <v>400</v>
      </c>
      <c r="P42" s="154" t="s">
        <v>400</v>
      </c>
      <c r="Q42" s="154">
        <v>1</v>
      </c>
      <c r="X42" s="154">
        <v>0.13</v>
      </c>
      <c r="Y42" s="154">
        <v>0</v>
      </c>
      <c r="Z42" s="154">
        <v>0</v>
      </c>
      <c r="AA42" s="154">
        <v>0</v>
      </c>
      <c r="AB42" s="154">
        <v>0</v>
      </c>
      <c r="AC42" s="154">
        <v>0</v>
      </c>
      <c r="AD42" s="154">
        <v>1</v>
      </c>
      <c r="AE42" s="154">
        <v>2</v>
      </c>
      <c r="AF42" s="154" t="s">
        <v>657</v>
      </c>
      <c r="AG42" s="154">
        <v>3.9E-2</v>
      </c>
      <c r="AH42" s="154">
        <v>2</v>
      </c>
      <c r="AI42" s="154">
        <v>83302399</v>
      </c>
      <c r="AJ42" s="154">
        <v>42</v>
      </c>
      <c r="AK42" s="154">
        <v>0</v>
      </c>
      <c r="AL42" s="154">
        <v>0</v>
      </c>
      <c r="AM42" s="154">
        <v>0</v>
      </c>
      <c r="AN42" s="154">
        <v>0</v>
      </c>
      <c r="AO42" s="154">
        <v>0</v>
      </c>
      <c r="AP42" s="154">
        <v>0</v>
      </c>
      <c r="AQ42" s="154">
        <v>0</v>
      </c>
      <c r="AR42" s="154">
        <v>0</v>
      </c>
    </row>
    <row r="43" spans="1:44" x14ac:dyDescent="0.2">
      <c r="A43" s="154">
        <f>ROW(Source!A38)</f>
        <v>38</v>
      </c>
      <c r="B43" s="154">
        <v>83302400</v>
      </c>
      <c r="C43" s="154">
        <v>82944558</v>
      </c>
      <c r="D43" s="154">
        <v>80349074</v>
      </c>
      <c r="E43" s="154">
        <v>1</v>
      </c>
      <c r="F43" s="154">
        <v>1</v>
      </c>
      <c r="G43" s="154">
        <v>1</v>
      </c>
      <c r="H43" s="154">
        <v>2</v>
      </c>
      <c r="I43" s="154" t="s">
        <v>424</v>
      </c>
      <c r="J43" s="154" t="s">
        <v>865</v>
      </c>
      <c r="K43" s="154" t="s">
        <v>425</v>
      </c>
      <c r="L43" s="154">
        <v>1368</v>
      </c>
      <c r="N43" s="154">
        <v>1011</v>
      </c>
      <c r="O43" s="154" t="s">
        <v>426</v>
      </c>
      <c r="P43" s="154" t="s">
        <v>426</v>
      </c>
      <c r="Q43" s="154">
        <v>1</v>
      </c>
      <c r="X43" s="154">
        <v>0.05</v>
      </c>
      <c r="Y43" s="154">
        <v>0</v>
      </c>
      <c r="Z43" s="154">
        <v>1488.78</v>
      </c>
      <c r="AA43" s="154">
        <v>1051.33</v>
      </c>
      <c r="AB43" s="154">
        <v>0</v>
      </c>
      <c r="AC43" s="154">
        <v>0</v>
      </c>
      <c r="AD43" s="154">
        <v>1</v>
      </c>
      <c r="AE43" s="154">
        <v>0</v>
      </c>
      <c r="AF43" s="154" t="s">
        <v>657</v>
      </c>
      <c r="AG43" s="154">
        <v>1.4999999999999999E-2</v>
      </c>
      <c r="AH43" s="154">
        <v>2</v>
      </c>
      <c r="AI43" s="154">
        <v>83302400</v>
      </c>
      <c r="AJ43" s="154">
        <v>43</v>
      </c>
      <c r="AK43" s="154">
        <v>0</v>
      </c>
      <c r="AL43" s="154">
        <v>0</v>
      </c>
      <c r="AM43" s="154">
        <v>0</v>
      </c>
      <c r="AN43" s="154">
        <v>0</v>
      </c>
      <c r="AO43" s="154">
        <v>0</v>
      </c>
      <c r="AP43" s="154">
        <v>0</v>
      </c>
      <c r="AQ43" s="154">
        <v>0</v>
      </c>
      <c r="AR43" s="154">
        <v>0</v>
      </c>
    </row>
    <row r="44" spans="1:44" x14ac:dyDescent="0.2">
      <c r="A44" s="154">
        <f>ROW(Source!A38)</f>
        <v>38</v>
      </c>
      <c r="B44" s="154">
        <v>83302401</v>
      </c>
      <c r="C44" s="154">
        <v>82944558</v>
      </c>
      <c r="D44" s="154">
        <v>80349211</v>
      </c>
      <c r="E44" s="154">
        <v>1</v>
      </c>
      <c r="F44" s="154">
        <v>1</v>
      </c>
      <c r="G44" s="154">
        <v>1</v>
      </c>
      <c r="H44" s="154">
        <v>2</v>
      </c>
      <c r="I44" s="154" t="s">
        <v>429</v>
      </c>
      <c r="J44" s="154" t="s">
        <v>866</v>
      </c>
      <c r="K44" s="154" t="s">
        <v>430</v>
      </c>
      <c r="L44" s="154">
        <v>1368</v>
      </c>
      <c r="N44" s="154">
        <v>1011</v>
      </c>
      <c r="O44" s="154" t="s">
        <v>426</v>
      </c>
      <c r="P44" s="154" t="s">
        <v>426</v>
      </c>
      <c r="Q44" s="154">
        <v>1</v>
      </c>
      <c r="X44" s="154">
        <v>0.03</v>
      </c>
      <c r="Y44" s="154">
        <v>0</v>
      </c>
      <c r="Z44" s="154">
        <v>55.78</v>
      </c>
      <c r="AA44" s="154">
        <v>695.04</v>
      </c>
      <c r="AB44" s="154">
        <v>0</v>
      </c>
      <c r="AC44" s="154">
        <v>0</v>
      </c>
      <c r="AD44" s="154">
        <v>1</v>
      </c>
      <c r="AE44" s="154">
        <v>0</v>
      </c>
      <c r="AF44" s="154" t="s">
        <v>657</v>
      </c>
      <c r="AG44" s="154">
        <v>8.9999999999999993E-3</v>
      </c>
      <c r="AH44" s="154">
        <v>2</v>
      </c>
      <c r="AI44" s="154">
        <v>83302401</v>
      </c>
      <c r="AJ44" s="154">
        <v>44</v>
      </c>
      <c r="AK44" s="154">
        <v>0</v>
      </c>
      <c r="AL44" s="154">
        <v>0</v>
      </c>
      <c r="AM44" s="154">
        <v>0</v>
      </c>
      <c r="AN44" s="154">
        <v>0</v>
      </c>
      <c r="AO44" s="154">
        <v>0</v>
      </c>
      <c r="AP44" s="154">
        <v>0</v>
      </c>
      <c r="AQ44" s="154">
        <v>0</v>
      </c>
      <c r="AR44" s="154">
        <v>0</v>
      </c>
    </row>
    <row r="45" spans="1:44" x14ac:dyDescent="0.2">
      <c r="A45" s="154">
        <f>ROW(Source!A38)</f>
        <v>38</v>
      </c>
      <c r="B45" s="154">
        <v>83302402</v>
      </c>
      <c r="C45" s="154">
        <v>82944558</v>
      </c>
      <c r="D45" s="154">
        <v>80349972</v>
      </c>
      <c r="E45" s="154">
        <v>1</v>
      </c>
      <c r="F45" s="154">
        <v>1</v>
      </c>
      <c r="G45" s="154">
        <v>1</v>
      </c>
      <c r="H45" s="154">
        <v>2</v>
      </c>
      <c r="I45" s="154" t="s">
        <v>433</v>
      </c>
      <c r="J45" s="154" t="s">
        <v>867</v>
      </c>
      <c r="K45" s="154" t="s">
        <v>434</v>
      </c>
      <c r="L45" s="154">
        <v>1368</v>
      </c>
      <c r="N45" s="154">
        <v>1011</v>
      </c>
      <c r="O45" s="154" t="s">
        <v>426</v>
      </c>
      <c r="P45" s="154" t="s">
        <v>426</v>
      </c>
      <c r="Q45" s="154">
        <v>1</v>
      </c>
      <c r="X45" s="154">
        <v>0.05</v>
      </c>
      <c r="Y45" s="154">
        <v>0</v>
      </c>
      <c r="Z45" s="154">
        <v>572.77</v>
      </c>
      <c r="AA45" s="154">
        <v>782.65</v>
      </c>
      <c r="AB45" s="154">
        <v>0</v>
      </c>
      <c r="AC45" s="154">
        <v>0</v>
      </c>
      <c r="AD45" s="154">
        <v>1</v>
      </c>
      <c r="AE45" s="154">
        <v>0</v>
      </c>
      <c r="AF45" s="154" t="s">
        <v>657</v>
      </c>
      <c r="AG45" s="154">
        <v>1.4999999999999999E-2</v>
      </c>
      <c r="AH45" s="154">
        <v>2</v>
      </c>
      <c r="AI45" s="154">
        <v>83302402</v>
      </c>
      <c r="AJ45" s="154">
        <v>45</v>
      </c>
      <c r="AK45" s="154">
        <v>0</v>
      </c>
      <c r="AL45" s="154">
        <v>0</v>
      </c>
      <c r="AM45" s="154">
        <v>0</v>
      </c>
      <c r="AN45" s="154">
        <v>0</v>
      </c>
      <c r="AO45" s="154">
        <v>0</v>
      </c>
      <c r="AP45" s="154">
        <v>0</v>
      </c>
      <c r="AQ45" s="154">
        <v>0</v>
      </c>
      <c r="AR45" s="154">
        <v>0</v>
      </c>
    </row>
    <row r="46" spans="1:44" x14ac:dyDescent="0.2">
      <c r="A46" s="154">
        <f>ROW(Source!A38)</f>
        <v>38</v>
      </c>
      <c r="B46" s="154">
        <v>83302403</v>
      </c>
      <c r="C46" s="154">
        <v>82944558</v>
      </c>
      <c r="D46" s="154">
        <v>80300658</v>
      </c>
      <c r="E46" s="154">
        <v>1</v>
      </c>
      <c r="F46" s="154">
        <v>1</v>
      </c>
      <c r="G46" s="154">
        <v>1</v>
      </c>
      <c r="H46" s="154">
        <v>3</v>
      </c>
      <c r="I46" s="154" t="s">
        <v>438</v>
      </c>
      <c r="J46" s="154" t="s">
        <v>868</v>
      </c>
      <c r="K46" s="154" t="s">
        <v>439</v>
      </c>
      <c r="L46" s="154">
        <v>1346</v>
      </c>
      <c r="N46" s="154">
        <v>1009</v>
      </c>
      <c r="O46" s="154" t="s">
        <v>440</v>
      </c>
      <c r="P46" s="154" t="s">
        <v>440</v>
      </c>
      <c r="Q46" s="154">
        <v>1</v>
      </c>
      <c r="X46" s="154">
        <v>0.42</v>
      </c>
      <c r="Y46" s="154">
        <v>174.93</v>
      </c>
      <c r="Z46" s="154">
        <v>0</v>
      </c>
      <c r="AA46" s="154">
        <v>0</v>
      </c>
      <c r="AB46" s="154">
        <v>0</v>
      </c>
      <c r="AC46" s="154">
        <v>0</v>
      </c>
      <c r="AD46" s="154">
        <v>1</v>
      </c>
      <c r="AE46" s="154">
        <v>0</v>
      </c>
      <c r="AF46" s="154" t="s">
        <v>656</v>
      </c>
      <c r="AG46" s="154">
        <v>0</v>
      </c>
      <c r="AH46" s="154">
        <v>2</v>
      </c>
      <c r="AI46" s="154">
        <v>83302403</v>
      </c>
      <c r="AJ46" s="154">
        <v>46</v>
      </c>
      <c r="AK46" s="154">
        <v>0</v>
      </c>
      <c r="AL46" s="154">
        <v>0</v>
      </c>
      <c r="AM46" s="154">
        <v>0</v>
      </c>
      <c r="AN46" s="154">
        <v>0</v>
      </c>
      <c r="AO46" s="154">
        <v>0</v>
      </c>
      <c r="AP46" s="154">
        <v>0</v>
      </c>
      <c r="AQ46" s="154">
        <v>0</v>
      </c>
      <c r="AR46" s="154">
        <v>0</v>
      </c>
    </row>
    <row r="47" spans="1:44" x14ac:dyDescent="0.2">
      <c r="A47" s="154">
        <f>ROW(Source!A38)</f>
        <v>38</v>
      </c>
      <c r="B47" s="154">
        <v>83302404</v>
      </c>
      <c r="C47" s="154">
        <v>82944558</v>
      </c>
      <c r="D47" s="154">
        <v>80300825</v>
      </c>
      <c r="E47" s="154">
        <v>1</v>
      </c>
      <c r="F47" s="154">
        <v>1</v>
      </c>
      <c r="G47" s="154">
        <v>1</v>
      </c>
      <c r="H47" s="154">
        <v>3</v>
      </c>
      <c r="I47" s="154" t="s">
        <v>489</v>
      </c>
      <c r="J47" s="154" t="s">
        <v>879</v>
      </c>
      <c r="K47" s="154" t="s">
        <v>490</v>
      </c>
      <c r="L47" s="154">
        <v>1425</v>
      </c>
      <c r="N47" s="154">
        <v>1013</v>
      </c>
      <c r="O47" s="154" t="s">
        <v>491</v>
      </c>
      <c r="P47" s="154" t="s">
        <v>491</v>
      </c>
      <c r="Q47" s="154">
        <v>1</v>
      </c>
      <c r="X47" s="154">
        <v>0.04</v>
      </c>
      <c r="Y47" s="154">
        <v>941.01</v>
      </c>
      <c r="Z47" s="154">
        <v>0</v>
      </c>
      <c r="AA47" s="154">
        <v>0</v>
      </c>
      <c r="AB47" s="154">
        <v>0</v>
      </c>
      <c r="AC47" s="154">
        <v>0</v>
      </c>
      <c r="AD47" s="154">
        <v>1</v>
      </c>
      <c r="AE47" s="154">
        <v>0</v>
      </c>
      <c r="AF47" s="154" t="s">
        <v>656</v>
      </c>
      <c r="AG47" s="154">
        <v>0</v>
      </c>
      <c r="AH47" s="154">
        <v>2</v>
      </c>
      <c r="AI47" s="154">
        <v>83302404</v>
      </c>
      <c r="AJ47" s="154">
        <v>47</v>
      </c>
      <c r="AK47" s="154">
        <v>0</v>
      </c>
      <c r="AL47" s="154">
        <v>0</v>
      </c>
      <c r="AM47" s="154">
        <v>0</v>
      </c>
      <c r="AN47" s="154">
        <v>0</v>
      </c>
      <c r="AO47" s="154">
        <v>0</v>
      </c>
      <c r="AP47" s="154">
        <v>0</v>
      </c>
      <c r="AQ47" s="154">
        <v>0</v>
      </c>
      <c r="AR47" s="154">
        <v>0</v>
      </c>
    </row>
    <row r="48" spans="1:44" x14ac:dyDescent="0.2">
      <c r="A48" s="154">
        <f>ROW(Source!A38)</f>
        <v>38</v>
      </c>
      <c r="B48" s="154">
        <v>83302405</v>
      </c>
      <c r="C48" s="154">
        <v>82944558</v>
      </c>
      <c r="D48" s="154">
        <v>80232430</v>
      </c>
      <c r="E48" s="154">
        <v>116</v>
      </c>
      <c r="F48" s="154">
        <v>1</v>
      </c>
      <c r="G48" s="154">
        <v>1</v>
      </c>
      <c r="H48" s="154">
        <v>3</v>
      </c>
      <c r="I48" s="154" t="s">
        <v>662</v>
      </c>
      <c r="J48" s="154" t="s">
        <v>83</v>
      </c>
      <c r="K48" s="154" t="s">
        <v>663</v>
      </c>
      <c r="L48" s="154">
        <v>3277935</v>
      </c>
      <c r="N48" s="154">
        <v>1013</v>
      </c>
      <c r="O48" s="154" t="s">
        <v>448</v>
      </c>
      <c r="P48" s="154" t="s">
        <v>448</v>
      </c>
      <c r="Q48" s="154">
        <v>1</v>
      </c>
      <c r="X48" s="154">
        <v>2</v>
      </c>
      <c r="Y48" s="154">
        <v>0</v>
      </c>
      <c r="Z48" s="154">
        <v>0</v>
      </c>
      <c r="AA48" s="154">
        <v>0</v>
      </c>
      <c r="AB48" s="154">
        <v>0</v>
      </c>
      <c r="AC48" s="154">
        <v>0</v>
      </c>
      <c r="AD48" s="154">
        <v>0</v>
      </c>
      <c r="AE48" s="154">
        <v>0</v>
      </c>
      <c r="AF48" s="154" t="s">
        <v>656</v>
      </c>
      <c r="AG48" s="154">
        <v>0</v>
      </c>
      <c r="AH48" s="154">
        <v>2</v>
      </c>
      <c r="AI48" s="154">
        <v>83302405</v>
      </c>
      <c r="AJ48" s="154">
        <v>48</v>
      </c>
      <c r="AK48" s="154">
        <v>0</v>
      </c>
      <c r="AL48" s="154">
        <v>0</v>
      </c>
      <c r="AM48" s="154">
        <v>0</v>
      </c>
      <c r="AN48" s="154">
        <v>0</v>
      </c>
      <c r="AO48" s="154">
        <v>0</v>
      </c>
      <c r="AP48" s="154">
        <v>0</v>
      </c>
      <c r="AQ48" s="154">
        <v>0</v>
      </c>
      <c r="AR48" s="154">
        <v>0</v>
      </c>
    </row>
    <row r="49" spans="1:44" x14ac:dyDescent="0.2">
      <c r="A49" s="154">
        <f>ROW(Source!A109)</f>
        <v>109</v>
      </c>
      <c r="B49" s="154">
        <v>83302407</v>
      </c>
      <c r="C49" s="154">
        <v>82944637</v>
      </c>
      <c r="D49" s="154">
        <v>80226435</v>
      </c>
      <c r="E49" s="154">
        <v>116</v>
      </c>
      <c r="F49" s="154">
        <v>1</v>
      </c>
      <c r="G49" s="154">
        <v>1</v>
      </c>
      <c r="H49" s="154">
        <v>1</v>
      </c>
      <c r="I49" s="154" t="s">
        <v>420</v>
      </c>
      <c r="J49" s="154" t="s">
        <v>83</v>
      </c>
      <c r="K49" s="154" t="s">
        <v>421</v>
      </c>
      <c r="L49" s="154">
        <v>1191</v>
      </c>
      <c r="N49" s="154">
        <v>1013</v>
      </c>
      <c r="O49" s="154" t="s">
        <v>400</v>
      </c>
      <c r="P49" s="154" t="s">
        <v>400</v>
      </c>
      <c r="Q49" s="154">
        <v>1</v>
      </c>
      <c r="X49" s="154">
        <v>19.7</v>
      </c>
      <c r="Y49" s="154">
        <v>0</v>
      </c>
      <c r="Z49" s="154">
        <v>0</v>
      </c>
      <c r="AA49" s="154">
        <v>0</v>
      </c>
      <c r="AB49" s="154">
        <v>782.65</v>
      </c>
      <c r="AC49" s="154">
        <v>0</v>
      </c>
      <c r="AD49" s="154">
        <v>1</v>
      </c>
      <c r="AE49" s="154">
        <v>1</v>
      </c>
      <c r="AF49" s="154" t="s">
        <v>735</v>
      </c>
      <c r="AG49" s="154">
        <v>11.819999999999999</v>
      </c>
      <c r="AH49" s="154">
        <v>2</v>
      </c>
      <c r="AI49" s="154">
        <v>83302407</v>
      </c>
      <c r="AJ49" s="154">
        <v>49</v>
      </c>
      <c r="AK49" s="154">
        <v>0</v>
      </c>
      <c r="AL49" s="154">
        <v>0</v>
      </c>
      <c r="AM49" s="154">
        <v>0</v>
      </c>
      <c r="AN49" s="154">
        <v>0</v>
      </c>
      <c r="AO49" s="154">
        <v>0</v>
      </c>
      <c r="AP49" s="154">
        <v>0</v>
      </c>
      <c r="AQ49" s="154">
        <v>0</v>
      </c>
      <c r="AR49" s="154">
        <v>0</v>
      </c>
    </row>
    <row r="50" spans="1:44" x14ac:dyDescent="0.2">
      <c r="A50" s="154">
        <f>ROW(Source!A109)</f>
        <v>109</v>
      </c>
      <c r="B50" s="154">
        <v>83302408</v>
      </c>
      <c r="C50" s="154">
        <v>82944637</v>
      </c>
      <c r="D50" s="154">
        <v>80226606</v>
      </c>
      <c r="E50" s="154">
        <v>116</v>
      </c>
      <c r="F50" s="154">
        <v>1</v>
      </c>
      <c r="G50" s="154">
        <v>1</v>
      </c>
      <c r="H50" s="154">
        <v>1</v>
      </c>
      <c r="I50" s="154" t="s">
        <v>863</v>
      </c>
      <c r="J50" s="154" t="s">
        <v>83</v>
      </c>
      <c r="K50" s="154" t="s">
        <v>864</v>
      </c>
      <c r="L50" s="154">
        <v>1191</v>
      </c>
      <c r="N50" s="154">
        <v>1013</v>
      </c>
      <c r="O50" s="154" t="s">
        <v>400</v>
      </c>
      <c r="P50" s="154" t="s">
        <v>400</v>
      </c>
      <c r="Q50" s="154">
        <v>1</v>
      </c>
      <c r="X50" s="154">
        <v>1.88</v>
      </c>
      <c r="Y50" s="154">
        <v>0</v>
      </c>
      <c r="Z50" s="154">
        <v>0</v>
      </c>
      <c r="AA50" s="154">
        <v>0</v>
      </c>
      <c r="AB50" s="154">
        <v>0</v>
      </c>
      <c r="AC50" s="154">
        <v>0</v>
      </c>
      <c r="AD50" s="154">
        <v>1</v>
      </c>
      <c r="AE50" s="154">
        <v>2</v>
      </c>
      <c r="AF50" s="154" t="s">
        <v>735</v>
      </c>
      <c r="AG50" s="154">
        <v>1.1279999999999999</v>
      </c>
      <c r="AH50" s="154">
        <v>2</v>
      </c>
      <c r="AI50" s="154">
        <v>83302408</v>
      </c>
      <c r="AJ50" s="154">
        <v>50</v>
      </c>
      <c r="AK50" s="154">
        <v>0</v>
      </c>
      <c r="AL50" s="154">
        <v>0</v>
      </c>
      <c r="AM50" s="154">
        <v>0</v>
      </c>
      <c r="AN50" s="154">
        <v>0</v>
      </c>
      <c r="AO50" s="154">
        <v>0</v>
      </c>
      <c r="AP50" s="154">
        <v>0</v>
      </c>
      <c r="AQ50" s="154">
        <v>0</v>
      </c>
      <c r="AR50" s="154">
        <v>0</v>
      </c>
    </row>
    <row r="51" spans="1:44" x14ac:dyDescent="0.2">
      <c r="A51" s="154">
        <f>ROW(Source!A109)</f>
        <v>109</v>
      </c>
      <c r="B51" s="154">
        <v>83302409</v>
      </c>
      <c r="C51" s="154">
        <v>82944637</v>
      </c>
      <c r="D51" s="154">
        <v>80349074</v>
      </c>
      <c r="E51" s="154">
        <v>1</v>
      </c>
      <c r="F51" s="154">
        <v>1</v>
      </c>
      <c r="G51" s="154">
        <v>1</v>
      </c>
      <c r="H51" s="154">
        <v>2</v>
      </c>
      <c r="I51" s="154" t="s">
        <v>424</v>
      </c>
      <c r="J51" s="154" t="s">
        <v>865</v>
      </c>
      <c r="K51" s="154" t="s">
        <v>425</v>
      </c>
      <c r="L51" s="154">
        <v>1368</v>
      </c>
      <c r="N51" s="154">
        <v>1011</v>
      </c>
      <c r="O51" s="154" t="s">
        <v>426</v>
      </c>
      <c r="P51" s="154" t="s">
        <v>426</v>
      </c>
      <c r="Q51" s="154">
        <v>1</v>
      </c>
      <c r="X51" s="154">
        <v>0.9</v>
      </c>
      <c r="Y51" s="154">
        <v>0</v>
      </c>
      <c r="Z51" s="154">
        <v>1488.78</v>
      </c>
      <c r="AA51" s="154">
        <v>1051.33</v>
      </c>
      <c r="AB51" s="154">
        <v>0</v>
      </c>
      <c r="AC51" s="154">
        <v>0</v>
      </c>
      <c r="AD51" s="154">
        <v>1</v>
      </c>
      <c r="AE51" s="154">
        <v>0</v>
      </c>
      <c r="AF51" s="154" t="s">
        <v>735</v>
      </c>
      <c r="AG51" s="154">
        <v>0.54</v>
      </c>
      <c r="AH51" s="154">
        <v>2</v>
      </c>
      <c r="AI51" s="154">
        <v>83302409</v>
      </c>
      <c r="AJ51" s="154">
        <v>51</v>
      </c>
      <c r="AK51" s="154">
        <v>0</v>
      </c>
      <c r="AL51" s="154">
        <v>0</v>
      </c>
      <c r="AM51" s="154">
        <v>0</v>
      </c>
      <c r="AN51" s="154">
        <v>0</v>
      </c>
      <c r="AO51" s="154">
        <v>0</v>
      </c>
      <c r="AP51" s="154">
        <v>0</v>
      </c>
      <c r="AQ51" s="154">
        <v>0</v>
      </c>
      <c r="AR51" s="154">
        <v>0</v>
      </c>
    </row>
    <row r="52" spans="1:44" x14ac:dyDescent="0.2">
      <c r="A52" s="154">
        <f>ROW(Source!A109)</f>
        <v>109</v>
      </c>
      <c r="B52" s="154">
        <v>83302410</v>
      </c>
      <c r="C52" s="154">
        <v>82944637</v>
      </c>
      <c r="D52" s="154">
        <v>80349972</v>
      </c>
      <c r="E52" s="154">
        <v>1</v>
      </c>
      <c r="F52" s="154">
        <v>1</v>
      </c>
      <c r="G52" s="154">
        <v>1</v>
      </c>
      <c r="H52" s="154">
        <v>2</v>
      </c>
      <c r="I52" s="154" t="s">
        <v>433</v>
      </c>
      <c r="J52" s="154" t="s">
        <v>867</v>
      </c>
      <c r="K52" s="154" t="s">
        <v>434</v>
      </c>
      <c r="L52" s="154">
        <v>1368</v>
      </c>
      <c r="N52" s="154">
        <v>1011</v>
      </c>
      <c r="O52" s="154" t="s">
        <v>426</v>
      </c>
      <c r="P52" s="154" t="s">
        <v>426</v>
      </c>
      <c r="Q52" s="154">
        <v>1</v>
      </c>
      <c r="X52" s="154">
        <v>0.98</v>
      </c>
      <c r="Y52" s="154">
        <v>0</v>
      </c>
      <c r="Z52" s="154">
        <v>572.77</v>
      </c>
      <c r="AA52" s="154">
        <v>782.65</v>
      </c>
      <c r="AB52" s="154">
        <v>0</v>
      </c>
      <c r="AC52" s="154">
        <v>0</v>
      </c>
      <c r="AD52" s="154">
        <v>1</v>
      </c>
      <c r="AE52" s="154">
        <v>0</v>
      </c>
      <c r="AF52" s="154" t="s">
        <v>735</v>
      </c>
      <c r="AG52" s="154">
        <v>0.58799999999999997</v>
      </c>
      <c r="AH52" s="154">
        <v>2</v>
      </c>
      <c r="AI52" s="154">
        <v>83302410</v>
      </c>
      <c r="AJ52" s="154">
        <v>52</v>
      </c>
      <c r="AK52" s="154">
        <v>0</v>
      </c>
      <c r="AL52" s="154">
        <v>0</v>
      </c>
      <c r="AM52" s="154">
        <v>0</v>
      </c>
      <c r="AN52" s="154">
        <v>0</v>
      </c>
      <c r="AO52" s="154">
        <v>0</v>
      </c>
      <c r="AP52" s="154">
        <v>0</v>
      </c>
      <c r="AQ52" s="154">
        <v>0</v>
      </c>
      <c r="AR52" s="154">
        <v>0</v>
      </c>
    </row>
    <row r="53" spans="1:44" x14ac:dyDescent="0.2">
      <c r="A53" s="154">
        <f>ROW(Source!A109)</f>
        <v>109</v>
      </c>
      <c r="B53" s="154">
        <v>83302411</v>
      </c>
      <c r="C53" s="154">
        <v>82944637</v>
      </c>
      <c r="D53" s="154">
        <v>80300804</v>
      </c>
      <c r="E53" s="154">
        <v>1</v>
      </c>
      <c r="F53" s="154">
        <v>1</v>
      </c>
      <c r="G53" s="154">
        <v>1</v>
      </c>
      <c r="H53" s="154">
        <v>3</v>
      </c>
      <c r="I53" s="154" t="s">
        <v>541</v>
      </c>
      <c r="J53" s="154" t="s">
        <v>880</v>
      </c>
      <c r="K53" s="154" t="s">
        <v>542</v>
      </c>
      <c r="L53" s="154">
        <v>1346</v>
      </c>
      <c r="N53" s="154">
        <v>1009</v>
      </c>
      <c r="O53" s="154" t="s">
        <v>440</v>
      </c>
      <c r="P53" s="154" t="s">
        <v>440</v>
      </c>
      <c r="Q53" s="154">
        <v>1</v>
      </c>
      <c r="X53" s="154">
        <v>7</v>
      </c>
      <c r="Y53" s="154">
        <v>176.2</v>
      </c>
      <c r="Z53" s="154">
        <v>0</v>
      </c>
      <c r="AA53" s="154">
        <v>0</v>
      </c>
      <c r="AB53" s="154">
        <v>0</v>
      </c>
      <c r="AC53" s="154">
        <v>0</v>
      </c>
      <c r="AD53" s="154">
        <v>1</v>
      </c>
      <c r="AE53" s="154">
        <v>0</v>
      </c>
      <c r="AF53" s="154" t="s">
        <v>656</v>
      </c>
      <c r="AG53" s="154">
        <v>0</v>
      </c>
      <c r="AH53" s="154">
        <v>2</v>
      </c>
      <c r="AI53" s="154">
        <v>83302411</v>
      </c>
      <c r="AJ53" s="154">
        <v>53</v>
      </c>
      <c r="AK53" s="154">
        <v>0</v>
      </c>
      <c r="AL53" s="154">
        <v>0</v>
      </c>
      <c r="AM53" s="154">
        <v>0</v>
      </c>
      <c r="AN53" s="154">
        <v>0</v>
      </c>
      <c r="AO53" s="154">
        <v>0</v>
      </c>
      <c r="AP53" s="154">
        <v>0</v>
      </c>
      <c r="AQ53" s="154">
        <v>0</v>
      </c>
      <c r="AR53" s="154">
        <v>0</v>
      </c>
    </row>
    <row r="54" spans="1:44" x14ac:dyDescent="0.2">
      <c r="A54" s="154">
        <f>ROW(Source!A109)</f>
        <v>109</v>
      </c>
      <c r="B54" s="154">
        <v>83302412</v>
      </c>
      <c r="C54" s="154">
        <v>82944637</v>
      </c>
      <c r="D54" s="154">
        <v>80343896</v>
      </c>
      <c r="E54" s="154">
        <v>1</v>
      </c>
      <c r="F54" s="154">
        <v>1</v>
      </c>
      <c r="G54" s="154">
        <v>1</v>
      </c>
      <c r="H54" s="154">
        <v>3</v>
      </c>
      <c r="I54" s="154" t="s">
        <v>543</v>
      </c>
      <c r="J54" s="154" t="s">
        <v>881</v>
      </c>
      <c r="K54" s="154" t="s">
        <v>544</v>
      </c>
      <c r="L54" s="154">
        <v>1371</v>
      </c>
      <c r="N54" s="154">
        <v>1013</v>
      </c>
      <c r="O54" s="154" t="s">
        <v>545</v>
      </c>
      <c r="P54" s="154" t="s">
        <v>545</v>
      </c>
      <c r="Q54" s="154">
        <v>1</v>
      </c>
      <c r="X54" s="154">
        <v>10</v>
      </c>
      <c r="Y54" s="154">
        <v>705.5</v>
      </c>
      <c r="Z54" s="154">
        <v>0</v>
      </c>
      <c r="AA54" s="154">
        <v>0</v>
      </c>
      <c r="AB54" s="154">
        <v>0</v>
      </c>
      <c r="AC54" s="154">
        <v>0</v>
      </c>
      <c r="AD54" s="154">
        <v>1</v>
      </c>
      <c r="AE54" s="154">
        <v>0</v>
      </c>
      <c r="AF54" s="154" t="s">
        <v>656</v>
      </c>
      <c r="AG54" s="154">
        <v>0</v>
      </c>
      <c r="AH54" s="154">
        <v>2</v>
      </c>
      <c r="AI54" s="154">
        <v>83302412</v>
      </c>
      <c r="AJ54" s="154">
        <v>54</v>
      </c>
      <c r="AK54" s="154">
        <v>0</v>
      </c>
      <c r="AL54" s="154">
        <v>0</v>
      </c>
      <c r="AM54" s="154">
        <v>0</v>
      </c>
      <c r="AN54" s="154">
        <v>0</v>
      </c>
      <c r="AO54" s="154">
        <v>0</v>
      </c>
      <c r="AP54" s="154">
        <v>0</v>
      </c>
      <c r="AQ54" s="154">
        <v>0</v>
      </c>
      <c r="AR54" s="154">
        <v>0</v>
      </c>
    </row>
    <row r="55" spans="1:44" x14ac:dyDescent="0.2">
      <c r="A55" s="154">
        <f>ROW(Source!A109)</f>
        <v>109</v>
      </c>
      <c r="B55" s="154">
        <v>83302413</v>
      </c>
      <c r="C55" s="154">
        <v>82944637</v>
      </c>
      <c r="D55" s="154">
        <v>80232430</v>
      </c>
      <c r="E55" s="154">
        <v>116</v>
      </c>
      <c r="F55" s="154">
        <v>1</v>
      </c>
      <c r="G55" s="154">
        <v>1</v>
      </c>
      <c r="H55" s="154">
        <v>3</v>
      </c>
      <c r="I55" s="154" t="s">
        <v>662</v>
      </c>
      <c r="J55" s="154" t="s">
        <v>83</v>
      </c>
      <c r="K55" s="154" t="s">
        <v>663</v>
      </c>
      <c r="L55" s="154">
        <v>3277935</v>
      </c>
      <c r="N55" s="154">
        <v>1013</v>
      </c>
      <c r="O55" s="154" t="s">
        <v>448</v>
      </c>
      <c r="P55" s="154" t="s">
        <v>448</v>
      </c>
      <c r="Q55" s="154">
        <v>1</v>
      </c>
      <c r="X55" s="154">
        <v>2</v>
      </c>
      <c r="Y55" s="154">
        <v>0</v>
      </c>
      <c r="Z55" s="154">
        <v>0</v>
      </c>
      <c r="AA55" s="154">
        <v>0</v>
      </c>
      <c r="AB55" s="154">
        <v>0</v>
      </c>
      <c r="AC55" s="154">
        <v>0</v>
      </c>
      <c r="AD55" s="154">
        <v>0</v>
      </c>
      <c r="AE55" s="154">
        <v>0</v>
      </c>
      <c r="AF55" s="154" t="s">
        <v>656</v>
      </c>
      <c r="AG55" s="154">
        <v>0</v>
      </c>
      <c r="AH55" s="154">
        <v>2</v>
      </c>
      <c r="AI55" s="154">
        <v>83302413</v>
      </c>
      <c r="AJ55" s="154">
        <v>55</v>
      </c>
      <c r="AK55" s="154">
        <v>0</v>
      </c>
      <c r="AL55" s="154">
        <v>0</v>
      </c>
      <c r="AM55" s="154">
        <v>0</v>
      </c>
      <c r="AN55" s="154">
        <v>0</v>
      </c>
      <c r="AO55" s="154">
        <v>0</v>
      </c>
      <c r="AP55" s="154">
        <v>0</v>
      </c>
      <c r="AQ55" s="154">
        <v>0</v>
      </c>
      <c r="AR55" s="154">
        <v>0</v>
      </c>
    </row>
    <row r="56" spans="1:44" x14ac:dyDescent="0.2">
      <c r="A56" s="154">
        <f>ROW(Source!A181)</f>
        <v>181</v>
      </c>
      <c r="B56" s="154">
        <v>83302415</v>
      </c>
      <c r="C56" s="154">
        <v>82946542</v>
      </c>
      <c r="D56" s="154">
        <v>80226441</v>
      </c>
      <c r="E56" s="154">
        <v>116</v>
      </c>
      <c r="F56" s="154">
        <v>1</v>
      </c>
      <c r="G56" s="154">
        <v>1</v>
      </c>
      <c r="H56" s="154">
        <v>1</v>
      </c>
      <c r="I56" s="154" t="s">
        <v>455</v>
      </c>
      <c r="J56" s="154" t="s">
        <v>83</v>
      </c>
      <c r="K56" s="154" t="s">
        <v>456</v>
      </c>
      <c r="L56" s="154">
        <v>1191</v>
      </c>
      <c r="N56" s="154">
        <v>1013</v>
      </c>
      <c r="O56" s="154" t="s">
        <v>400</v>
      </c>
      <c r="P56" s="154" t="s">
        <v>400</v>
      </c>
      <c r="Q56" s="154">
        <v>1</v>
      </c>
      <c r="X56" s="154">
        <v>0.7</v>
      </c>
      <c r="Y56" s="154">
        <v>0</v>
      </c>
      <c r="Z56" s="154">
        <v>0</v>
      </c>
      <c r="AA56" s="154">
        <v>0</v>
      </c>
      <c r="AB56" s="154">
        <v>806.02</v>
      </c>
      <c r="AC56" s="154">
        <v>0</v>
      </c>
      <c r="AD56" s="154">
        <v>1</v>
      </c>
      <c r="AE56" s="154">
        <v>1</v>
      </c>
      <c r="AF56" s="154" t="s">
        <v>83</v>
      </c>
      <c r="AG56" s="154">
        <v>0.7</v>
      </c>
      <c r="AH56" s="154">
        <v>2</v>
      </c>
      <c r="AI56" s="154">
        <v>83302415</v>
      </c>
      <c r="AJ56" s="154">
        <v>56</v>
      </c>
      <c r="AK56" s="154">
        <v>0</v>
      </c>
      <c r="AL56" s="154">
        <v>0</v>
      </c>
      <c r="AM56" s="154">
        <v>0</v>
      </c>
      <c r="AN56" s="154">
        <v>0</v>
      </c>
      <c r="AO56" s="154">
        <v>0</v>
      </c>
      <c r="AP56" s="154">
        <v>0</v>
      </c>
      <c r="AQ56" s="154">
        <v>0</v>
      </c>
      <c r="AR56" s="154">
        <v>0</v>
      </c>
    </row>
    <row r="57" spans="1:44" x14ac:dyDescent="0.2">
      <c r="A57" s="154">
        <f>ROW(Source!A181)</f>
        <v>181</v>
      </c>
      <c r="B57" s="154">
        <v>83302416</v>
      </c>
      <c r="C57" s="154">
        <v>82946542</v>
      </c>
      <c r="D57" s="154">
        <v>80226606</v>
      </c>
      <c r="E57" s="154">
        <v>116</v>
      </c>
      <c r="F57" s="154">
        <v>1</v>
      </c>
      <c r="G57" s="154">
        <v>1</v>
      </c>
      <c r="H57" s="154">
        <v>1</v>
      </c>
      <c r="I57" s="154" t="s">
        <v>863</v>
      </c>
      <c r="J57" s="154" t="s">
        <v>83</v>
      </c>
      <c r="K57" s="154" t="s">
        <v>864</v>
      </c>
      <c r="L57" s="154">
        <v>1191</v>
      </c>
      <c r="N57" s="154">
        <v>1013</v>
      </c>
      <c r="O57" s="154" t="s">
        <v>400</v>
      </c>
      <c r="P57" s="154" t="s">
        <v>400</v>
      </c>
      <c r="Q57" s="154">
        <v>1</v>
      </c>
      <c r="X57" s="154">
        <v>0.02</v>
      </c>
      <c r="Y57" s="154">
        <v>0</v>
      </c>
      <c r="Z57" s="154">
        <v>0</v>
      </c>
      <c r="AA57" s="154">
        <v>0</v>
      </c>
      <c r="AB57" s="154">
        <v>0</v>
      </c>
      <c r="AC57" s="154">
        <v>0</v>
      </c>
      <c r="AD57" s="154">
        <v>1</v>
      </c>
      <c r="AE57" s="154">
        <v>2</v>
      </c>
      <c r="AF57" s="154" t="s">
        <v>83</v>
      </c>
      <c r="AG57" s="154">
        <v>0.02</v>
      </c>
      <c r="AH57" s="154">
        <v>2</v>
      </c>
      <c r="AI57" s="154">
        <v>83302416</v>
      </c>
      <c r="AJ57" s="154">
        <v>57</v>
      </c>
      <c r="AK57" s="154">
        <v>0</v>
      </c>
      <c r="AL57" s="154">
        <v>0</v>
      </c>
      <c r="AM57" s="154">
        <v>0</v>
      </c>
      <c r="AN57" s="154">
        <v>0</v>
      </c>
      <c r="AO57" s="154">
        <v>0</v>
      </c>
      <c r="AP57" s="154">
        <v>0</v>
      </c>
      <c r="AQ57" s="154">
        <v>0</v>
      </c>
      <c r="AR57" s="154">
        <v>0</v>
      </c>
    </row>
    <row r="58" spans="1:44" x14ac:dyDescent="0.2">
      <c r="A58" s="154">
        <f>ROW(Source!A181)</f>
        <v>181</v>
      </c>
      <c r="B58" s="154">
        <v>83302417</v>
      </c>
      <c r="C58" s="154">
        <v>82946542</v>
      </c>
      <c r="D58" s="154">
        <v>80349074</v>
      </c>
      <c r="E58" s="154">
        <v>1</v>
      </c>
      <c r="F58" s="154">
        <v>1</v>
      </c>
      <c r="G58" s="154">
        <v>1</v>
      </c>
      <c r="H58" s="154">
        <v>2</v>
      </c>
      <c r="I58" s="154" t="s">
        <v>424</v>
      </c>
      <c r="J58" s="154" t="s">
        <v>865</v>
      </c>
      <c r="K58" s="154" t="s">
        <v>425</v>
      </c>
      <c r="L58" s="154">
        <v>1368</v>
      </c>
      <c r="N58" s="154">
        <v>1011</v>
      </c>
      <c r="O58" s="154" t="s">
        <v>426</v>
      </c>
      <c r="P58" s="154" t="s">
        <v>426</v>
      </c>
      <c r="Q58" s="154">
        <v>1</v>
      </c>
      <c r="X58" s="154">
        <v>0.01</v>
      </c>
      <c r="Y58" s="154">
        <v>0</v>
      </c>
      <c r="Z58" s="154">
        <v>1488.78</v>
      </c>
      <c r="AA58" s="154">
        <v>1051.33</v>
      </c>
      <c r="AB58" s="154">
        <v>0</v>
      </c>
      <c r="AC58" s="154">
        <v>0</v>
      </c>
      <c r="AD58" s="154">
        <v>1</v>
      </c>
      <c r="AE58" s="154">
        <v>0</v>
      </c>
      <c r="AF58" s="154" t="s">
        <v>83</v>
      </c>
      <c r="AG58" s="154">
        <v>0.01</v>
      </c>
      <c r="AH58" s="154">
        <v>2</v>
      </c>
      <c r="AI58" s="154">
        <v>83302417</v>
      </c>
      <c r="AJ58" s="154">
        <v>58</v>
      </c>
      <c r="AK58" s="154">
        <v>0</v>
      </c>
      <c r="AL58" s="154">
        <v>0</v>
      </c>
      <c r="AM58" s="154">
        <v>0</v>
      </c>
      <c r="AN58" s="154">
        <v>0</v>
      </c>
      <c r="AO58" s="154">
        <v>0</v>
      </c>
      <c r="AP58" s="154">
        <v>0</v>
      </c>
      <c r="AQ58" s="154">
        <v>0</v>
      </c>
      <c r="AR58" s="154">
        <v>0</v>
      </c>
    </row>
    <row r="59" spans="1:44" x14ac:dyDescent="0.2">
      <c r="A59" s="154">
        <f>ROW(Source!A181)</f>
        <v>181</v>
      </c>
      <c r="B59" s="154">
        <v>83302418</v>
      </c>
      <c r="C59" s="154">
        <v>82946542</v>
      </c>
      <c r="D59" s="154">
        <v>80349972</v>
      </c>
      <c r="E59" s="154">
        <v>1</v>
      </c>
      <c r="F59" s="154">
        <v>1</v>
      </c>
      <c r="G59" s="154">
        <v>1</v>
      </c>
      <c r="H59" s="154">
        <v>2</v>
      </c>
      <c r="I59" s="154" t="s">
        <v>433</v>
      </c>
      <c r="J59" s="154" t="s">
        <v>867</v>
      </c>
      <c r="K59" s="154" t="s">
        <v>434</v>
      </c>
      <c r="L59" s="154">
        <v>1368</v>
      </c>
      <c r="N59" s="154">
        <v>1011</v>
      </c>
      <c r="O59" s="154" t="s">
        <v>426</v>
      </c>
      <c r="P59" s="154" t="s">
        <v>426</v>
      </c>
      <c r="Q59" s="154">
        <v>1</v>
      </c>
      <c r="X59" s="154">
        <v>0.01</v>
      </c>
      <c r="Y59" s="154">
        <v>0</v>
      </c>
      <c r="Z59" s="154">
        <v>572.77</v>
      </c>
      <c r="AA59" s="154">
        <v>782.65</v>
      </c>
      <c r="AB59" s="154">
        <v>0</v>
      </c>
      <c r="AC59" s="154">
        <v>0</v>
      </c>
      <c r="AD59" s="154">
        <v>1</v>
      </c>
      <c r="AE59" s="154">
        <v>0</v>
      </c>
      <c r="AF59" s="154" t="s">
        <v>83</v>
      </c>
      <c r="AG59" s="154">
        <v>0.01</v>
      </c>
      <c r="AH59" s="154">
        <v>2</v>
      </c>
      <c r="AI59" s="154">
        <v>83302418</v>
      </c>
      <c r="AJ59" s="154">
        <v>59</v>
      </c>
      <c r="AK59" s="154">
        <v>0</v>
      </c>
      <c r="AL59" s="154">
        <v>0</v>
      </c>
      <c r="AM59" s="154">
        <v>0</v>
      </c>
      <c r="AN59" s="154">
        <v>0</v>
      </c>
      <c r="AO59" s="154">
        <v>0</v>
      </c>
      <c r="AP59" s="154">
        <v>0</v>
      </c>
      <c r="AQ59" s="154">
        <v>0</v>
      </c>
      <c r="AR59" s="154">
        <v>0</v>
      </c>
    </row>
    <row r="60" spans="1:44" x14ac:dyDescent="0.2">
      <c r="A60" s="154">
        <f>ROW(Source!A181)</f>
        <v>181</v>
      </c>
      <c r="B60" s="154">
        <v>83302419</v>
      </c>
      <c r="C60" s="154">
        <v>82946542</v>
      </c>
      <c r="D60" s="154">
        <v>80300663</v>
      </c>
      <c r="E60" s="154">
        <v>1</v>
      </c>
      <c r="F60" s="154">
        <v>1</v>
      </c>
      <c r="G60" s="154">
        <v>1</v>
      </c>
      <c r="H60" s="154">
        <v>3</v>
      </c>
      <c r="I60" s="154" t="s">
        <v>457</v>
      </c>
      <c r="J60" s="154" t="s">
        <v>870</v>
      </c>
      <c r="K60" s="154" t="s">
        <v>458</v>
      </c>
      <c r="L60" s="154">
        <v>1348</v>
      </c>
      <c r="N60" s="154">
        <v>1009</v>
      </c>
      <c r="O60" s="154" t="s">
        <v>443</v>
      </c>
      <c r="P60" s="154" t="s">
        <v>443</v>
      </c>
      <c r="Q60" s="154">
        <v>1000</v>
      </c>
      <c r="X60" s="154">
        <v>3.0000000000000001E-5</v>
      </c>
      <c r="Y60" s="154">
        <v>127406</v>
      </c>
      <c r="Z60" s="154">
        <v>0</v>
      </c>
      <c r="AA60" s="154">
        <v>0</v>
      </c>
      <c r="AB60" s="154">
        <v>0</v>
      </c>
      <c r="AC60" s="154">
        <v>0</v>
      </c>
      <c r="AD60" s="154">
        <v>1</v>
      </c>
      <c r="AE60" s="154">
        <v>0</v>
      </c>
      <c r="AF60" s="154" t="s">
        <v>83</v>
      </c>
      <c r="AG60" s="154">
        <v>3.0000000000000001E-5</v>
      </c>
      <c r="AH60" s="154">
        <v>2</v>
      </c>
      <c r="AI60" s="154">
        <v>83302419</v>
      </c>
      <c r="AJ60" s="154">
        <v>60</v>
      </c>
      <c r="AK60" s="154">
        <v>0</v>
      </c>
      <c r="AL60" s="154">
        <v>0</v>
      </c>
      <c r="AM60" s="154">
        <v>0</v>
      </c>
      <c r="AN60" s="154">
        <v>0</v>
      </c>
      <c r="AO60" s="154">
        <v>0</v>
      </c>
      <c r="AP60" s="154">
        <v>0</v>
      </c>
      <c r="AQ60" s="154">
        <v>0</v>
      </c>
      <c r="AR60" s="154">
        <v>0</v>
      </c>
    </row>
    <row r="61" spans="1:44" x14ac:dyDescent="0.2">
      <c r="A61" s="154">
        <f>ROW(Source!A181)</f>
        <v>181</v>
      </c>
      <c r="B61" s="154">
        <v>83302420</v>
      </c>
      <c r="C61" s="154">
        <v>82946542</v>
      </c>
      <c r="D61" s="154">
        <v>80232430</v>
      </c>
      <c r="E61" s="154">
        <v>116</v>
      </c>
      <c r="F61" s="154">
        <v>1</v>
      </c>
      <c r="G61" s="154">
        <v>1</v>
      </c>
      <c r="H61" s="154">
        <v>3</v>
      </c>
      <c r="I61" s="154" t="s">
        <v>662</v>
      </c>
      <c r="J61" s="154" t="s">
        <v>83</v>
      </c>
      <c r="K61" s="154" t="s">
        <v>663</v>
      </c>
      <c r="L61" s="154">
        <v>3277935</v>
      </c>
      <c r="N61" s="154">
        <v>1013</v>
      </c>
      <c r="O61" s="154" t="s">
        <v>448</v>
      </c>
      <c r="P61" s="154" t="s">
        <v>448</v>
      </c>
      <c r="Q61" s="154">
        <v>1</v>
      </c>
      <c r="X61" s="154">
        <v>2</v>
      </c>
      <c r="Y61" s="154">
        <v>0</v>
      </c>
      <c r="Z61" s="154">
        <v>0</v>
      </c>
      <c r="AA61" s="154">
        <v>0</v>
      </c>
      <c r="AB61" s="154">
        <v>0</v>
      </c>
      <c r="AC61" s="154">
        <v>0</v>
      </c>
      <c r="AD61" s="154">
        <v>0</v>
      </c>
      <c r="AE61" s="154">
        <v>0</v>
      </c>
      <c r="AF61" s="154" t="s">
        <v>83</v>
      </c>
      <c r="AG61" s="154">
        <v>2</v>
      </c>
      <c r="AH61" s="154">
        <v>2</v>
      </c>
      <c r="AI61" s="154">
        <v>83302420</v>
      </c>
      <c r="AJ61" s="154">
        <v>61</v>
      </c>
      <c r="AK61" s="154">
        <v>0</v>
      </c>
      <c r="AL61" s="154">
        <v>0</v>
      </c>
      <c r="AM61" s="154">
        <v>0</v>
      </c>
      <c r="AN61" s="154">
        <v>0</v>
      </c>
      <c r="AO61" s="154">
        <v>0</v>
      </c>
      <c r="AP61" s="154">
        <v>0</v>
      </c>
      <c r="AQ61" s="154">
        <v>0</v>
      </c>
      <c r="AR61" s="154">
        <v>0</v>
      </c>
    </row>
    <row r="62" spans="1:44" x14ac:dyDescent="0.2">
      <c r="A62" s="154">
        <f>ROW(Source!A183)</f>
        <v>183</v>
      </c>
      <c r="B62" s="154">
        <v>83302422</v>
      </c>
      <c r="C62" s="154">
        <v>82946572</v>
      </c>
      <c r="D62" s="154">
        <v>80226441</v>
      </c>
      <c r="E62" s="154">
        <v>116</v>
      </c>
      <c r="F62" s="154">
        <v>1</v>
      </c>
      <c r="G62" s="154">
        <v>1</v>
      </c>
      <c r="H62" s="154">
        <v>1</v>
      </c>
      <c r="I62" s="154" t="s">
        <v>455</v>
      </c>
      <c r="J62" s="154" t="s">
        <v>83</v>
      </c>
      <c r="K62" s="154" t="s">
        <v>456</v>
      </c>
      <c r="L62" s="154">
        <v>1191</v>
      </c>
      <c r="N62" s="154">
        <v>1013</v>
      </c>
      <c r="O62" s="154" t="s">
        <v>400</v>
      </c>
      <c r="P62" s="154" t="s">
        <v>400</v>
      </c>
      <c r="Q62" s="154">
        <v>1</v>
      </c>
      <c r="X62" s="154">
        <v>2.06</v>
      </c>
      <c r="Y62" s="154">
        <v>0</v>
      </c>
      <c r="Z62" s="154">
        <v>0</v>
      </c>
      <c r="AA62" s="154">
        <v>0</v>
      </c>
      <c r="AB62" s="154">
        <v>806.02</v>
      </c>
      <c r="AC62" s="154">
        <v>0</v>
      </c>
      <c r="AD62" s="154">
        <v>1</v>
      </c>
      <c r="AE62" s="154">
        <v>1</v>
      </c>
      <c r="AF62" s="154" t="s">
        <v>83</v>
      </c>
      <c r="AG62" s="154">
        <v>2.06</v>
      </c>
      <c r="AH62" s="154">
        <v>2</v>
      </c>
      <c r="AI62" s="154">
        <v>83302422</v>
      </c>
      <c r="AJ62" s="154">
        <v>62</v>
      </c>
      <c r="AK62" s="154">
        <v>0</v>
      </c>
      <c r="AL62" s="154">
        <v>0</v>
      </c>
      <c r="AM62" s="154">
        <v>0</v>
      </c>
      <c r="AN62" s="154">
        <v>0</v>
      </c>
      <c r="AO62" s="154">
        <v>0</v>
      </c>
      <c r="AP62" s="154">
        <v>0</v>
      </c>
      <c r="AQ62" s="154">
        <v>0</v>
      </c>
      <c r="AR62" s="154">
        <v>0</v>
      </c>
    </row>
    <row r="63" spans="1:44" x14ac:dyDescent="0.2">
      <c r="A63" s="154">
        <f>ROW(Source!A183)</f>
        <v>183</v>
      </c>
      <c r="B63" s="154">
        <v>83302423</v>
      </c>
      <c r="C63" s="154">
        <v>82946572</v>
      </c>
      <c r="D63" s="154">
        <v>80226606</v>
      </c>
      <c r="E63" s="154">
        <v>116</v>
      </c>
      <c r="F63" s="154">
        <v>1</v>
      </c>
      <c r="G63" s="154">
        <v>1</v>
      </c>
      <c r="H63" s="154">
        <v>1</v>
      </c>
      <c r="I63" s="154" t="s">
        <v>863</v>
      </c>
      <c r="J63" s="154" t="s">
        <v>83</v>
      </c>
      <c r="K63" s="154" t="s">
        <v>864</v>
      </c>
      <c r="L63" s="154">
        <v>1191</v>
      </c>
      <c r="N63" s="154">
        <v>1013</v>
      </c>
      <c r="O63" s="154" t="s">
        <v>400</v>
      </c>
      <c r="P63" s="154" t="s">
        <v>400</v>
      </c>
      <c r="Q63" s="154">
        <v>1</v>
      </c>
      <c r="X63" s="154">
        <v>0.31</v>
      </c>
      <c r="Y63" s="154">
        <v>0</v>
      </c>
      <c r="Z63" s="154">
        <v>0</v>
      </c>
      <c r="AA63" s="154">
        <v>0</v>
      </c>
      <c r="AB63" s="154">
        <v>0</v>
      </c>
      <c r="AC63" s="154">
        <v>0</v>
      </c>
      <c r="AD63" s="154">
        <v>1</v>
      </c>
      <c r="AE63" s="154">
        <v>2</v>
      </c>
      <c r="AF63" s="154" t="s">
        <v>83</v>
      </c>
      <c r="AG63" s="154">
        <v>0.31</v>
      </c>
      <c r="AH63" s="154">
        <v>2</v>
      </c>
      <c r="AI63" s="154">
        <v>83302423</v>
      </c>
      <c r="AJ63" s="154">
        <v>63</v>
      </c>
      <c r="AK63" s="154">
        <v>0</v>
      </c>
      <c r="AL63" s="154">
        <v>0</v>
      </c>
      <c r="AM63" s="154">
        <v>0</v>
      </c>
      <c r="AN63" s="154">
        <v>0</v>
      </c>
      <c r="AO63" s="154">
        <v>0</v>
      </c>
      <c r="AP63" s="154">
        <v>0</v>
      </c>
      <c r="AQ63" s="154">
        <v>0</v>
      </c>
      <c r="AR63" s="154">
        <v>0</v>
      </c>
    </row>
    <row r="64" spans="1:44" x14ac:dyDescent="0.2">
      <c r="A64" s="154">
        <f>ROW(Source!A183)</f>
        <v>183</v>
      </c>
      <c r="B64" s="154">
        <v>83302424</v>
      </c>
      <c r="C64" s="154">
        <v>82946572</v>
      </c>
      <c r="D64" s="154">
        <v>80348967</v>
      </c>
      <c r="E64" s="154">
        <v>1</v>
      </c>
      <c r="F64" s="154">
        <v>1</v>
      </c>
      <c r="G64" s="154">
        <v>1</v>
      </c>
      <c r="H64" s="154">
        <v>2</v>
      </c>
      <c r="I64" s="154" t="s">
        <v>548</v>
      </c>
      <c r="J64" s="154" t="s">
        <v>882</v>
      </c>
      <c r="K64" s="154" t="s">
        <v>549</v>
      </c>
      <c r="L64" s="154">
        <v>1368</v>
      </c>
      <c r="N64" s="154">
        <v>1011</v>
      </c>
      <c r="O64" s="154" t="s">
        <v>426</v>
      </c>
      <c r="P64" s="154" t="s">
        <v>426</v>
      </c>
      <c r="Q64" s="154">
        <v>1</v>
      </c>
      <c r="X64" s="154">
        <v>0.19</v>
      </c>
      <c r="Y64" s="154">
        <v>0</v>
      </c>
      <c r="Z64" s="154">
        <v>10.23</v>
      </c>
      <c r="AA64" s="154">
        <v>0</v>
      </c>
      <c r="AB64" s="154">
        <v>0</v>
      </c>
      <c r="AC64" s="154">
        <v>0</v>
      </c>
      <c r="AD64" s="154">
        <v>1</v>
      </c>
      <c r="AE64" s="154">
        <v>0</v>
      </c>
      <c r="AF64" s="154" t="s">
        <v>83</v>
      </c>
      <c r="AG64" s="154">
        <v>0.19</v>
      </c>
      <c r="AH64" s="154">
        <v>2</v>
      </c>
      <c r="AI64" s="154">
        <v>83302424</v>
      </c>
      <c r="AJ64" s="154">
        <v>64</v>
      </c>
      <c r="AK64" s="154">
        <v>0</v>
      </c>
      <c r="AL64" s="154">
        <v>0</v>
      </c>
      <c r="AM64" s="154">
        <v>0</v>
      </c>
      <c r="AN64" s="154">
        <v>0</v>
      </c>
      <c r="AO64" s="154">
        <v>0</v>
      </c>
      <c r="AP64" s="154">
        <v>0</v>
      </c>
      <c r="AQ64" s="154">
        <v>0</v>
      </c>
      <c r="AR64" s="154">
        <v>0</v>
      </c>
    </row>
    <row r="65" spans="1:44" x14ac:dyDescent="0.2">
      <c r="A65" s="154">
        <f>ROW(Source!A183)</f>
        <v>183</v>
      </c>
      <c r="B65" s="154">
        <v>83302425</v>
      </c>
      <c r="C65" s="154">
        <v>82946572</v>
      </c>
      <c r="D65" s="154">
        <v>80349074</v>
      </c>
      <c r="E65" s="154">
        <v>1</v>
      </c>
      <c r="F65" s="154">
        <v>1</v>
      </c>
      <c r="G65" s="154">
        <v>1</v>
      </c>
      <c r="H65" s="154">
        <v>2</v>
      </c>
      <c r="I65" s="154" t="s">
        <v>424</v>
      </c>
      <c r="J65" s="154" t="s">
        <v>865</v>
      </c>
      <c r="K65" s="154" t="s">
        <v>425</v>
      </c>
      <c r="L65" s="154">
        <v>1368</v>
      </c>
      <c r="N65" s="154">
        <v>1011</v>
      </c>
      <c r="O65" s="154" t="s">
        <v>426</v>
      </c>
      <c r="P65" s="154" t="s">
        <v>426</v>
      </c>
      <c r="Q65" s="154">
        <v>1</v>
      </c>
      <c r="X65" s="154">
        <v>0.06</v>
      </c>
      <c r="Y65" s="154">
        <v>0</v>
      </c>
      <c r="Z65" s="154">
        <v>1488.78</v>
      </c>
      <c r="AA65" s="154">
        <v>1051.33</v>
      </c>
      <c r="AB65" s="154">
        <v>0</v>
      </c>
      <c r="AC65" s="154">
        <v>0</v>
      </c>
      <c r="AD65" s="154">
        <v>1</v>
      </c>
      <c r="AE65" s="154">
        <v>0</v>
      </c>
      <c r="AF65" s="154" t="s">
        <v>83</v>
      </c>
      <c r="AG65" s="154">
        <v>0.06</v>
      </c>
      <c r="AH65" s="154">
        <v>2</v>
      </c>
      <c r="AI65" s="154">
        <v>83302425</v>
      </c>
      <c r="AJ65" s="154">
        <v>65</v>
      </c>
      <c r="AK65" s="154">
        <v>0</v>
      </c>
      <c r="AL65" s="154">
        <v>0</v>
      </c>
      <c r="AM65" s="154">
        <v>0</v>
      </c>
      <c r="AN65" s="154">
        <v>0</v>
      </c>
      <c r="AO65" s="154">
        <v>0</v>
      </c>
      <c r="AP65" s="154">
        <v>0</v>
      </c>
      <c r="AQ65" s="154">
        <v>0</v>
      </c>
      <c r="AR65" s="154">
        <v>0</v>
      </c>
    </row>
    <row r="66" spans="1:44" x14ac:dyDescent="0.2">
      <c r="A66" s="154">
        <f>ROW(Source!A183)</f>
        <v>183</v>
      </c>
      <c r="B66" s="154">
        <v>83302426</v>
      </c>
      <c r="C66" s="154">
        <v>82946572</v>
      </c>
      <c r="D66" s="154">
        <v>80349972</v>
      </c>
      <c r="E66" s="154">
        <v>1</v>
      </c>
      <c r="F66" s="154">
        <v>1</v>
      </c>
      <c r="G66" s="154">
        <v>1</v>
      </c>
      <c r="H66" s="154">
        <v>2</v>
      </c>
      <c r="I66" s="154" t="s">
        <v>433</v>
      </c>
      <c r="J66" s="154" t="s">
        <v>867</v>
      </c>
      <c r="K66" s="154" t="s">
        <v>434</v>
      </c>
      <c r="L66" s="154">
        <v>1368</v>
      </c>
      <c r="N66" s="154">
        <v>1011</v>
      </c>
      <c r="O66" s="154" t="s">
        <v>426</v>
      </c>
      <c r="P66" s="154" t="s">
        <v>426</v>
      </c>
      <c r="Q66" s="154">
        <v>1</v>
      </c>
      <c r="X66" s="154">
        <v>0.06</v>
      </c>
      <c r="Y66" s="154">
        <v>0</v>
      </c>
      <c r="Z66" s="154">
        <v>572.77</v>
      </c>
      <c r="AA66" s="154">
        <v>782.65</v>
      </c>
      <c r="AB66" s="154">
        <v>0</v>
      </c>
      <c r="AC66" s="154">
        <v>0</v>
      </c>
      <c r="AD66" s="154">
        <v>1</v>
      </c>
      <c r="AE66" s="154">
        <v>0</v>
      </c>
      <c r="AF66" s="154" t="s">
        <v>83</v>
      </c>
      <c r="AG66" s="154">
        <v>0.06</v>
      </c>
      <c r="AH66" s="154">
        <v>2</v>
      </c>
      <c r="AI66" s="154">
        <v>83302426</v>
      </c>
      <c r="AJ66" s="154">
        <v>66</v>
      </c>
      <c r="AK66" s="154">
        <v>0</v>
      </c>
      <c r="AL66" s="154">
        <v>0</v>
      </c>
      <c r="AM66" s="154">
        <v>0</v>
      </c>
      <c r="AN66" s="154">
        <v>0</v>
      </c>
      <c r="AO66" s="154">
        <v>0</v>
      </c>
      <c r="AP66" s="154">
        <v>0</v>
      </c>
      <c r="AQ66" s="154">
        <v>0</v>
      </c>
      <c r="AR66" s="154">
        <v>0</v>
      </c>
    </row>
    <row r="67" spans="1:44" x14ac:dyDescent="0.2">
      <c r="A67" s="154">
        <f>ROW(Source!A183)</f>
        <v>183</v>
      </c>
      <c r="B67" s="154">
        <v>83302427</v>
      </c>
      <c r="C67" s="154">
        <v>82946572</v>
      </c>
      <c r="D67" s="154">
        <v>80350169</v>
      </c>
      <c r="E67" s="154">
        <v>1</v>
      </c>
      <c r="F67" s="154">
        <v>1</v>
      </c>
      <c r="G67" s="154">
        <v>1</v>
      </c>
      <c r="H67" s="154">
        <v>2</v>
      </c>
      <c r="I67" s="154" t="s">
        <v>462</v>
      </c>
      <c r="J67" s="154" t="s">
        <v>871</v>
      </c>
      <c r="K67" s="154" t="s">
        <v>463</v>
      </c>
      <c r="L67" s="154">
        <v>1368</v>
      </c>
      <c r="N67" s="154">
        <v>1011</v>
      </c>
      <c r="O67" s="154" t="s">
        <v>426</v>
      </c>
      <c r="P67" s="154" t="s">
        <v>426</v>
      </c>
      <c r="Q67" s="154">
        <v>1</v>
      </c>
      <c r="X67" s="154">
        <v>0.61</v>
      </c>
      <c r="Y67" s="154">
        <v>0</v>
      </c>
      <c r="Z67" s="154">
        <v>28.51</v>
      </c>
      <c r="AA67" s="154">
        <v>0</v>
      </c>
      <c r="AB67" s="154">
        <v>0</v>
      </c>
      <c r="AC67" s="154">
        <v>0</v>
      </c>
      <c r="AD67" s="154">
        <v>1</v>
      </c>
      <c r="AE67" s="154">
        <v>0</v>
      </c>
      <c r="AF67" s="154" t="s">
        <v>83</v>
      </c>
      <c r="AG67" s="154">
        <v>0.61</v>
      </c>
      <c r="AH67" s="154">
        <v>2</v>
      </c>
      <c r="AI67" s="154">
        <v>83302427</v>
      </c>
      <c r="AJ67" s="154">
        <v>67</v>
      </c>
      <c r="AK67" s="154">
        <v>0</v>
      </c>
      <c r="AL67" s="154">
        <v>0</v>
      </c>
      <c r="AM67" s="154">
        <v>0</v>
      </c>
      <c r="AN67" s="154">
        <v>0</v>
      </c>
      <c r="AO67" s="154">
        <v>0</v>
      </c>
      <c r="AP67" s="154">
        <v>0</v>
      </c>
      <c r="AQ67" s="154">
        <v>0</v>
      </c>
      <c r="AR67" s="154">
        <v>0</v>
      </c>
    </row>
    <row r="68" spans="1:44" x14ac:dyDescent="0.2">
      <c r="A68" s="154">
        <f>ROW(Source!A183)</f>
        <v>183</v>
      </c>
      <c r="B68" s="154">
        <v>83302428</v>
      </c>
      <c r="C68" s="154">
        <v>82946572</v>
      </c>
      <c r="D68" s="154">
        <v>80350181</v>
      </c>
      <c r="E68" s="154">
        <v>1</v>
      </c>
      <c r="F68" s="154">
        <v>1</v>
      </c>
      <c r="G68" s="154">
        <v>1</v>
      </c>
      <c r="H68" s="154">
        <v>2</v>
      </c>
      <c r="I68" s="154" t="s">
        <v>550</v>
      </c>
      <c r="J68" s="154" t="s">
        <v>883</v>
      </c>
      <c r="K68" s="154" t="s">
        <v>551</v>
      </c>
      <c r="L68" s="154">
        <v>1368</v>
      </c>
      <c r="N68" s="154">
        <v>1011</v>
      </c>
      <c r="O68" s="154" t="s">
        <v>426</v>
      </c>
      <c r="P68" s="154" t="s">
        <v>426</v>
      </c>
      <c r="Q68" s="154">
        <v>1</v>
      </c>
      <c r="X68" s="154">
        <v>0.19</v>
      </c>
      <c r="Y68" s="154">
        <v>0</v>
      </c>
      <c r="Z68" s="154">
        <v>355.3</v>
      </c>
      <c r="AA68" s="154">
        <v>782.65</v>
      </c>
      <c r="AB68" s="154">
        <v>0</v>
      </c>
      <c r="AC68" s="154">
        <v>0</v>
      </c>
      <c r="AD68" s="154">
        <v>1</v>
      </c>
      <c r="AE68" s="154">
        <v>0</v>
      </c>
      <c r="AF68" s="154" t="s">
        <v>83</v>
      </c>
      <c r="AG68" s="154">
        <v>0.19</v>
      </c>
      <c r="AH68" s="154">
        <v>2</v>
      </c>
      <c r="AI68" s="154">
        <v>83302428</v>
      </c>
      <c r="AJ68" s="154">
        <v>68</v>
      </c>
      <c r="AK68" s="154">
        <v>0</v>
      </c>
      <c r="AL68" s="154">
        <v>0</v>
      </c>
      <c r="AM68" s="154">
        <v>0</v>
      </c>
      <c r="AN68" s="154">
        <v>0</v>
      </c>
      <c r="AO68" s="154">
        <v>0</v>
      </c>
      <c r="AP68" s="154">
        <v>0</v>
      </c>
      <c r="AQ68" s="154">
        <v>0</v>
      </c>
      <c r="AR68" s="154">
        <v>0</v>
      </c>
    </row>
    <row r="69" spans="1:44" x14ac:dyDescent="0.2">
      <c r="A69" s="154">
        <f>ROW(Source!A183)</f>
        <v>183</v>
      </c>
      <c r="B69" s="154">
        <v>83302429</v>
      </c>
      <c r="C69" s="154">
        <v>82946572</v>
      </c>
      <c r="D69" s="154">
        <v>80299935</v>
      </c>
      <c r="E69" s="154">
        <v>1</v>
      </c>
      <c r="F69" s="154">
        <v>1</v>
      </c>
      <c r="G69" s="154">
        <v>1</v>
      </c>
      <c r="H69" s="154">
        <v>3</v>
      </c>
      <c r="I69" s="154" t="s">
        <v>552</v>
      </c>
      <c r="J69" s="154" t="s">
        <v>884</v>
      </c>
      <c r="K69" s="154" t="s">
        <v>553</v>
      </c>
      <c r="L69" s="154">
        <v>1346</v>
      </c>
      <c r="N69" s="154">
        <v>1009</v>
      </c>
      <c r="O69" s="154" t="s">
        <v>440</v>
      </c>
      <c r="P69" s="154" t="s">
        <v>440</v>
      </c>
      <c r="Q69" s="154">
        <v>1</v>
      </c>
      <c r="X69" s="154">
        <v>0.1</v>
      </c>
      <c r="Y69" s="154">
        <v>155.63</v>
      </c>
      <c r="Z69" s="154">
        <v>0</v>
      </c>
      <c r="AA69" s="154">
        <v>0</v>
      </c>
      <c r="AB69" s="154">
        <v>0</v>
      </c>
      <c r="AC69" s="154">
        <v>0</v>
      </c>
      <c r="AD69" s="154">
        <v>1</v>
      </c>
      <c r="AE69" s="154">
        <v>0</v>
      </c>
      <c r="AF69" s="154" t="s">
        <v>83</v>
      </c>
      <c r="AG69" s="154">
        <v>0.1</v>
      </c>
      <c r="AH69" s="154">
        <v>2</v>
      </c>
      <c r="AI69" s="154">
        <v>83302429</v>
      </c>
      <c r="AJ69" s="154">
        <v>69</v>
      </c>
      <c r="AK69" s="154">
        <v>0</v>
      </c>
      <c r="AL69" s="154">
        <v>0</v>
      </c>
      <c r="AM69" s="154">
        <v>0</v>
      </c>
      <c r="AN69" s="154">
        <v>0</v>
      </c>
      <c r="AO69" s="154">
        <v>0</v>
      </c>
      <c r="AP69" s="154">
        <v>0</v>
      </c>
      <c r="AQ69" s="154">
        <v>0</v>
      </c>
      <c r="AR69" s="154">
        <v>0</v>
      </c>
    </row>
    <row r="70" spans="1:44" x14ac:dyDescent="0.2">
      <c r="A70" s="154">
        <f>ROW(Source!A183)</f>
        <v>183</v>
      </c>
      <c r="B70" s="154">
        <v>83302430</v>
      </c>
      <c r="C70" s="154">
        <v>82946572</v>
      </c>
      <c r="D70" s="154">
        <v>80300658</v>
      </c>
      <c r="E70" s="154">
        <v>1</v>
      </c>
      <c r="F70" s="154">
        <v>1</v>
      </c>
      <c r="G70" s="154">
        <v>1</v>
      </c>
      <c r="H70" s="154">
        <v>3</v>
      </c>
      <c r="I70" s="154" t="s">
        <v>438</v>
      </c>
      <c r="J70" s="154" t="s">
        <v>868</v>
      </c>
      <c r="K70" s="154" t="s">
        <v>439</v>
      </c>
      <c r="L70" s="154">
        <v>1346</v>
      </c>
      <c r="N70" s="154">
        <v>1009</v>
      </c>
      <c r="O70" s="154" t="s">
        <v>440</v>
      </c>
      <c r="P70" s="154" t="s">
        <v>440</v>
      </c>
      <c r="Q70" s="154">
        <v>1</v>
      </c>
      <c r="X70" s="154">
        <v>0.1</v>
      </c>
      <c r="Y70" s="154">
        <v>174.93</v>
      </c>
      <c r="Z70" s="154">
        <v>0</v>
      </c>
      <c r="AA70" s="154">
        <v>0</v>
      </c>
      <c r="AB70" s="154">
        <v>0</v>
      </c>
      <c r="AC70" s="154">
        <v>0</v>
      </c>
      <c r="AD70" s="154">
        <v>1</v>
      </c>
      <c r="AE70" s="154">
        <v>0</v>
      </c>
      <c r="AF70" s="154" t="s">
        <v>83</v>
      </c>
      <c r="AG70" s="154">
        <v>0.1</v>
      </c>
      <c r="AH70" s="154">
        <v>2</v>
      </c>
      <c r="AI70" s="154">
        <v>83302430</v>
      </c>
      <c r="AJ70" s="154">
        <v>70</v>
      </c>
      <c r="AK70" s="154">
        <v>0</v>
      </c>
      <c r="AL70" s="154">
        <v>0</v>
      </c>
      <c r="AM70" s="154">
        <v>0</v>
      </c>
      <c r="AN70" s="154">
        <v>0</v>
      </c>
      <c r="AO70" s="154">
        <v>0</v>
      </c>
      <c r="AP70" s="154">
        <v>0</v>
      </c>
      <c r="AQ70" s="154">
        <v>0</v>
      </c>
      <c r="AR70" s="154">
        <v>0</v>
      </c>
    </row>
    <row r="71" spans="1:44" x14ac:dyDescent="0.2">
      <c r="A71" s="154">
        <f>ROW(Source!A183)</f>
        <v>183</v>
      </c>
      <c r="B71" s="154">
        <v>83302431</v>
      </c>
      <c r="C71" s="154">
        <v>82946572</v>
      </c>
      <c r="D71" s="154">
        <v>80318285</v>
      </c>
      <c r="E71" s="154">
        <v>1</v>
      </c>
      <c r="F71" s="154">
        <v>1</v>
      </c>
      <c r="G71" s="154">
        <v>1</v>
      </c>
      <c r="H71" s="154">
        <v>3</v>
      </c>
      <c r="I71" s="154" t="s">
        <v>477</v>
      </c>
      <c r="J71" s="154" t="s">
        <v>878</v>
      </c>
      <c r="K71" s="154" t="s">
        <v>478</v>
      </c>
      <c r="L71" s="154">
        <v>1346</v>
      </c>
      <c r="N71" s="154">
        <v>1009</v>
      </c>
      <c r="O71" s="154" t="s">
        <v>440</v>
      </c>
      <c r="P71" s="154" t="s">
        <v>440</v>
      </c>
      <c r="Q71" s="154">
        <v>1</v>
      </c>
      <c r="X71" s="154">
        <v>0.02</v>
      </c>
      <c r="Y71" s="154">
        <v>79.88</v>
      </c>
      <c r="Z71" s="154">
        <v>0</v>
      </c>
      <c r="AA71" s="154">
        <v>0</v>
      </c>
      <c r="AB71" s="154">
        <v>0</v>
      </c>
      <c r="AC71" s="154">
        <v>0</v>
      </c>
      <c r="AD71" s="154">
        <v>1</v>
      </c>
      <c r="AE71" s="154">
        <v>0</v>
      </c>
      <c r="AF71" s="154" t="s">
        <v>83</v>
      </c>
      <c r="AG71" s="154">
        <v>0.02</v>
      </c>
      <c r="AH71" s="154">
        <v>2</v>
      </c>
      <c r="AI71" s="154">
        <v>83302431</v>
      </c>
      <c r="AJ71" s="154">
        <v>71</v>
      </c>
      <c r="AK71" s="154">
        <v>0</v>
      </c>
      <c r="AL71" s="154">
        <v>0</v>
      </c>
      <c r="AM71" s="154">
        <v>0</v>
      </c>
      <c r="AN71" s="154">
        <v>0</v>
      </c>
      <c r="AO71" s="154">
        <v>0</v>
      </c>
      <c r="AP71" s="154">
        <v>0</v>
      </c>
      <c r="AQ71" s="154">
        <v>0</v>
      </c>
      <c r="AR71" s="154">
        <v>0</v>
      </c>
    </row>
    <row r="72" spans="1:44" x14ac:dyDescent="0.2">
      <c r="A72" s="154">
        <f>ROW(Source!A183)</f>
        <v>183</v>
      </c>
      <c r="B72" s="154">
        <v>83302432</v>
      </c>
      <c r="C72" s="154">
        <v>82946572</v>
      </c>
      <c r="D72" s="154">
        <v>80232430</v>
      </c>
      <c r="E72" s="154">
        <v>116</v>
      </c>
      <c r="F72" s="154">
        <v>1</v>
      </c>
      <c r="G72" s="154">
        <v>1</v>
      </c>
      <c r="H72" s="154">
        <v>3</v>
      </c>
      <c r="I72" s="154" t="s">
        <v>662</v>
      </c>
      <c r="J72" s="154" t="s">
        <v>83</v>
      </c>
      <c r="K72" s="154" t="s">
        <v>663</v>
      </c>
      <c r="L72" s="154">
        <v>3277935</v>
      </c>
      <c r="N72" s="154">
        <v>1013</v>
      </c>
      <c r="O72" s="154" t="s">
        <v>448</v>
      </c>
      <c r="P72" s="154" t="s">
        <v>448</v>
      </c>
      <c r="Q72" s="154">
        <v>1</v>
      </c>
      <c r="X72" s="154">
        <v>2</v>
      </c>
      <c r="Y72" s="154">
        <v>0</v>
      </c>
      <c r="Z72" s="154">
        <v>0</v>
      </c>
      <c r="AA72" s="154">
        <v>0</v>
      </c>
      <c r="AB72" s="154">
        <v>0</v>
      </c>
      <c r="AC72" s="154">
        <v>0</v>
      </c>
      <c r="AD72" s="154">
        <v>0</v>
      </c>
      <c r="AE72" s="154">
        <v>0</v>
      </c>
      <c r="AF72" s="154" t="s">
        <v>83</v>
      </c>
      <c r="AG72" s="154">
        <v>2</v>
      </c>
      <c r="AH72" s="154">
        <v>2</v>
      </c>
      <c r="AI72" s="154">
        <v>83302432</v>
      </c>
      <c r="AJ72" s="154">
        <v>72</v>
      </c>
      <c r="AK72" s="154">
        <v>0</v>
      </c>
      <c r="AL72" s="154">
        <v>0</v>
      </c>
      <c r="AM72" s="154">
        <v>0</v>
      </c>
      <c r="AN72" s="154">
        <v>0</v>
      </c>
      <c r="AO72" s="154">
        <v>0</v>
      </c>
      <c r="AP72" s="154">
        <v>0</v>
      </c>
      <c r="AQ72" s="154">
        <v>0</v>
      </c>
      <c r="AR72" s="154">
        <v>0</v>
      </c>
    </row>
    <row r="73" spans="1:44" x14ac:dyDescent="0.2">
      <c r="A73" s="154">
        <f>ROW(Source!A186)</f>
        <v>186</v>
      </c>
      <c r="B73" s="154">
        <v>83302434</v>
      </c>
      <c r="C73" s="154">
        <v>82946791</v>
      </c>
      <c r="D73" s="154">
        <v>80226435</v>
      </c>
      <c r="E73" s="154">
        <v>116</v>
      </c>
      <c r="F73" s="154">
        <v>1</v>
      </c>
      <c r="G73" s="154">
        <v>1</v>
      </c>
      <c r="H73" s="154">
        <v>1</v>
      </c>
      <c r="I73" s="154" t="s">
        <v>420</v>
      </c>
      <c r="J73" s="154" t="s">
        <v>83</v>
      </c>
      <c r="K73" s="154" t="s">
        <v>421</v>
      </c>
      <c r="L73" s="154">
        <v>1191</v>
      </c>
      <c r="N73" s="154">
        <v>1013</v>
      </c>
      <c r="O73" s="154" t="s">
        <v>400</v>
      </c>
      <c r="P73" s="154" t="s">
        <v>400</v>
      </c>
      <c r="Q73" s="154">
        <v>1</v>
      </c>
      <c r="X73" s="154">
        <v>1.1299999999999999</v>
      </c>
      <c r="Y73" s="154">
        <v>0</v>
      </c>
      <c r="Z73" s="154">
        <v>0</v>
      </c>
      <c r="AA73" s="154">
        <v>0</v>
      </c>
      <c r="AB73" s="154">
        <v>782.65</v>
      </c>
      <c r="AC73" s="154">
        <v>0</v>
      </c>
      <c r="AD73" s="154">
        <v>1</v>
      </c>
      <c r="AE73" s="154">
        <v>1</v>
      </c>
      <c r="AF73" s="154" t="s">
        <v>83</v>
      </c>
      <c r="AG73" s="154">
        <v>1.1299999999999999</v>
      </c>
      <c r="AH73" s="154">
        <v>2</v>
      </c>
      <c r="AI73" s="154">
        <v>83302434</v>
      </c>
      <c r="AJ73" s="154">
        <v>73</v>
      </c>
      <c r="AK73" s="154">
        <v>0</v>
      </c>
      <c r="AL73" s="154">
        <v>0</v>
      </c>
      <c r="AM73" s="154">
        <v>0</v>
      </c>
      <c r="AN73" s="154">
        <v>0</v>
      </c>
      <c r="AO73" s="154">
        <v>0</v>
      </c>
      <c r="AP73" s="154">
        <v>0</v>
      </c>
      <c r="AQ73" s="154">
        <v>0</v>
      </c>
      <c r="AR73" s="154">
        <v>0</v>
      </c>
    </row>
    <row r="74" spans="1:44" x14ac:dyDescent="0.2">
      <c r="A74" s="154">
        <f>ROW(Source!A186)</f>
        <v>186</v>
      </c>
      <c r="B74" s="154">
        <v>83302435</v>
      </c>
      <c r="C74" s="154">
        <v>82946791</v>
      </c>
      <c r="D74" s="154">
        <v>80226606</v>
      </c>
      <c r="E74" s="154">
        <v>116</v>
      </c>
      <c r="F74" s="154">
        <v>1</v>
      </c>
      <c r="G74" s="154">
        <v>1</v>
      </c>
      <c r="H74" s="154">
        <v>1</v>
      </c>
      <c r="I74" s="154" t="s">
        <v>863</v>
      </c>
      <c r="J74" s="154" t="s">
        <v>83</v>
      </c>
      <c r="K74" s="154" t="s">
        <v>864</v>
      </c>
      <c r="L74" s="154">
        <v>1191</v>
      </c>
      <c r="N74" s="154">
        <v>1013</v>
      </c>
      <c r="O74" s="154" t="s">
        <v>400</v>
      </c>
      <c r="P74" s="154" t="s">
        <v>400</v>
      </c>
      <c r="Q74" s="154">
        <v>1</v>
      </c>
      <c r="X74" s="154">
        <v>0.05</v>
      </c>
      <c r="Y74" s="154">
        <v>0</v>
      </c>
      <c r="Z74" s="154">
        <v>0</v>
      </c>
      <c r="AA74" s="154">
        <v>0</v>
      </c>
      <c r="AB74" s="154">
        <v>0</v>
      </c>
      <c r="AC74" s="154">
        <v>0</v>
      </c>
      <c r="AD74" s="154">
        <v>1</v>
      </c>
      <c r="AE74" s="154">
        <v>2</v>
      </c>
      <c r="AF74" s="154" t="s">
        <v>83</v>
      </c>
      <c r="AG74" s="154">
        <v>0.05</v>
      </c>
      <c r="AH74" s="154">
        <v>2</v>
      </c>
      <c r="AI74" s="154">
        <v>83302435</v>
      </c>
      <c r="AJ74" s="154">
        <v>74</v>
      </c>
      <c r="AK74" s="154">
        <v>0</v>
      </c>
      <c r="AL74" s="154">
        <v>0</v>
      </c>
      <c r="AM74" s="154">
        <v>0</v>
      </c>
      <c r="AN74" s="154">
        <v>0</v>
      </c>
      <c r="AO74" s="154">
        <v>0</v>
      </c>
      <c r="AP74" s="154">
        <v>0</v>
      </c>
      <c r="AQ74" s="154">
        <v>0</v>
      </c>
      <c r="AR74" s="154">
        <v>0</v>
      </c>
    </row>
    <row r="75" spans="1:44" x14ac:dyDescent="0.2">
      <c r="A75" s="154">
        <f>ROW(Source!A186)</f>
        <v>186</v>
      </c>
      <c r="B75" s="154">
        <v>83302436</v>
      </c>
      <c r="C75" s="154">
        <v>82946791</v>
      </c>
      <c r="D75" s="154">
        <v>80349074</v>
      </c>
      <c r="E75" s="154">
        <v>1</v>
      </c>
      <c r="F75" s="154">
        <v>1</v>
      </c>
      <c r="G75" s="154">
        <v>1</v>
      </c>
      <c r="H75" s="154">
        <v>2</v>
      </c>
      <c r="I75" s="154" t="s">
        <v>424</v>
      </c>
      <c r="J75" s="154" t="s">
        <v>865</v>
      </c>
      <c r="K75" s="154" t="s">
        <v>425</v>
      </c>
      <c r="L75" s="154">
        <v>1368</v>
      </c>
      <c r="N75" s="154">
        <v>1011</v>
      </c>
      <c r="O75" s="154" t="s">
        <v>426</v>
      </c>
      <c r="P75" s="154" t="s">
        <v>426</v>
      </c>
      <c r="Q75" s="154">
        <v>1</v>
      </c>
      <c r="X75" s="154">
        <v>0.02</v>
      </c>
      <c r="Y75" s="154">
        <v>0</v>
      </c>
      <c r="Z75" s="154">
        <v>1488.78</v>
      </c>
      <c r="AA75" s="154">
        <v>1051.33</v>
      </c>
      <c r="AB75" s="154">
        <v>0</v>
      </c>
      <c r="AC75" s="154">
        <v>0</v>
      </c>
      <c r="AD75" s="154">
        <v>1</v>
      </c>
      <c r="AE75" s="154">
        <v>0</v>
      </c>
      <c r="AF75" s="154" t="s">
        <v>83</v>
      </c>
      <c r="AG75" s="154">
        <v>0.02</v>
      </c>
      <c r="AH75" s="154">
        <v>2</v>
      </c>
      <c r="AI75" s="154">
        <v>83302436</v>
      </c>
      <c r="AJ75" s="154">
        <v>75</v>
      </c>
      <c r="AK75" s="154">
        <v>0</v>
      </c>
      <c r="AL75" s="154">
        <v>0</v>
      </c>
      <c r="AM75" s="154">
        <v>0</v>
      </c>
      <c r="AN75" s="154">
        <v>0</v>
      </c>
      <c r="AO75" s="154">
        <v>0</v>
      </c>
      <c r="AP75" s="154">
        <v>0</v>
      </c>
      <c r="AQ75" s="154">
        <v>0</v>
      </c>
      <c r="AR75" s="154">
        <v>0</v>
      </c>
    </row>
    <row r="76" spans="1:44" x14ac:dyDescent="0.2">
      <c r="A76" s="154">
        <f>ROW(Source!A186)</f>
        <v>186</v>
      </c>
      <c r="B76" s="154">
        <v>83302437</v>
      </c>
      <c r="C76" s="154">
        <v>82946791</v>
      </c>
      <c r="D76" s="154">
        <v>80349211</v>
      </c>
      <c r="E76" s="154">
        <v>1</v>
      </c>
      <c r="F76" s="154">
        <v>1</v>
      </c>
      <c r="G76" s="154">
        <v>1</v>
      </c>
      <c r="H76" s="154">
        <v>2</v>
      </c>
      <c r="I76" s="154" t="s">
        <v>429</v>
      </c>
      <c r="J76" s="154" t="s">
        <v>866</v>
      </c>
      <c r="K76" s="154" t="s">
        <v>430</v>
      </c>
      <c r="L76" s="154">
        <v>1368</v>
      </c>
      <c r="N76" s="154">
        <v>1011</v>
      </c>
      <c r="O76" s="154" t="s">
        <v>426</v>
      </c>
      <c r="P76" s="154" t="s">
        <v>426</v>
      </c>
      <c r="Q76" s="154">
        <v>1</v>
      </c>
      <c r="X76" s="154">
        <v>0.01</v>
      </c>
      <c r="Y76" s="154">
        <v>0</v>
      </c>
      <c r="Z76" s="154">
        <v>55.78</v>
      </c>
      <c r="AA76" s="154">
        <v>695.04</v>
      </c>
      <c r="AB76" s="154">
        <v>0</v>
      </c>
      <c r="AC76" s="154">
        <v>0</v>
      </c>
      <c r="AD76" s="154">
        <v>1</v>
      </c>
      <c r="AE76" s="154">
        <v>0</v>
      </c>
      <c r="AF76" s="154" t="s">
        <v>83</v>
      </c>
      <c r="AG76" s="154">
        <v>0.01</v>
      </c>
      <c r="AH76" s="154">
        <v>2</v>
      </c>
      <c r="AI76" s="154">
        <v>83302437</v>
      </c>
      <c r="AJ76" s="154">
        <v>76</v>
      </c>
      <c r="AK76" s="154">
        <v>0</v>
      </c>
      <c r="AL76" s="154">
        <v>0</v>
      </c>
      <c r="AM76" s="154">
        <v>0</v>
      </c>
      <c r="AN76" s="154">
        <v>0</v>
      </c>
      <c r="AO76" s="154">
        <v>0</v>
      </c>
      <c r="AP76" s="154">
        <v>0</v>
      </c>
      <c r="AQ76" s="154">
        <v>0</v>
      </c>
      <c r="AR76" s="154">
        <v>0</v>
      </c>
    </row>
    <row r="77" spans="1:44" x14ac:dyDescent="0.2">
      <c r="A77" s="154">
        <f>ROW(Source!A186)</f>
        <v>186</v>
      </c>
      <c r="B77" s="154">
        <v>83302438</v>
      </c>
      <c r="C77" s="154">
        <v>82946791</v>
      </c>
      <c r="D77" s="154">
        <v>80349972</v>
      </c>
      <c r="E77" s="154">
        <v>1</v>
      </c>
      <c r="F77" s="154">
        <v>1</v>
      </c>
      <c r="G77" s="154">
        <v>1</v>
      </c>
      <c r="H77" s="154">
        <v>2</v>
      </c>
      <c r="I77" s="154" t="s">
        <v>433</v>
      </c>
      <c r="J77" s="154" t="s">
        <v>867</v>
      </c>
      <c r="K77" s="154" t="s">
        <v>434</v>
      </c>
      <c r="L77" s="154">
        <v>1368</v>
      </c>
      <c r="N77" s="154">
        <v>1011</v>
      </c>
      <c r="O77" s="154" t="s">
        <v>426</v>
      </c>
      <c r="P77" s="154" t="s">
        <v>426</v>
      </c>
      <c r="Q77" s="154">
        <v>1</v>
      </c>
      <c r="X77" s="154">
        <v>0.02</v>
      </c>
      <c r="Y77" s="154">
        <v>0</v>
      </c>
      <c r="Z77" s="154">
        <v>572.77</v>
      </c>
      <c r="AA77" s="154">
        <v>782.65</v>
      </c>
      <c r="AB77" s="154">
        <v>0</v>
      </c>
      <c r="AC77" s="154">
        <v>0</v>
      </c>
      <c r="AD77" s="154">
        <v>1</v>
      </c>
      <c r="AE77" s="154">
        <v>0</v>
      </c>
      <c r="AF77" s="154" t="s">
        <v>83</v>
      </c>
      <c r="AG77" s="154">
        <v>0.02</v>
      </c>
      <c r="AH77" s="154">
        <v>2</v>
      </c>
      <c r="AI77" s="154">
        <v>83302438</v>
      </c>
      <c r="AJ77" s="154">
        <v>77</v>
      </c>
      <c r="AK77" s="154">
        <v>0</v>
      </c>
      <c r="AL77" s="154">
        <v>0</v>
      </c>
      <c r="AM77" s="154">
        <v>0</v>
      </c>
      <c r="AN77" s="154">
        <v>0</v>
      </c>
      <c r="AO77" s="154">
        <v>0</v>
      </c>
      <c r="AP77" s="154">
        <v>0</v>
      </c>
      <c r="AQ77" s="154">
        <v>0</v>
      </c>
      <c r="AR77" s="154">
        <v>0</v>
      </c>
    </row>
    <row r="78" spans="1:44" x14ac:dyDescent="0.2">
      <c r="A78" s="154">
        <f>ROW(Source!A186)</f>
        <v>186</v>
      </c>
      <c r="B78" s="154">
        <v>83302439</v>
      </c>
      <c r="C78" s="154">
        <v>82946791</v>
      </c>
      <c r="D78" s="154">
        <v>80300658</v>
      </c>
      <c r="E78" s="154">
        <v>1</v>
      </c>
      <c r="F78" s="154">
        <v>1</v>
      </c>
      <c r="G78" s="154">
        <v>1</v>
      </c>
      <c r="H78" s="154">
        <v>3</v>
      </c>
      <c r="I78" s="154" t="s">
        <v>438</v>
      </c>
      <c r="J78" s="154" t="s">
        <v>868</v>
      </c>
      <c r="K78" s="154" t="s">
        <v>439</v>
      </c>
      <c r="L78" s="154">
        <v>1346</v>
      </c>
      <c r="N78" s="154">
        <v>1009</v>
      </c>
      <c r="O78" s="154" t="s">
        <v>440</v>
      </c>
      <c r="P78" s="154" t="s">
        <v>440</v>
      </c>
      <c r="Q78" s="154">
        <v>1</v>
      </c>
      <c r="X78" s="154">
        <v>0.14000000000000001</v>
      </c>
      <c r="Y78" s="154">
        <v>174.93</v>
      </c>
      <c r="Z78" s="154">
        <v>0</v>
      </c>
      <c r="AA78" s="154">
        <v>0</v>
      </c>
      <c r="AB78" s="154">
        <v>0</v>
      </c>
      <c r="AC78" s="154">
        <v>0</v>
      </c>
      <c r="AD78" s="154">
        <v>1</v>
      </c>
      <c r="AE78" s="154">
        <v>0</v>
      </c>
      <c r="AF78" s="154" t="s">
        <v>83</v>
      </c>
      <c r="AG78" s="154">
        <v>0.14000000000000001</v>
      </c>
      <c r="AH78" s="154">
        <v>2</v>
      </c>
      <c r="AI78" s="154">
        <v>83302439</v>
      </c>
      <c r="AJ78" s="154">
        <v>78</v>
      </c>
      <c r="AK78" s="154">
        <v>0</v>
      </c>
      <c r="AL78" s="154">
        <v>0</v>
      </c>
      <c r="AM78" s="154">
        <v>0</v>
      </c>
      <c r="AN78" s="154">
        <v>0</v>
      </c>
      <c r="AO78" s="154">
        <v>0</v>
      </c>
      <c r="AP78" s="154">
        <v>0</v>
      </c>
      <c r="AQ78" s="154">
        <v>0</v>
      </c>
      <c r="AR78" s="154">
        <v>0</v>
      </c>
    </row>
    <row r="79" spans="1:44" x14ac:dyDescent="0.2">
      <c r="A79" s="154">
        <f>ROW(Source!A186)</f>
        <v>186</v>
      </c>
      <c r="B79" s="154">
        <v>83302440</v>
      </c>
      <c r="C79" s="154">
        <v>82946791</v>
      </c>
      <c r="D79" s="154">
        <v>80308435</v>
      </c>
      <c r="E79" s="154">
        <v>1</v>
      </c>
      <c r="F79" s="154">
        <v>1</v>
      </c>
      <c r="G79" s="154">
        <v>1</v>
      </c>
      <c r="H79" s="154">
        <v>3</v>
      </c>
      <c r="I79" s="154" t="s">
        <v>441</v>
      </c>
      <c r="J79" s="154" t="s">
        <v>869</v>
      </c>
      <c r="K79" s="154" t="s">
        <v>442</v>
      </c>
      <c r="L79" s="154">
        <v>1348</v>
      </c>
      <c r="N79" s="154">
        <v>1009</v>
      </c>
      <c r="O79" s="154" t="s">
        <v>443</v>
      </c>
      <c r="P79" s="154" t="s">
        <v>443</v>
      </c>
      <c r="Q79" s="154">
        <v>1000</v>
      </c>
      <c r="X79" s="154">
        <v>2.0999999999999999E-3</v>
      </c>
      <c r="Y79" s="154">
        <v>49795.86</v>
      </c>
      <c r="Z79" s="154">
        <v>0</v>
      </c>
      <c r="AA79" s="154">
        <v>0</v>
      </c>
      <c r="AB79" s="154">
        <v>0</v>
      </c>
      <c r="AC79" s="154">
        <v>0</v>
      </c>
      <c r="AD79" s="154">
        <v>1</v>
      </c>
      <c r="AE79" s="154">
        <v>0</v>
      </c>
      <c r="AF79" s="154" t="s">
        <v>83</v>
      </c>
      <c r="AG79" s="154">
        <v>2.0999999999999999E-3</v>
      </c>
      <c r="AH79" s="154">
        <v>2</v>
      </c>
      <c r="AI79" s="154">
        <v>83302440</v>
      </c>
      <c r="AJ79" s="154">
        <v>79</v>
      </c>
      <c r="AK79" s="154">
        <v>0</v>
      </c>
      <c r="AL79" s="154">
        <v>0</v>
      </c>
      <c r="AM79" s="154">
        <v>0</v>
      </c>
      <c r="AN79" s="154">
        <v>0</v>
      </c>
      <c r="AO79" s="154">
        <v>0</v>
      </c>
      <c r="AP79" s="154">
        <v>0</v>
      </c>
      <c r="AQ79" s="154">
        <v>0</v>
      </c>
      <c r="AR79" s="154">
        <v>0</v>
      </c>
    </row>
    <row r="80" spans="1:44" x14ac:dyDescent="0.2">
      <c r="A80" s="154">
        <f>ROW(Source!A186)</f>
        <v>186</v>
      </c>
      <c r="B80" s="154">
        <v>83302441</v>
      </c>
      <c r="C80" s="154">
        <v>82946791</v>
      </c>
      <c r="D80" s="154">
        <v>80232430</v>
      </c>
      <c r="E80" s="154">
        <v>116</v>
      </c>
      <c r="F80" s="154">
        <v>1</v>
      </c>
      <c r="G80" s="154">
        <v>1</v>
      </c>
      <c r="H80" s="154">
        <v>3</v>
      </c>
      <c r="I80" s="154" t="s">
        <v>662</v>
      </c>
      <c r="J80" s="154" t="s">
        <v>83</v>
      </c>
      <c r="K80" s="154" t="s">
        <v>663</v>
      </c>
      <c r="L80" s="154">
        <v>3277935</v>
      </c>
      <c r="N80" s="154">
        <v>1013</v>
      </c>
      <c r="O80" s="154" t="s">
        <v>448</v>
      </c>
      <c r="P80" s="154" t="s">
        <v>448</v>
      </c>
      <c r="Q80" s="154">
        <v>1</v>
      </c>
      <c r="X80" s="154">
        <v>2</v>
      </c>
      <c r="Y80" s="154">
        <v>0</v>
      </c>
      <c r="Z80" s="154">
        <v>0</v>
      </c>
      <c r="AA80" s="154">
        <v>0</v>
      </c>
      <c r="AB80" s="154">
        <v>0</v>
      </c>
      <c r="AC80" s="154">
        <v>0</v>
      </c>
      <c r="AD80" s="154">
        <v>0</v>
      </c>
      <c r="AE80" s="154">
        <v>0</v>
      </c>
      <c r="AF80" s="154" t="s">
        <v>83</v>
      </c>
      <c r="AG80" s="154">
        <v>2</v>
      </c>
      <c r="AH80" s="154">
        <v>2</v>
      </c>
      <c r="AI80" s="154">
        <v>83302441</v>
      </c>
      <c r="AJ80" s="154">
        <v>80</v>
      </c>
      <c r="AK80" s="154">
        <v>0</v>
      </c>
      <c r="AL80" s="154">
        <v>0</v>
      </c>
      <c r="AM80" s="154">
        <v>0</v>
      </c>
      <c r="AN80" s="154">
        <v>0</v>
      </c>
      <c r="AO80" s="154">
        <v>0</v>
      </c>
      <c r="AP80" s="154">
        <v>0</v>
      </c>
      <c r="AQ80" s="154">
        <v>0</v>
      </c>
      <c r="AR80" s="154">
        <v>0</v>
      </c>
    </row>
    <row r="81" spans="1:44" x14ac:dyDescent="0.2">
      <c r="A81" s="154">
        <f>ROW(Source!A189)</f>
        <v>189</v>
      </c>
      <c r="B81" s="154">
        <v>83302443</v>
      </c>
      <c r="C81" s="154">
        <v>82946925</v>
      </c>
      <c r="D81" s="154">
        <v>80226435</v>
      </c>
      <c r="E81" s="154">
        <v>116</v>
      </c>
      <c r="F81" s="154">
        <v>1</v>
      </c>
      <c r="G81" s="154">
        <v>1</v>
      </c>
      <c r="H81" s="154">
        <v>1</v>
      </c>
      <c r="I81" s="154" t="s">
        <v>420</v>
      </c>
      <c r="J81" s="154" t="s">
        <v>83</v>
      </c>
      <c r="K81" s="154" t="s">
        <v>421</v>
      </c>
      <c r="L81" s="154">
        <v>1191</v>
      </c>
      <c r="N81" s="154">
        <v>1013</v>
      </c>
      <c r="O81" s="154" t="s">
        <v>400</v>
      </c>
      <c r="P81" s="154" t="s">
        <v>400</v>
      </c>
      <c r="Q81" s="154">
        <v>1</v>
      </c>
      <c r="X81" s="154">
        <v>1.03</v>
      </c>
      <c r="Y81" s="154">
        <v>0</v>
      </c>
      <c r="Z81" s="154">
        <v>0</v>
      </c>
      <c r="AA81" s="154">
        <v>0</v>
      </c>
      <c r="AB81" s="154">
        <v>782.65</v>
      </c>
      <c r="AC81" s="154">
        <v>0</v>
      </c>
      <c r="AD81" s="154">
        <v>1</v>
      </c>
      <c r="AE81" s="154">
        <v>1</v>
      </c>
      <c r="AF81" s="154" t="s">
        <v>83</v>
      </c>
      <c r="AG81" s="154">
        <v>1.03</v>
      </c>
      <c r="AH81" s="154">
        <v>2</v>
      </c>
      <c r="AI81" s="154">
        <v>83302443</v>
      </c>
      <c r="AJ81" s="154">
        <v>81</v>
      </c>
      <c r="AK81" s="154">
        <v>0</v>
      </c>
      <c r="AL81" s="154">
        <v>0</v>
      </c>
      <c r="AM81" s="154">
        <v>0</v>
      </c>
      <c r="AN81" s="154">
        <v>0</v>
      </c>
      <c r="AO81" s="154">
        <v>0</v>
      </c>
      <c r="AP81" s="154">
        <v>0</v>
      </c>
      <c r="AQ81" s="154">
        <v>0</v>
      </c>
      <c r="AR81" s="154">
        <v>0</v>
      </c>
    </row>
    <row r="82" spans="1:44" x14ac:dyDescent="0.2">
      <c r="A82" s="154">
        <f>ROW(Source!A189)</f>
        <v>189</v>
      </c>
      <c r="B82" s="154">
        <v>83302444</v>
      </c>
      <c r="C82" s="154">
        <v>82946925</v>
      </c>
      <c r="D82" s="154">
        <v>80226606</v>
      </c>
      <c r="E82" s="154">
        <v>116</v>
      </c>
      <c r="F82" s="154">
        <v>1</v>
      </c>
      <c r="G82" s="154">
        <v>1</v>
      </c>
      <c r="H82" s="154">
        <v>1</v>
      </c>
      <c r="I82" s="154" t="s">
        <v>863</v>
      </c>
      <c r="J82" s="154" t="s">
        <v>83</v>
      </c>
      <c r="K82" s="154" t="s">
        <v>864</v>
      </c>
      <c r="L82" s="154">
        <v>1191</v>
      </c>
      <c r="N82" s="154">
        <v>1013</v>
      </c>
      <c r="O82" s="154" t="s">
        <v>400</v>
      </c>
      <c r="P82" s="154" t="s">
        <v>400</v>
      </c>
      <c r="Q82" s="154">
        <v>1</v>
      </c>
      <c r="X82" s="154">
        <v>0.06</v>
      </c>
      <c r="Y82" s="154">
        <v>0</v>
      </c>
      <c r="Z82" s="154">
        <v>0</v>
      </c>
      <c r="AA82" s="154">
        <v>0</v>
      </c>
      <c r="AB82" s="154">
        <v>0</v>
      </c>
      <c r="AC82" s="154">
        <v>0</v>
      </c>
      <c r="AD82" s="154">
        <v>1</v>
      </c>
      <c r="AE82" s="154">
        <v>2</v>
      </c>
      <c r="AF82" s="154" t="s">
        <v>83</v>
      </c>
      <c r="AG82" s="154">
        <v>0.06</v>
      </c>
      <c r="AH82" s="154">
        <v>2</v>
      </c>
      <c r="AI82" s="154">
        <v>83302444</v>
      </c>
      <c r="AJ82" s="154">
        <v>82</v>
      </c>
      <c r="AK82" s="154">
        <v>0</v>
      </c>
      <c r="AL82" s="154">
        <v>0</v>
      </c>
      <c r="AM82" s="154">
        <v>0</v>
      </c>
      <c r="AN82" s="154">
        <v>0</v>
      </c>
      <c r="AO82" s="154">
        <v>0</v>
      </c>
      <c r="AP82" s="154">
        <v>0</v>
      </c>
      <c r="AQ82" s="154">
        <v>0</v>
      </c>
      <c r="AR82" s="154">
        <v>0</v>
      </c>
    </row>
    <row r="83" spans="1:44" x14ac:dyDescent="0.2">
      <c r="A83" s="154">
        <f>ROW(Source!A189)</f>
        <v>189</v>
      </c>
      <c r="B83" s="154">
        <v>83302445</v>
      </c>
      <c r="C83" s="154">
        <v>82946925</v>
      </c>
      <c r="D83" s="154">
        <v>80349074</v>
      </c>
      <c r="E83" s="154">
        <v>1</v>
      </c>
      <c r="F83" s="154">
        <v>1</v>
      </c>
      <c r="G83" s="154">
        <v>1</v>
      </c>
      <c r="H83" s="154">
        <v>2</v>
      </c>
      <c r="I83" s="154" t="s">
        <v>424</v>
      </c>
      <c r="J83" s="154" t="s">
        <v>865</v>
      </c>
      <c r="K83" s="154" t="s">
        <v>425</v>
      </c>
      <c r="L83" s="154">
        <v>1368</v>
      </c>
      <c r="N83" s="154">
        <v>1011</v>
      </c>
      <c r="O83" s="154" t="s">
        <v>426</v>
      </c>
      <c r="P83" s="154" t="s">
        <v>426</v>
      </c>
      <c r="Q83" s="154">
        <v>1</v>
      </c>
      <c r="X83" s="154">
        <v>0.03</v>
      </c>
      <c r="Y83" s="154">
        <v>0</v>
      </c>
      <c r="Z83" s="154">
        <v>1488.78</v>
      </c>
      <c r="AA83" s="154">
        <v>1051.33</v>
      </c>
      <c r="AB83" s="154">
        <v>0</v>
      </c>
      <c r="AC83" s="154">
        <v>0</v>
      </c>
      <c r="AD83" s="154">
        <v>1</v>
      </c>
      <c r="AE83" s="154">
        <v>0</v>
      </c>
      <c r="AF83" s="154" t="s">
        <v>83</v>
      </c>
      <c r="AG83" s="154">
        <v>0.03</v>
      </c>
      <c r="AH83" s="154">
        <v>2</v>
      </c>
      <c r="AI83" s="154">
        <v>83302445</v>
      </c>
      <c r="AJ83" s="154">
        <v>83</v>
      </c>
      <c r="AK83" s="154">
        <v>0</v>
      </c>
      <c r="AL83" s="154">
        <v>0</v>
      </c>
      <c r="AM83" s="154">
        <v>0</v>
      </c>
      <c r="AN83" s="154">
        <v>0</v>
      </c>
      <c r="AO83" s="154">
        <v>0</v>
      </c>
      <c r="AP83" s="154">
        <v>0</v>
      </c>
      <c r="AQ83" s="154">
        <v>0</v>
      </c>
      <c r="AR83" s="154">
        <v>0</v>
      </c>
    </row>
    <row r="84" spans="1:44" x14ac:dyDescent="0.2">
      <c r="A84" s="154">
        <f>ROW(Source!A189)</f>
        <v>189</v>
      </c>
      <c r="B84" s="154">
        <v>83302446</v>
      </c>
      <c r="C84" s="154">
        <v>82946925</v>
      </c>
      <c r="D84" s="154">
        <v>80349972</v>
      </c>
      <c r="E84" s="154">
        <v>1</v>
      </c>
      <c r="F84" s="154">
        <v>1</v>
      </c>
      <c r="G84" s="154">
        <v>1</v>
      </c>
      <c r="H84" s="154">
        <v>2</v>
      </c>
      <c r="I84" s="154" t="s">
        <v>433</v>
      </c>
      <c r="J84" s="154" t="s">
        <v>867</v>
      </c>
      <c r="K84" s="154" t="s">
        <v>434</v>
      </c>
      <c r="L84" s="154">
        <v>1368</v>
      </c>
      <c r="N84" s="154">
        <v>1011</v>
      </c>
      <c r="O84" s="154" t="s">
        <v>426</v>
      </c>
      <c r="P84" s="154" t="s">
        <v>426</v>
      </c>
      <c r="Q84" s="154">
        <v>1</v>
      </c>
      <c r="X84" s="154">
        <v>0.03</v>
      </c>
      <c r="Y84" s="154">
        <v>0</v>
      </c>
      <c r="Z84" s="154">
        <v>572.77</v>
      </c>
      <c r="AA84" s="154">
        <v>782.65</v>
      </c>
      <c r="AB84" s="154">
        <v>0</v>
      </c>
      <c r="AC84" s="154">
        <v>0</v>
      </c>
      <c r="AD84" s="154">
        <v>1</v>
      </c>
      <c r="AE84" s="154">
        <v>0</v>
      </c>
      <c r="AF84" s="154" t="s">
        <v>83</v>
      </c>
      <c r="AG84" s="154">
        <v>0.03</v>
      </c>
      <c r="AH84" s="154">
        <v>2</v>
      </c>
      <c r="AI84" s="154">
        <v>83302446</v>
      </c>
      <c r="AJ84" s="154">
        <v>84</v>
      </c>
      <c r="AK84" s="154">
        <v>0</v>
      </c>
      <c r="AL84" s="154">
        <v>0</v>
      </c>
      <c r="AM84" s="154">
        <v>0</v>
      </c>
      <c r="AN84" s="154">
        <v>0</v>
      </c>
      <c r="AO84" s="154">
        <v>0</v>
      </c>
      <c r="AP84" s="154">
        <v>0</v>
      </c>
      <c r="AQ84" s="154">
        <v>0</v>
      </c>
      <c r="AR84" s="154">
        <v>0</v>
      </c>
    </row>
    <row r="85" spans="1:44" x14ac:dyDescent="0.2">
      <c r="A85" s="154">
        <f>ROW(Source!A189)</f>
        <v>189</v>
      </c>
      <c r="B85" s="154">
        <v>83302447</v>
      </c>
      <c r="C85" s="154">
        <v>82946925</v>
      </c>
      <c r="D85" s="154">
        <v>80300658</v>
      </c>
      <c r="E85" s="154">
        <v>1</v>
      </c>
      <c r="F85" s="154">
        <v>1</v>
      </c>
      <c r="G85" s="154">
        <v>1</v>
      </c>
      <c r="H85" s="154">
        <v>3</v>
      </c>
      <c r="I85" s="154" t="s">
        <v>438</v>
      </c>
      <c r="J85" s="154" t="s">
        <v>868</v>
      </c>
      <c r="K85" s="154" t="s">
        <v>439</v>
      </c>
      <c r="L85" s="154">
        <v>1346</v>
      </c>
      <c r="N85" s="154">
        <v>1009</v>
      </c>
      <c r="O85" s="154" t="s">
        <v>440</v>
      </c>
      <c r="P85" s="154" t="s">
        <v>440</v>
      </c>
      <c r="Q85" s="154">
        <v>1</v>
      </c>
      <c r="X85" s="154">
        <v>0.04</v>
      </c>
      <c r="Y85" s="154">
        <v>174.93</v>
      </c>
      <c r="Z85" s="154">
        <v>0</v>
      </c>
      <c r="AA85" s="154">
        <v>0</v>
      </c>
      <c r="AB85" s="154">
        <v>0</v>
      </c>
      <c r="AC85" s="154">
        <v>0</v>
      </c>
      <c r="AD85" s="154">
        <v>1</v>
      </c>
      <c r="AE85" s="154">
        <v>0</v>
      </c>
      <c r="AF85" s="154" t="s">
        <v>83</v>
      </c>
      <c r="AG85" s="154">
        <v>0.04</v>
      </c>
      <c r="AH85" s="154">
        <v>2</v>
      </c>
      <c r="AI85" s="154">
        <v>83302447</v>
      </c>
      <c r="AJ85" s="154">
        <v>85</v>
      </c>
      <c r="AK85" s="154">
        <v>0</v>
      </c>
      <c r="AL85" s="154">
        <v>0</v>
      </c>
      <c r="AM85" s="154">
        <v>0</v>
      </c>
      <c r="AN85" s="154">
        <v>0</v>
      </c>
      <c r="AO85" s="154">
        <v>0</v>
      </c>
      <c r="AP85" s="154">
        <v>0</v>
      </c>
      <c r="AQ85" s="154">
        <v>0</v>
      </c>
      <c r="AR85" s="154">
        <v>0</v>
      </c>
    </row>
    <row r="86" spans="1:44" x14ac:dyDescent="0.2">
      <c r="A86" s="154">
        <f>ROW(Source!A189)</f>
        <v>189</v>
      </c>
      <c r="B86" s="154">
        <v>83302448</v>
      </c>
      <c r="C86" s="154">
        <v>82946925</v>
      </c>
      <c r="D86" s="154">
        <v>80232430</v>
      </c>
      <c r="E86" s="154">
        <v>116</v>
      </c>
      <c r="F86" s="154">
        <v>1</v>
      </c>
      <c r="G86" s="154">
        <v>1</v>
      </c>
      <c r="H86" s="154">
        <v>3</v>
      </c>
      <c r="I86" s="154" t="s">
        <v>662</v>
      </c>
      <c r="J86" s="154" t="s">
        <v>83</v>
      </c>
      <c r="K86" s="154" t="s">
        <v>663</v>
      </c>
      <c r="L86" s="154">
        <v>3277935</v>
      </c>
      <c r="N86" s="154">
        <v>1013</v>
      </c>
      <c r="O86" s="154" t="s">
        <v>448</v>
      </c>
      <c r="P86" s="154" t="s">
        <v>448</v>
      </c>
      <c r="Q86" s="154">
        <v>1</v>
      </c>
      <c r="X86" s="154">
        <v>2</v>
      </c>
      <c r="Y86" s="154">
        <v>0</v>
      </c>
      <c r="Z86" s="154">
        <v>0</v>
      </c>
      <c r="AA86" s="154">
        <v>0</v>
      </c>
      <c r="AB86" s="154">
        <v>0</v>
      </c>
      <c r="AC86" s="154">
        <v>0</v>
      </c>
      <c r="AD86" s="154">
        <v>0</v>
      </c>
      <c r="AE86" s="154">
        <v>0</v>
      </c>
      <c r="AF86" s="154" t="s">
        <v>83</v>
      </c>
      <c r="AG86" s="154">
        <v>2</v>
      </c>
      <c r="AH86" s="154">
        <v>2</v>
      </c>
      <c r="AI86" s="154">
        <v>83302448</v>
      </c>
      <c r="AJ86" s="154">
        <v>86</v>
      </c>
      <c r="AK86" s="154">
        <v>0</v>
      </c>
      <c r="AL86" s="154">
        <v>0</v>
      </c>
      <c r="AM86" s="154">
        <v>0</v>
      </c>
      <c r="AN86" s="154">
        <v>0</v>
      </c>
      <c r="AO86" s="154">
        <v>0</v>
      </c>
      <c r="AP86" s="154">
        <v>0</v>
      </c>
      <c r="AQ86" s="154">
        <v>0</v>
      </c>
      <c r="AR86" s="154">
        <v>0</v>
      </c>
    </row>
    <row r="87" spans="1:44" x14ac:dyDescent="0.2">
      <c r="A87" s="154">
        <f>ROW(Source!A193)</f>
        <v>193</v>
      </c>
      <c r="B87" s="154">
        <v>83302450</v>
      </c>
      <c r="C87" s="154">
        <v>82946999</v>
      </c>
      <c r="D87" s="154">
        <v>80226435</v>
      </c>
      <c r="E87" s="154">
        <v>116</v>
      </c>
      <c r="F87" s="154">
        <v>1</v>
      </c>
      <c r="G87" s="154">
        <v>1</v>
      </c>
      <c r="H87" s="154">
        <v>1</v>
      </c>
      <c r="I87" s="154" t="s">
        <v>420</v>
      </c>
      <c r="J87" s="154" t="s">
        <v>83</v>
      </c>
      <c r="K87" s="154" t="s">
        <v>421</v>
      </c>
      <c r="L87" s="154">
        <v>1191</v>
      </c>
      <c r="N87" s="154">
        <v>1013</v>
      </c>
      <c r="O87" s="154" t="s">
        <v>400</v>
      </c>
      <c r="P87" s="154" t="s">
        <v>400</v>
      </c>
      <c r="Q87" s="154">
        <v>1</v>
      </c>
      <c r="X87" s="154">
        <v>1.03</v>
      </c>
      <c r="Y87" s="154">
        <v>0</v>
      </c>
      <c r="Z87" s="154">
        <v>0</v>
      </c>
      <c r="AA87" s="154">
        <v>0</v>
      </c>
      <c r="AB87" s="154">
        <v>782.65</v>
      </c>
      <c r="AC87" s="154">
        <v>0</v>
      </c>
      <c r="AD87" s="154">
        <v>1</v>
      </c>
      <c r="AE87" s="154">
        <v>1</v>
      </c>
      <c r="AF87" s="154" t="s">
        <v>83</v>
      </c>
      <c r="AG87" s="154">
        <v>1.03</v>
      </c>
      <c r="AH87" s="154">
        <v>2</v>
      </c>
      <c r="AI87" s="154">
        <v>83302450</v>
      </c>
      <c r="AJ87" s="154">
        <v>87</v>
      </c>
      <c r="AK87" s="154">
        <v>0</v>
      </c>
      <c r="AL87" s="154">
        <v>0</v>
      </c>
      <c r="AM87" s="154">
        <v>0</v>
      </c>
      <c r="AN87" s="154">
        <v>0</v>
      </c>
      <c r="AO87" s="154">
        <v>0</v>
      </c>
      <c r="AP87" s="154">
        <v>0</v>
      </c>
      <c r="AQ87" s="154">
        <v>0</v>
      </c>
      <c r="AR87" s="154">
        <v>0</v>
      </c>
    </row>
    <row r="88" spans="1:44" x14ac:dyDescent="0.2">
      <c r="A88" s="154">
        <f>ROW(Source!A193)</f>
        <v>193</v>
      </c>
      <c r="B88" s="154">
        <v>83302451</v>
      </c>
      <c r="C88" s="154">
        <v>82946999</v>
      </c>
      <c r="D88" s="154">
        <v>80226606</v>
      </c>
      <c r="E88" s="154">
        <v>116</v>
      </c>
      <c r="F88" s="154">
        <v>1</v>
      </c>
      <c r="G88" s="154">
        <v>1</v>
      </c>
      <c r="H88" s="154">
        <v>1</v>
      </c>
      <c r="I88" s="154" t="s">
        <v>863</v>
      </c>
      <c r="J88" s="154" t="s">
        <v>83</v>
      </c>
      <c r="K88" s="154" t="s">
        <v>864</v>
      </c>
      <c r="L88" s="154">
        <v>1191</v>
      </c>
      <c r="N88" s="154">
        <v>1013</v>
      </c>
      <c r="O88" s="154" t="s">
        <v>400</v>
      </c>
      <c r="P88" s="154" t="s">
        <v>400</v>
      </c>
      <c r="Q88" s="154">
        <v>1</v>
      </c>
      <c r="X88" s="154">
        <v>0.06</v>
      </c>
      <c r="Y88" s="154">
        <v>0</v>
      </c>
      <c r="Z88" s="154">
        <v>0</v>
      </c>
      <c r="AA88" s="154">
        <v>0</v>
      </c>
      <c r="AB88" s="154">
        <v>0</v>
      </c>
      <c r="AC88" s="154">
        <v>0</v>
      </c>
      <c r="AD88" s="154">
        <v>1</v>
      </c>
      <c r="AE88" s="154">
        <v>2</v>
      </c>
      <c r="AF88" s="154" t="s">
        <v>83</v>
      </c>
      <c r="AG88" s="154">
        <v>0.06</v>
      </c>
      <c r="AH88" s="154">
        <v>2</v>
      </c>
      <c r="AI88" s="154">
        <v>83302451</v>
      </c>
      <c r="AJ88" s="154">
        <v>88</v>
      </c>
      <c r="AK88" s="154">
        <v>0</v>
      </c>
      <c r="AL88" s="154">
        <v>0</v>
      </c>
      <c r="AM88" s="154">
        <v>0</v>
      </c>
      <c r="AN88" s="154">
        <v>0</v>
      </c>
      <c r="AO88" s="154">
        <v>0</v>
      </c>
      <c r="AP88" s="154">
        <v>0</v>
      </c>
      <c r="AQ88" s="154">
        <v>0</v>
      </c>
      <c r="AR88" s="154">
        <v>0</v>
      </c>
    </row>
    <row r="89" spans="1:44" x14ac:dyDescent="0.2">
      <c r="A89" s="154">
        <f>ROW(Source!A193)</f>
        <v>193</v>
      </c>
      <c r="B89" s="154">
        <v>83302452</v>
      </c>
      <c r="C89" s="154">
        <v>82946999</v>
      </c>
      <c r="D89" s="154">
        <v>80349074</v>
      </c>
      <c r="E89" s="154">
        <v>1</v>
      </c>
      <c r="F89" s="154">
        <v>1</v>
      </c>
      <c r="G89" s="154">
        <v>1</v>
      </c>
      <c r="H89" s="154">
        <v>2</v>
      </c>
      <c r="I89" s="154" t="s">
        <v>424</v>
      </c>
      <c r="J89" s="154" t="s">
        <v>865</v>
      </c>
      <c r="K89" s="154" t="s">
        <v>425</v>
      </c>
      <c r="L89" s="154">
        <v>1368</v>
      </c>
      <c r="N89" s="154">
        <v>1011</v>
      </c>
      <c r="O89" s="154" t="s">
        <v>426</v>
      </c>
      <c r="P89" s="154" t="s">
        <v>426</v>
      </c>
      <c r="Q89" s="154">
        <v>1</v>
      </c>
      <c r="X89" s="154">
        <v>0.03</v>
      </c>
      <c r="Y89" s="154">
        <v>0</v>
      </c>
      <c r="Z89" s="154">
        <v>1488.78</v>
      </c>
      <c r="AA89" s="154">
        <v>1051.33</v>
      </c>
      <c r="AB89" s="154">
        <v>0</v>
      </c>
      <c r="AC89" s="154">
        <v>0</v>
      </c>
      <c r="AD89" s="154">
        <v>1</v>
      </c>
      <c r="AE89" s="154">
        <v>0</v>
      </c>
      <c r="AF89" s="154" t="s">
        <v>83</v>
      </c>
      <c r="AG89" s="154">
        <v>0.03</v>
      </c>
      <c r="AH89" s="154">
        <v>2</v>
      </c>
      <c r="AI89" s="154">
        <v>83302452</v>
      </c>
      <c r="AJ89" s="154">
        <v>89</v>
      </c>
      <c r="AK89" s="154">
        <v>0</v>
      </c>
      <c r="AL89" s="154">
        <v>0</v>
      </c>
      <c r="AM89" s="154">
        <v>0</v>
      </c>
      <c r="AN89" s="154">
        <v>0</v>
      </c>
      <c r="AO89" s="154">
        <v>0</v>
      </c>
      <c r="AP89" s="154">
        <v>0</v>
      </c>
      <c r="AQ89" s="154">
        <v>0</v>
      </c>
      <c r="AR89" s="154">
        <v>0</v>
      </c>
    </row>
    <row r="90" spans="1:44" x14ac:dyDescent="0.2">
      <c r="A90" s="154">
        <f>ROW(Source!A193)</f>
        <v>193</v>
      </c>
      <c r="B90" s="154">
        <v>83302453</v>
      </c>
      <c r="C90" s="154">
        <v>82946999</v>
      </c>
      <c r="D90" s="154">
        <v>80349972</v>
      </c>
      <c r="E90" s="154">
        <v>1</v>
      </c>
      <c r="F90" s="154">
        <v>1</v>
      </c>
      <c r="G90" s="154">
        <v>1</v>
      </c>
      <c r="H90" s="154">
        <v>2</v>
      </c>
      <c r="I90" s="154" t="s">
        <v>433</v>
      </c>
      <c r="J90" s="154" t="s">
        <v>867</v>
      </c>
      <c r="K90" s="154" t="s">
        <v>434</v>
      </c>
      <c r="L90" s="154">
        <v>1368</v>
      </c>
      <c r="N90" s="154">
        <v>1011</v>
      </c>
      <c r="O90" s="154" t="s">
        <v>426</v>
      </c>
      <c r="P90" s="154" t="s">
        <v>426</v>
      </c>
      <c r="Q90" s="154">
        <v>1</v>
      </c>
      <c r="X90" s="154">
        <v>0.03</v>
      </c>
      <c r="Y90" s="154">
        <v>0</v>
      </c>
      <c r="Z90" s="154">
        <v>572.77</v>
      </c>
      <c r="AA90" s="154">
        <v>782.65</v>
      </c>
      <c r="AB90" s="154">
        <v>0</v>
      </c>
      <c r="AC90" s="154">
        <v>0</v>
      </c>
      <c r="AD90" s="154">
        <v>1</v>
      </c>
      <c r="AE90" s="154">
        <v>0</v>
      </c>
      <c r="AF90" s="154" t="s">
        <v>83</v>
      </c>
      <c r="AG90" s="154">
        <v>0.03</v>
      </c>
      <c r="AH90" s="154">
        <v>2</v>
      </c>
      <c r="AI90" s="154">
        <v>83302453</v>
      </c>
      <c r="AJ90" s="154">
        <v>90</v>
      </c>
      <c r="AK90" s="154">
        <v>0</v>
      </c>
      <c r="AL90" s="154">
        <v>0</v>
      </c>
      <c r="AM90" s="154">
        <v>0</v>
      </c>
      <c r="AN90" s="154">
        <v>0</v>
      </c>
      <c r="AO90" s="154">
        <v>0</v>
      </c>
      <c r="AP90" s="154">
        <v>0</v>
      </c>
      <c r="AQ90" s="154">
        <v>0</v>
      </c>
      <c r="AR90" s="154">
        <v>0</v>
      </c>
    </row>
    <row r="91" spans="1:44" x14ac:dyDescent="0.2">
      <c r="A91" s="154">
        <f>ROW(Source!A193)</f>
        <v>193</v>
      </c>
      <c r="B91" s="154">
        <v>83302454</v>
      </c>
      <c r="C91" s="154">
        <v>82946999</v>
      </c>
      <c r="D91" s="154">
        <v>80300658</v>
      </c>
      <c r="E91" s="154">
        <v>1</v>
      </c>
      <c r="F91" s="154">
        <v>1</v>
      </c>
      <c r="G91" s="154">
        <v>1</v>
      </c>
      <c r="H91" s="154">
        <v>3</v>
      </c>
      <c r="I91" s="154" t="s">
        <v>438</v>
      </c>
      <c r="J91" s="154" t="s">
        <v>868</v>
      </c>
      <c r="K91" s="154" t="s">
        <v>439</v>
      </c>
      <c r="L91" s="154">
        <v>1346</v>
      </c>
      <c r="N91" s="154">
        <v>1009</v>
      </c>
      <c r="O91" s="154" t="s">
        <v>440</v>
      </c>
      <c r="P91" s="154" t="s">
        <v>440</v>
      </c>
      <c r="Q91" s="154">
        <v>1</v>
      </c>
      <c r="X91" s="154">
        <v>0.04</v>
      </c>
      <c r="Y91" s="154">
        <v>174.93</v>
      </c>
      <c r="Z91" s="154">
        <v>0</v>
      </c>
      <c r="AA91" s="154">
        <v>0</v>
      </c>
      <c r="AB91" s="154">
        <v>0</v>
      </c>
      <c r="AC91" s="154">
        <v>0</v>
      </c>
      <c r="AD91" s="154">
        <v>1</v>
      </c>
      <c r="AE91" s="154">
        <v>0</v>
      </c>
      <c r="AF91" s="154" t="s">
        <v>83</v>
      </c>
      <c r="AG91" s="154">
        <v>0.04</v>
      </c>
      <c r="AH91" s="154">
        <v>2</v>
      </c>
      <c r="AI91" s="154">
        <v>83302454</v>
      </c>
      <c r="AJ91" s="154">
        <v>91</v>
      </c>
      <c r="AK91" s="154">
        <v>0</v>
      </c>
      <c r="AL91" s="154">
        <v>0</v>
      </c>
      <c r="AM91" s="154">
        <v>0</v>
      </c>
      <c r="AN91" s="154">
        <v>0</v>
      </c>
      <c r="AO91" s="154">
        <v>0</v>
      </c>
      <c r="AP91" s="154">
        <v>0</v>
      </c>
      <c r="AQ91" s="154">
        <v>0</v>
      </c>
      <c r="AR91" s="154">
        <v>0</v>
      </c>
    </row>
    <row r="92" spans="1:44" x14ac:dyDescent="0.2">
      <c r="A92" s="154">
        <f>ROW(Source!A193)</f>
        <v>193</v>
      </c>
      <c r="B92" s="154">
        <v>83302455</v>
      </c>
      <c r="C92" s="154">
        <v>82946999</v>
      </c>
      <c r="D92" s="154">
        <v>80232430</v>
      </c>
      <c r="E92" s="154">
        <v>116</v>
      </c>
      <c r="F92" s="154">
        <v>1</v>
      </c>
      <c r="G92" s="154">
        <v>1</v>
      </c>
      <c r="H92" s="154">
        <v>3</v>
      </c>
      <c r="I92" s="154" t="s">
        <v>662</v>
      </c>
      <c r="J92" s="154" t="s">
        <v>83</v>
      </c>
      <c r="K92" s="154" t="s">
        <v>663</v>
      </c>
      <c r="L92" s="154">
        <v>3277935</v>
      </c>
      <c r="N92" s="154">
        <v>1013</v>
      </c>
      <c r="O92" s="154" t="s">
        <v>448</v>
      </c>
      <c r="P92" s="154" t="s">
        <v>448</v>
      </c>
      <c r="Q92" s="154">
        <v>1</v>
      </c>
      <c r="X92" s="154">
        <v>2</v>
      </c>
      <c r="Y92" s="154">
        <v>0</v>
      </c>
      <c r="Z92" s="154">
        <v>0</v>
      </c>
      <c r="AA92" s="154">
        <v>0</v>
      </c>
      <c r="AB92" s="154">
        <v>0</v>
      </c>
      <c r="AC92" s="154">
        <v>0</v>
      </c>
      <c r="AD92" s="154">
        <v>0</v>
      </c>
      <c r="AE92" s="154">
        <v>0</v>
      </c>
      <c r="AF92" s="154" t="s">
        <v>83</v>
      </c>
      <c r="AG92" s="154">
        <v>2</v>
      </c>
      <c r="AH92" s="154">
        <v>2</v>
      </c>
      <c r="AI92" s="154">
        <v>83302455</v>
      </c>
      <c r="AJ92" s="154">
        <v>92</v>
      </c>
      <c r="AK92" s="154">
        <v>0</v>
      </c>
      <c r="AL92" s="154">
        <v>0</v>
      </c>
      <c r="AM92" s="154">
        <v>0</v>
      </c>
      <c r="AN92" s="154">
        <v>0</v>
      </c>
      <c r="AO92" s="154">
        <v>0</v>
      </c>
      <c r="AP92" s="154">
        <v>0</v>
      </c>
      <c r="AQ92" s="154">
        <v>0</v>
      </c>
      <c r="AR92" s="154">
        <v>0</v>
      </c>
    </row>
    <row r="93" spans="1:44" x14ac:dyDescent="0.2">
      <c r="A93" s="154">
        <f>ROW(Source!A197)</f>
        <v>197</v>
      </c>
      <c r="B93" s="154">
        <v>83302457</v>
      </c>
      <c r="C93" s="154">
        <v>82947071</v>
      </c>
      <c r="D93" s="154">
        <v>80226435</v>
      </c>
      <c r="E93" s="154">
        <v>116</v>
      </c>
      <c r="F93" s="154">
        <v>1</v>
      </c>
      <c r="G93" s="154">
        <v>1</v>
      </c>
      <c r="H93" s="154">
        <v>1</v>
      </c>
      <c r="I93" s="154" t="s">
        <v>420</v>
      </c>
      <c r="J93" s="154" t="s">
        <v>83</v>
      </c>
      <c r="K93" s="154" t="s">
        <v>421</v>
      </c>
      <c r="L93" s="154">
        <v>1191</v>
      </c>
      <c r="N93" s="154">
        <v>1013</v>
      </c>
      <c r="O93" s="154" t="s">
        <v>400</v>
      </c>
      <c r="P93" s="154" t="s">
        <v>400</v>
      </c>
      <c r="Q93" s="154">
        <v>1</v>
      </c>
      <c r="X93" s="154">
        <v>3.79</v>
      </c>
      <c r="Y93" s="154">
        <v>0</v>
      </c>
      <c r="Z93" s="154">
        <v>0</v>
      </c>
      <c r="AA93" s="154">
        <v>0</v>
      </c>
      <c r="AB93" s="154">
        <v>782.65</v>
      </c>
      <c r="AC93" s="154">
        <v>0</v>
      </c>
      <c r="AD93" s="154">
        <v>1</v>
      </c>
      <c r="AE93" s="154">
        <v>1</v>
      </c>
      <c r="AF93" s="154" t="s">
        <v>83</v>
      </c>
      <c r="AG93" s="154">
        <v>3.79</v>
      </c>
      <c r="AH93" s="154">
        <v>2</v>
      </c>
      <c r="AI93" s="154">
        <v>83302457</v>
      </c>
      <c r="AJ93" s="154">
        <v>93</v>
      </c>
      <c r="AK93" s="154">
        <v>0</v>
      </c>
      <c r="AL93" s="154">
        <v>0</v>
      </c>
      <c r="AM93" s="154">
        <v>0</v>
      </c>
      <c r="AN93" s="154">
        <v>0</v>
      </c>
      <c r="AO93" s="154">
        <v>0</v>
      </c>
      <c r="AP93" s="154">
        <v>0</v>
      </c>
      <c r="AQ93" s="154">
        <v>0</v>
      </c>
      <c r="AR93" s="154">
        <v>0</v>
      </c>
    </row>
    <row r="94" spans="1:44" x14ac:dyDescent="0.2">
      <c r="A94" s="154">
        <f>ROW(Source!A197)</f>
        <v>197</v>
      </c>
      <c r="B94" s="154">
        <v>83302458</v>
      </c>
      <c r="C94" s="154">
        <v>82947071</v>
      </c>
      <c r="D94" s="154">
        <v>80226606</v>
      </c>
      <c r="E94" s="154">
        <v>116</v>
      </c>
      <c r="F94" s="154">
        <v>1</v>
      </c>
      <c r="G94" s="154">
        <v>1</v>
      </c>
      <c r="H94" s="154">
        <v>1</v>
      </c>
      <c r="I94" s="154" t="s">
        <v>863</v>
      </c>
      <c r="J94" s="154" t="s">
        <v>83</v>
      </c>
      <c r="K94" s="154" t="s">
        <v>864</v>
      </c>
      <c r="L94" s="154">
        <v>1191</v>
      </c>
      <c r="N94" s="154">
        <v>1013</v>
      </c>
      <c r="O94" s="154" t="s">
        <v>400</v>
      </c>
      <c r="P94" s="154" t="s">
        <v>400</v>
      </c>
      <c r="Q94" s="154">
        <v>1</v>
      </c>
      <c r="X94" s="154">
        <v>0.2</v>
      </c>
      <c r="Y94" s="154">
        <v>0</v>
      </c>
      <c r="Z94" s="154">
        <v>0</v>
      </c>
      <c r="AA94" s="154">
        <v>0</v>
      </c>
      <c r="AB94" s="154">
        <v>0</v>
      </c>
      <c r="AC94" s="154">
        <v>0</v>
      </c>
      <c r="AD94" s="154">
        <v>1</v>
      </c>
      <c r="AE94" s="154">
        <v>2</v>
      </c>
      <c r="AF94" s="154" t="s">
        <v>83</v>
      </c>
      <c r="AG94" s="154">
        <v>0.2</v>
      </c>
      <c r="AH94" s="154">
        <v>2</v>
      </c>
      <c r="AI94" s="154">
        <v>83302458</v>
      </c>
      <c r="AJ94" s="154">
        <v>94</v>
      </c>
      <c r="AK94" s="154">
        <v>0</v>
      </c>
      <c r="AL94" s="154">
        <v>0</v>
      </c>
      <c r="AM94" s="154">
        <v>0</v>
      </c>
      <c r="AN94" s="154">
        <v>0</v>
      </c>
      <c r="AO94" s="154">
        <v>0</v>
      </c>
      <c r="AP94" s="154">
        <v>0</v>
      </c>
      <c r="AQ94" s="154">
        <v>0</v>
      </c>
      <c r="AR94" s="154">
        <v>0</v>
      </c>
    </row>
    <row r="95" spans="1:44" x14ac:dyDescent="0.2">
      <c r="A95" s="154">
        <f>ROW(Source!A197)</f>
        <v>197</v>
      </c>
      <c r="B95" s="154">
        <v>83302459</v>
      </c>
      <c r="C95" s="154">
        <v>82947071</v>
      </c>
      <c r="D95" s="154">
        <v>80349074</v>
      </c>
      <c r="E95" s="154">
        <v>1</v>
      </c>
      <c r="F95" s="154">
        <v>1</v>
      </c>
      <c r="G95" s="154">
        <v>1</v>
      </c>
      <c r="H95" s="154">
        <v>2</v>
      </c>
      <c r="I95" s="154" t="s">
        <v>424</v>
      </c>
      <c r="J95" s="154" t="s">
        <v>865</v>
      </c>
      <c r="K95" s="154" t="s">
        <v>425</v>
      </c>
      <c r="L95" s="154">
        <v>1368</v>
      </c>
      <c r="N95" s="154">
        <v>1011</v>
      </c>
      <c r="O95" s="154" t="s">
        <v>426</v>
      </c>
      <c r="P95" s="154" t="s">
        <v>426</v>
      </c>
      <c r="Q95" s="154">
        <v>1</v>
      </c>
      <c r="X95" s="154">
        <v>7.0000000000000007E-2</v>
      </c>
      <c r="Y95" s="154">
        <v>0</v>
      </c>
      <c r="Z95" s="154">
        <v>1488.78</v>
      </c>
      <c r="AA95" s="154">
        <v>1051.33</v>
      </c>
      <c r="AB95" s="154">
        <v>0</v>
      </c>
      <c r="AC95" s="154">
        <v>0</v>
      </c>
      <c r="AD95" s="154">
        <v>1</v>
      </c>
      <c r="AE95" s="154">
        <v>0</v>
      </c>
      <c r="AF95" s="154" t="s">
        <v>83</v>
      </c>
      <c r="AG95" s="154">
        <v>7.0000000000000007E-2</v>
      </c>
      <c r="AH95" s="154">
        <v>2</v>
      </c>
      <c r="AI95" s="154">
        <v>83302459</v>
      </c>
      <c r="AJ95" s="154">
        <v>95</v>
      </c>
      <c r="AK95" s="154">
        <v>0</v>
      </c>
      <c r="AL95" s="154">
        <v>0</v>
      </c>
      <c r="AM95" s="154">
        <v>0</v>
      </c>
      <c r="AN95" s="154">
        <v>0</v>
      </c>
      <c r="AO95" s="154">
        <v>0</v>
      </c>
      <c r="AP95" s="154">
        <v>0</v>
      </c>
      <c r="AQ95" s="154">
        <v>0</v>
      </c>
      <c r="AR95" s="154">
        <v>0</v>
      </c>
    </row>
    <row r="96" spans="1:44" x14ac:dyDescent="0.2">
      <c r="A96" s="154">
        <f>ROW(Source!A197)</f>
        <v>197</v>
      </c>
      <c r="B96" s="154">
        <v>83302460</v>
      </c>
      <c r="C96" s="154">
        <v>82947071</v>
      </c>
      <c r="D96" s="154">
        <v>80349211</v>
      </c>
      <c r="E96" s="154">
        <v>1</v>
      </c>
      <c r="F96" s="154">
        <v>1</v>
      </c>
      <c r="G96" s="154">
        <v>1</v>
      </c>
      <c r="H96" s="154">
        <v>2</v>
      </c>
      <c r="I96" s="154" t="s">
        <v>429</v>
      </c>
      <c r="J96" s="154" t="s">
        <v>866</v>
      </c>
      <c r="K96" s="154" t="s">
        <v>430</v>
      </c>
      <c r="L96" s="154">
        <v>1368</v>
      </c>
      <c r="N96" s="154">
        <v>1011</v>
      </c>
      <c r="O96" s="154" t="s">
        <v>426</v>
      </c>
      <c r="P96" s="154" t="s">
        <v>426</v>
      </c>
      <c r="Q96" s="154">
        <v>1</v>
      </c>
      <c r="X96" s="154">
        <v>0.06</v>
      </c>
      <c r="Y96" s="154">
        <v>0</v>
      </c>
      <c r="Z96" s="154">
        <v>55.78</v>
      </c>
      <c r="AA96" s="154">
        <v>695.04</v>
      </c>
      <c r="AB96" s="154">
        <v>0</v>
      </c>
      <c r="AC96" s="154">
        <v>0</v>
      </c>
      <c r="AD96" s="154">
        <v>1</v>
      </c>
      <c r="AE96" s="154">
        <v>0</v>
      </c>
      <c r="AF96" s="154" t="s">
        <v>83</v>
      </c>
      <c r="AG96" s="154">
        <v>0.06</v>
      </c>
      <c r="AH96" s="154">
        <v>2</v>
      </c>
      <c r="AI96" s="154">
        <v>83302460</v>
      </c>
      <c r="AJ96" s="154">
        <v>96</v>
      </c>
      <c r="AK96" s="154">
        <v>0</v>
      </c>
      <c r="AL96" s="154">
        <v>0</v>
      </c>
      <c r="AM96" s="154">
        <v>0</v>
      </c>
      <c r="AN96" s="154">
        <v>0</v>
      </c>
      <c r="AO96" s="154">
        <v>0</v>
      </c>
      <c r="AP96" s="154">
        <v>0</v>
      </c>
      <c r="AQ96" s="154">
        <v>0</v>
      </c>
      <c r="AR96" s="154">
        <v>0</v>
      </c>
    </row>
    <row r="97" spans="1:44" x14ac:dyDescent="0.2">
      <c r="A97" s="154">
        <f>ROW(Source!A197)</f>
        <v>197</v>
      </c>
      <c r="B97" s="154">
        <v>83302461</v>
      </c>
      <c r="C97" s="154">
        <v>82947071</v>
      </c>
      <c r="D97" s="154">
        <v>80349972</v>
      </c>
      <c r="E97" s="154">
        <v>1</v>
      </c>
      <c r="F97" s="154">
        <v>1</v>
      </c>
      <c r="G97" s="154">
        <v>1</v>
      </c>
      <c r="H97" s="154">
        <v>2</v>
      </c>
      <c r="I97" s="154" t="s">
        <v>433</v>
      </c>
      <c r="J97" s="154" t="s">
        <v>867</v>
      </c>
      <c r="K97" s="154" t="s">
        <v>434</v>
      </c>
      <c r="L97" s="154">
        <v>1368</v>
      </c>
      <c r="N97" s="154">
        <v>1011</v>
      </c>
      <c r="O97" s="154" t="s">
        <v>426</v>
      </c>
      <c r="P97" s="154" t="s">
        <v>426</v>
      </c>
      <c r="Q97" s="154">
        <v>1</v>
      </c>
      <c r="X97" s="154">
        <v>7.0000000000000007E-2</v>
      </c>
      <c r="Y97" s="154">
        <v>0</v>
      </c>
      <c r="Z97" s="154">
        <v>572.77</v>
      </c>
      <c r="AA97" s="154">
        <v>782.65</v>
      </c>
      <c r="AB97" s="154">
        <v>0</v>
      </c>
      <c r="AC97" s="154">
        <v>0</v>
      </c>
      <c r="AD97" s="154">
        <v>1</v>
      </c>
      <c r="AE97" s="154">
        <v>0</v>
      </c>
      <c r="AF97" s="154" t="s">
        <v>83</v>
      </c>
      <c r="AG97" s="154">
        <v>7.0000000000000007E-2</v>
      </c>
      <c r="AH97" s="154">
        <v>2</v>
      </c>
      <c r="AI97" s="154">
        <v>83302461</v>
      </c>
      <c r="AJ97" s="154">
        <v>97</v>
      </c>
      <c r="AK97" s="154">
        <v>0</v>
      </c>
      <c r="AL97" s="154">
        <v>0</v>
      </c>
      <c r="AM97" s="154">
        <v>0</v>
      </c>
      <c r="AN97" s="154">
        <v>0</v>
      </c>
      <c r="AO97" s="154">
        <v>0</v>
      </c>
      <c r="AP97" s="154">
        <v>0</v>
      </c>
      <c r="AQ97" s="154">
        <v>0</v>
      </c>
      <c r="AR97" s="154">
        <v>0</v>
      </c>
    </row>
    <row r="98" spans="1:44" x14ac:dyDescent="0.2">
      <c r="A98" s="154">
        <f>ROW(Source!A197)</f>
        <v>197</v>
      </c>
      <c r="B98" s="154">
        <v>83302462</v>
      </c>
      <c r="C98" s="154">
        <v>82947071</v>
      </c>
      <c r="D98" s="154">
        <v>80300658</v>
      </c>
      <c r="E98" s="154">
        <v>1</v>
      </c>
      <c r="F98" s="154">
        <v>1</v>
      </c>
      <c r="G98" s="154">
        <v>1</v>
      </c>
      <c r="H98" s="154">
        <v>3</v>
      </c>
      <c r="I98" s="154" t="s">
        <v>438</v>
      </c>
      <c r="J98" s="154" t="s">
        <v>868</v>
      </c>
      <c r="K98" s="154" t="s">
        <v>439</v>
      </c>
      <c r="L98" s="154">
        <v>1346</v>
      </c>
      <c r="N98" s="154">
        <v>1009</v>
      </c>
      <c r="O98" s="154" t="s">
        <v>440</v>
      </c>
      <c r="P98" s="154" t="s">
        <v>440</v>
      </c>
      <c r="Q98" s="154">
        <v>1</v>
      </c>
      <c r="X98" s="154">
        <v>0.42</v>
      </c>
      <c r="Y98" s="154">
        <v>174.93</v>
      </c>
      <c r="Z98" s="154">
        <v>0</v>
      </c>
      <c r="AA98" s="154">
        <v>0</v>
      </c>
      <c r="AB98" s="154">
        <v>0</v>
      </c>
      <c r="AC98" s="154">
        <v>0</v>
      </c>
      <c r="AD98" s="154">
        <v>1</v>
      </c>
      <c r="AE98" s="154">
        <v>0</v>
      </c>
      <c r="AF98" s="154" t="s">
        <v>83</v>
      </c>
      <c r="AG98" s="154">
        <v>0.42</v>
      </c>
      <c r="AH98" s="154">
        <v>2</v>
      </c>
      <c r="AI98" s="154">
        <v>83302462</v>
      </c>
      <c r="AJ98" s="154">
        <v>98</v>
      </c>
      <c r="AK98" s="154">
        <v>0</v>
      </c>
      <c r="AL98" s="154">
        <v>0</v>
      </c>
      <c r="AM98" s="154">
        <v>0</v>
      </c>
      <c r="AN98" s="154">
        <v>0</v>
      </c>
      <c r="AO98" s="154">
        <v>0</v>
      </c>
      <c r="AP98" s="154">
        <v>0</v>
      </c>
      <c r="AQ98" s="154">
        <v>0</v>
      </c>
      <c r="AR98" s="154">
        <v>0</v>
      </c>
    </row>
    <row r="99" spans="1:44" x14ac:dyDescent="0.2">
      <c r="A99" s="154">
        <f>ROW(Source!A197)</f>
        <v>197</v>
      </c>
      <c r="B99" s="154">
        <v>83302463</v>
      </c>
      <c r="C99" s="154">
        <v>82947071</v>
      </c>
      <c r="D99" s="154">
        <v>80300825</v>
      </c>
      <c r="E99" s="154">
        <v>1</v>
      </c>
      <c r="F99" s="154">
        <v>1</v>
      </c>
      <c r="G99" s="154">
        <v>1</v>
      </c>
      <c r="H99" s="154">
        <v>3</v>
      </c>
      <c r="I99" s="154" t="s">
        <v>489</v>
      </c>
      <c r="J99" s="154" t="s">
        <v>879</v>
      </c>
      <c r="K99" s="154" t="s">
        <v>490</v>
      </c>
      <c r="L99" s="154">
        <v>1425</v>
      </c>
      <c r="N99" s="154">
        <v>1013</v>
      </c>
      <c r="O99" s="154" t="s">
        <v>491</v>
      </c>
      <c r="P99" s="154" t="s">
        <v>491</v>
      </c>
      <c r="Q99" s="154">
        <v>1</v>
      </c>
      <c r="X99" s="154">
        <v>0.04</v>
      </c>
      <c r="Y99" s="154">
        <v>941.01</v>
      </c>
      <c r="Z99" s="154">
        <v>0</v>
      </c>
      <c r="AA99" s="154">
        <v>0</v>
      </c>
      <c r="AB99" s="154">
        <v>0</v>
      </c>
      <c r="AC99" s="154">
        <v>0</v>
      </c>
      <c r="AD99" s="154">
        <v>1</v>
      </c>
      <c r="AE99" s="154">
        <v>0</v>
      </c>
      <c r="AF99" s="154" t="s">
        <v>83</v>
      </c>
      <c r="AG99" s="154">
        <v>0.04</v>
      </c>
      <c r="AH99" s="154">
        <v>2</v>
      </c>
      <c r="AI99" s="154">
        <v>83302463</v>
      </c>
      <c r="AJ99" s="154">
        <v>99</v>
      </c>
      <c r="AK99" s="154">
        <v>0</v>
      </c>
      <c r="AL99" s="154">
        <v>0</v>
      </c>
      <c r="AM99" s="154">
        <v>0</v>
      </c>
      <c r="AN99" s="154">
        <v>0</v>
      </c>
      <c r="AO99" s="154">
        <v>0</v>
      </c>
      <c r="AP99" s="154">
        <v>0</v>
      </c>
      <c r="AQ99" s="154">
        <v>0</v>
      </c>
      <c r="AR99" s="154">
        <v>0</v>
      </c>
    </row>
    <row r="100" spans="1:44" x14ac:dyDescent="0.2">
      <c r="A100" s="154">
        <f>ROW(Source!A197)</f>
        <v>197</v>
      </c>
      <c r="B100" s="154">
        <v>83302464</v>
      </c>
      <c r="C100" s="154">
        <v>82947071</v>
      </c>
      <c r="D100" s="154">
        <v>80232430</v>
      </c>
      <c r="E100" s="154">
        <v>116</v>
      </c>
      <c r="F100" s="154">
        <v>1</v>
      </c>
      <c r="G100" s="154">
        <v>1</v>
      </c>
      <c r="H100" s="154">
        <v>3</v>
      </c>
      <c r="I100" s="154" t="s">
        <v>662</v>
      </c>
      <c r="J100" s="154" t="s">
        <v>83</v>
      </c>
      <c r="K100" s="154" t="s">
        <v>663</v>
      </c>
      <c r="L100" s="154">
        <v>3277935</v>
      </c>
      <c r="N100" s="154">
        <v>1013</v>
      </c>
      <c r="O100" s="154" t="s">
        <v>448</v>
      </c>
      <c r="P100" s="154" t="s">
        <v>448</v>
      </c>
      <c r="Q100" s="154">
        <v>1</v>
      </c>
      <c r="X100" s="154">
        <v>2</v>
      </c>
      <c r="Y100" s="154">
        <v>0</v>
      </c>
      <c r="Z100" s="154">
        <v>0</v>
      </c>
      <c r="AA100" s="154">
        <v>0</v>
      </c>
      <c r="AB100" s="154">
        <v>0</v>
      </c>
      <c r="AC100" s="154">
        <v>0</v>
      </c>
      <c r="AD100" s="154">
        <v>0</v>
      </c>
      <c r="AE100" s="154">
        <v>0</v>
      </c>
      <c r="AF100" s="154" t="s">
        <v>83</v>
      </c>
      <c r="AG100" s="154">
        <v>2</v>
      </c>
      <c r="AH100" s="154">
        <v>2</v>
      </c>
      <c r="AI100" s="154">
        <v>83302464</v>
      </c>
      <c r="AJ100" s="154">
        <v>100</v>
      </c>
      <c r="AK100" s="154">
        <v>0</v>
      </c>
      <c r="AL100" s="154">
        <v>0</v>
      </c>
      <c r="AM100" s="154">
        <v>0</v>
      </c>
      <c r="AN100" s="154">
        <v>0</v>
      </c>
      <c r="AO100" s="154">
        <v>0</v>
      </c>
      <c r="AP100" s="154">
        <v>0</v>
      </c>
      <c r="AQ100" s="154">
        <v>0</v>
      </c>
      <c r="AR100" s="154">
        <v>0</v>
      </c>
    </row>
    <row r="101" spans="1:44" x14ac:dyDescent="0.2">
      <c r="A101" s="154">
        <f>ROW(Source!A199)</f>
        <v>199</v>
      </c>
      <c r="B101" s="154">
        <v>83302466</v>
      </c>
      <c r="C101" s="154">
        <v>82947344</v>
      </c>
      <c r="D101" s="154">
        <v>80226435</v>
      </c>
      <c r="E101" s="154">
        <v>116</v>
      </c>
      <c r="F101" s="154">
        <v>1</v>
      </c>
      <c r="G101" s="154">
        <v>1</v>
      </c>
      <c r="H101" s="154">
        <v>1</v>
      </c>
      <c r="I101" s="154" t="s">
        <v>420</v>
      </c>
      <c r="J101" s="154" t="s">
        <v>83</v>
      </c>
      <c r="K101" s="154" t="s">
        <v>421</v>
      </c>
      <c r="L101" s="154">
        <v>1191</v>
      </c>
      <c r="N101" s="154">
        <v>1013</v>
      </c>
      <c r="O101" s="154" t="s">
        <v>400</v>
      </c>
      <c r="P101" s="154" t="s">
        <v>400</v>
      </c>
      <c r="Q101" s="154">
        <v>1</v>
      </c>
      <c r="X101" s="154">
        <v>45.3</v>
      </c>
      <c r="Y101" s="154">
        <v>0</v>
      </c>
      <c r="Z101" s="154">
        <v>0</v>
      </c>
      <c r="AA101" s="154">
        <v>0</v>
      </c>
      <c r="AB101" s="154">
        <v>782.65</v>
      </c>
      <c r="AC101" s="154">
        <v>0</v>
      </c>
      <c r="AD101" s="154">
        <v>1</v>
      </c>
      <c r="AE101" s="154">
        <v>1</v>
      </c>
      <c r="AF101" s="154" t="s">
        <v>83</v>
      </c>
      <c r="AG101" s="154">
        <v>45.3</v>
      </c>
      <c r="AH101" s="154">
        <v>2</v>
      </c>
      <c r="AI101" s="154">
        <v>83302466</v>
      </c>
      <c r="AJ101" s="154">
        <v>101</v>
      </c>
      <c r="AK101" s="154">
        <v>0</v>
      </c>
      <c r="AL101" s="154">
        <v>0</v>
      </c>
      <c r="AM101" s="154">
        <v>0</v>
      </c>
      <c r="AN101" s="154">
        <v>0</v>
      </c>
      <c r="AO101" s="154">
        <v>0</v>
      </c>
      <c r="AP101" s="154">
        <v>0</v>
      </c>
      <c r="AQ101" s="154">
        <v>0</v>
      </c>
      <c r="AR101" s="154">
        <v>0</v>
      </c>
    </row>
    <row r="102" spans="1:44" x14ac:dyDescent="0.2">
      <c r="A102" s="154">
        <f>ROW(Source!A199)</f>
        <v>199</v>
      </c>
      <c r="B102" s="154">
        <v>83302467</v>
      </c>
      <c r="C102" s="154">
        <v>82947344</v>
      </c>
      <c r="D102" s="154">
        <v>80226606</v>
      </c>
      <c r="E102" s="154">
        <v>116</v>
      </c>
      <c r="F102" s="154">
        <v>1</v>
      </c>
      <c r="G102" s="154">
        <v>1</v>
      </c>
      <c r="H102" s="154">
        <v>1</v>
      </c>
      <c r="I102" s="154" t="s">
        <v>863</v>
      </c>
      <c r="J102" s="154" t="s">
        <v>83</v>
      </c>
      <c r="K102" s="154" t="s">
        <v>864</v>
      </c>
      <c r="L102" s="154">
        <v>1191</v>
      </c>
      <c r="N102" s="154">
        <v>1013</v>
      </c>
      <c r="O102" s="154" t="s">
        <v>400</v>
      </c>
      <c r="P102" s="154" t="s">
        <v>400</v>
      </c>
      <c r="Q102" s="154">
        <v>1</v>
      </c>
      <c r="X102" s="154">
        <v>5.3</v>
      </c>
      <c r="Y102" s="154">
        <v>0</v>
      </c>
      <c r="Z102" s="154">
        <v>0</v>
      </c>
      <c r="AA102" s="154">
        <v>0</v>
      </c>
      <c r="AB102" s="154">
        <v>0</v>
      </c>
      <c r="AC102" s="154">
        <v>0</v>
      </c>
      <c r="AD102" s="154">
        <v>1</v>
      </c>
      <c r="AE102" s="154">
        <v>2</v>
      </c>
      <c r="AF102" s="154" t="s">
        <v>83</v>
      </c>
      <c r="AG102" s="154">
        <v>5.3</v>
      </c>
      <c r="AH102" s="154">
        <v>2</v>
      </c>
      <c r="AI102" s="154">
        <v>83302467</v>
      </c>
      <c r="AJ102" s="154">
        <v>102</v>
      </c>
      <c r="AK102" s="154">
        <v>0</v>
      </c>
      <c r="AL102" s="154">
        <v>0</v>
      </c>
      <c r="AM102" s="154">
        <v>0</v>
      </c>
      <c r="AN102" s="154">
        <v>0</v>
      </c>
      <c r="AO102" s="154">
        <v>0</v>
      </c>
      <c r="AP102" s="154">
        <v>0</v>
      </c>
      <c r="AQ102" s="154">
        <v>0</v>
      </c>
      <c r="AR102" s="154">
        <v>0</v>
      </c>
    </row>
    <row r="103" spans="1:44" x14ac:dyDescent="0.2">
      <c r="A103" s="154">
        <f>ROW(Source!A199)</f>
        <v>199</v>
      </c>
      <c r="B103" s="154">
        <v>83302468</v>
      </c>
      <c r="C103" s="154">
        <v>82947344</v>
      </c>
      <c r="D103" s="154">
        <v>80349074</v>
      </c>
      <c r="E103" s="154">
        <v>1</v>
      </c>
      <c r="F103" s="154">
        <v>1</v>
      </c>
      <c r="G103" s="154">
        <v>1</v>
      </c>
      <c r="H103" s="154">
        <v>2</v>
      </c>
      <c r="I103" s="154" t="s">
        <v>424</v>
      </c>
      <c r="J103" s="154" t="s">
        <v>865</v>
      </c>
      <c r="K103" s="154" t="s">
        <v>425</v>
      </c>
      <c r="L103" s="154">
        <v>1368</v>
      </c>
      <c r="N103" s="154">
        <v>1011</v>
      </c>
      <c r="O103" s="154" t="s">
        <v>426</v>
      </c>
      <c r="P103" s="154" t="s">
        <v>426</v>
      </c>
      <c r="Q103" s="154">
        <v>1</v>
      </c>
      <c r="X103" s="154">
        <v>0.2</v>
      </c>
      <c r="Y103" s="154">
        <v>0</v>
      </c>
      <c r="Z103" s="154">
        <v>1488.78</v>
      </c>
      <c r="AA103" s="154">
        <v>1051.33</v>
      </c>
      <c r="AB103" s="154">
        <v>0</v>
      </c>
      <c r="AC103" s="154">
        <v>0</v>
      </c>
      <c r="AD103" s="154">
        <v>1</v>
      </c>
      <c r="AE103" s="154">
        <v>0</v>
      </c>
      <c r="AF103" s="154" t="s">
        <v>83</v>
      </c>
      <c r="AG103" s="154">
        <v>0.2</v>
      </c>
      <c r="AH103" s="154">
        <v>2</v>
      </c>
      <c r="AI103" s="154">
        <v>83302468</v>
      </c>
      <c r="AJ103" s="154">
        <v>103</v>
      </c>
      <c r="AK103" s="154">
        <v>0</v>
      </c>
      <c r="AL103" s="154">
        <v>0</v>
      </c>
      <c r="AM103" s="154">
        <v>0</v>
      </c>
      <c r="AN103" s="154">
        <v>0</v>
      </c>
      <c r="AO103" s="154">
        <v>0</v>
      </c>
      <c r="AP103" s="154">
        <v>0</v>
      </c>
      <c r="AQ103" s="154">
        <v>0</v>
      </c>
      <c r="AR103" s="154">
        <v>0</v>
      </c>
    </row>
    <row r="104" spans="1:44" x14ac:dyDescent="0.2">
      <c r="A104" s="154">
        <f>ROW(Source!A199)</f>
        <v>199</v>
      </c>
      <c r="B104" s="154">
        <v>83302469</v>
      </c>
      <c r="C104" s="154">
        <v>82947344</v>
      </c>
      <c r="D104" s="154">
        <v>80349972</v>
      </c>
      <c r="E104" s="154">
        <v>1</v>
      </c>
      <c r="F104" s="154">
        <v>1</v>
      </c>
      <c r="G104" s="154">
        <v>1</v>
      </c>
      <c r="H104" s="154">
        <v>2</v>
      </c>
      <c r="I104" s="154" t="s">
        <v>433</v>
      </c>
      <c r="J104" s="154" t="s">
        <v>867</v>
      </c>
      <c r="K104" s="154" t="s">
        <v>434</v>
      </c>
      <c r="L104" s="154">
        <v>1368</v>
      </c>
      <c r="N104" s="154">
        <v>1011</v>
      </c>
      <c r="O104" s="154" t="s">
        <v>426</v>
      </c>
      <c r="P104" s="154" t="s">
        <v>426</v>
      </c>
      <c r="Q104" s="154">
        <v>1</v>
      </c>
      <c r="X104" s="154">
        <v>0.2</v>
      </c>
      <c r="Y104" s="154">
        <v>0</v>
      </c>
      <c r="Z104" s="154">
        <v>572.77</v>
      </c>
      <c r="AA104" s="154">
        <v>782.65</v>
      </c>
      <c r="AB104" s="154">
        <v>0</v>
      </c>
      <c r="AC104" s="154">
        <v>0</v>
      </c>
      <c r="AD104" s="154">
        <v>1</v>
      </c>
      <c r="AE104" s="154">
        <v>0</v>
      </c>
      <c r="AF104" s="154" t="s">
        <v>83</v>
      </c>
      <c r="AG104" s="154">
        <v>0.2</v>
      </c>
      <c r="AH104" s="154">
        <v>2</v>
      </c>
      <c r="AI104" s="154">
        <v>83302469</v>
      </c>
      <c r="AJ104" s="154">
        <v>104</v>
      </c>
      <c r="AK104" s="154">
        <v>0</v>
      </c>
      <c r="AL104" s="154">
        <v>0</v>
      </c>
      <c r="AM104" s="154">
        <v>0</v>
      </c>
      <c r="AN104" s="154">
        <v>0</v>
      </c>
      <c r="AO104" s="154">
        <v>0</v>
      </c>
      <c r="AP104" s="154">
        <v>0</v>
      </c>
      <c r="AQ104" s="154">
        <v>0</v>
      </c>
      <c r="AR104" s="154">
        <v>0</v>
      </c>
    </row>
    <row r="105" spans="1:44" x14ac:dyDescent="0.2">
      <c r="A105" s="154">
        <f>ROW(Source!A199)</f>
        <v>199</v>
      </c>
      <c r="B105" s="154">
        <v>83302470</v>
      </c>
      <c r="C105" s="154">
        <v>82947344</v>
      </c>
      <c r="D105" s="154">
        <v>80350169</v>
      </c>
      <c r="E105" s="154">
        <v>1</v>
      </c>
      <c r="F105" s="154">
        <v>1</v>
      </c>
      <c r="G105" s="154">
        <v>1</v>
      </c>
      <c r="H105" s="154">
        <v>2</v>
      </c>
      <c r="I105" s="154" t="s">
        <v>462</v>
      </c>
      <c r="J105" s="154" t="s">
        <v>871</v>
      </c>
      <c r="K105" s="154" t="s">
        <v>463</v>
      </c>
      <c r="L105" s="154">
        <v>1368</v>
      </c>
      <c r="N105" s="154">
        <v>1011</v>
      </c>
      <c r="O105" s="154" t="s">
        <v>426</v>
      </c>
      <c r="P105" s="154" t="s">
        <v>426</v>
      </c>
      <c r="Q105" s="154">
        <v>1</v>
      </c>
      <c r="X105" s="154">
        <v>1.69</v>
      </c>
      <c r="Y105" s="154">
        <v>0</v>
      </c>
      <c r="Z105" s="154">
        <v>28.51</v>
      </c>
      <c r="AA105" s="154">
        <v>0</v>
      </c>
      <c r="AB105" s="154">
        <v>0</v>
      </c>
      <c r="AC105" s="154">
        <v>0</v>
      </c>
      <c r="AD105" s="154">
        <v>1</v>
      </c>
      <c r="AE105" s="154">
        <v>0</v>
      </c>
      <c r="AF105" s="154" t="s">
        <v>83</v>
      </c>
      <c r="AG105" s="154">
        <v>1.69</v>
      </c>
      <c r="AH105" s="154">
        <v>2</v>
      </c>
      <c r="AI105" s="154">
        <v>83302470</v>
      </c>
      <c r="AJ105" s="154">
        <v>105</v>
      </c>
      <c r="AK105" s="154">
        <v>0</v>
      </c>
      <c r="AL105" s="154">
        <v>0</v>
      </c>
      <c r="AM105" s="154">
        <v>0</v>
      </c>
      <c r="AN105" s="154">
        <v>0</v>
      </c>
      <c r="AO105" s="154">
        <v>0</v>
      </c>
      <c r="AP105" s="154">
        <v>0</v>
      </c>
      <c r="AQ105" s="154">
        <v>0</v>
      </c>
      <c r="AR105" s="154">
        <v>0</v>
      </c>
    </row>
    <row r="106" spans="1:44" x14ac:dyDescent="0.2">
      <c r="A106" s="154">
        <f>ROW(Source!A199)</f>
        <v>199</v>
      </c>
      <c r="B106" s="154">
        <v>83302471</v>
      </c>
      <c r="C106" s="154">
        <v>82947344</v>
      </c>
      <c r="D106" s="154">
        <v>80350646</v>
      </c>
      <c r="E106" s="154">
        <v>1</v>
      </c>
      <c r="F106" s="154">
        <v>1</v>
      </c>
      <c r="G106" s="154">
        <v>1</v>
      </c>
      <c r="H106" s="154">
        <v>2</v>
      </c>
      <c r="I106" s="154" t="s">
        <v>464</v>
      </c>
      <c r="J106" s="154" t="s">
        <v>872</v>
      </c>
      <c r="K106" s="154" t="s">
        <v>465</v>
      </c>
      <c r="L106" s="154">
        <v>1368</v>
      </c>
      <c r="N106" s="154">
        <v>1011</v>
      </c>
      <c r="O106" s="154" t="s">
        <v>426</v>
      </c>
      <c r="P106" s="154" t="s">
        <v>426</v>
      </c>
      <c r="Q106" s="154">
        <v>1</v>
      </c>
      <c r="X106" s="154">
        <v>0.86</v>
      </c>
      <c r="Y106" s="154">
        <v>0</v>
      </c>
      <c r="Z106" s="154">
        <v>23.89</v>
      </c>
      <c r="AA106" s="154">
        <v>0</v>
      </c>
      <c r="AB106" s="154">
        <v>0</v>
      </c>
      <c r="AC106" s="154">
        <v>0</v>
      </c>
      <c r="AD106" s="154">
        <v>1</v>
      </c>
      <c r="AE106" s="154">
        <v>0</v>
      </c>
      <c r="AF106" s="154" t="s">
        <v>83</v>
      </c>
      <c r="AG106" s="154">
        <v>0.86</v>
      </c>
      <c r="AH106" s="154">
        <v>2</v>
      </c>
      <c r="AI106" s="154">
        <v>83302471</v>
      </c>
      <c r="AJ106" s="154">
        <v>106</v>
      </c>
      <c r="AK106" s="154">
        <v>0</v>
      </c>
      <c r="AL106" s="154">
        <v>0</v>
      </c>
      <c r="AM106" s="154">
        <v>0</v>
      </c>
      <c r="AN106" s="154">
        <v>0</v>
      </c>
      <c r="AO106" s="154">
        <v>0</v>
      </c>
      <c r="AP106" s="154">
        <v>0</v>
      </c>
      <c r="AQ106" s="154">
        <v>0</v>
      </c>
      <c r="AR106" s="154">
        <v>0</v>
      </c>
    </row>
    <row r="107" spans="1:44" x14ac:dyDescent="0.2">
      <c r="A107" s="154">
        <f>ROW(Source!A199)</f>
        <v>199</v>
      </c>
      <c r="B107" s="154">
        <v>83302472</v>
      </c>
      <c r="C107" s="154">
        <v>82947344</v>
      </c>
      <c r="D107" s="154">
        <v>80350734</v>
      </c>
      <c r="E107" s="154">
        <v>1</v>
      </c>
      <c r="F107" s="154">
        <v>1</v>
      </c>
      <c r="G107" s="154">
        <v>1</v>
      </c>
      <c r="H107" s="154">
        <v>2</v>
      </c>
      <c r="I107" s="154" t="s">
        <v>466</v>
      </c>
      <c r="J107" s="154" t="s">
        <v>873</v>
      </c>
      <c r="K107" s="154" t="s">
        <v>467</v>
      </c>
      <c r="L107" s="154">
        <v>1368</v>
      </c>
      <c r="N107" s="154">
        <v>1011</v>
      </c>
      <c r="O107" s="154" t="s">
        <v>426</v>
      </c>
      <c r="P107" s="154" t="s">
        <v>426</v>
      </c>
      <c r="Q107" s="154">
        <v>1</v>
      </c>
      <c r="X107" s="154">
        <v>4.9000000000000004</v>
      </c>
      <c r="Y107" s="154">
        <v>0</v>
      </c>
      <c r="Z107" s="154">
        <v>26.76</v>
      </c>
      <c r="AA107" s="154">
        <v>782.65</v>
      </c>
      <c r="AB107" s="154">
        <v>0</v>
      </c>
      <c r="AC107" s="154">
        <v>0</v>
      </c>
      <c r="AD107" s="154">
        <v>1</v>
      </c>
      <c r="AE107" s="154">
        <v>0</v>
      </c>
      <c r="AF107" s="154" t="s">
        <v>83</v>
      </c>
      <c r="AG107" s="154">
        <v>4.9000000000000004</v>
      </c>
      <c r="AH107" s="154">
        <v>2</v>
      </c>
      <c r="AI107" s="154">
        <v>83302472</v>
      </c>
      <c r="AJ107" s="154">
        <v>107</v>
      </c>
      <c r="AK107" s="154">
        <v>0</v>
      </c>
      <c r="AL107" s="154">
        <v>0</v>
      </c>
      <c r="AM107" s="154">
        <v>0</v>
      </c>
      <c r="AN107" s="154">
        <v>0</v>
      </c>
      <c r="AO107" s="154">
        <v>0</v>
      </c>
      <c r="AP107" s="154">
        <v>0</v>
      </c>
      <c r="AQ107" s="154">
        <v>0</v>
      </c>
      <c r="AR107" s="154">
        <v>0</v>
      </c>
    </row>
    <row r="108" spans="1:44" x14ac:dyDescent="0.2">
      <c r="A108" s="154">
        <f>ROW(Source!A199)</f>
        <v>199</v>
      </c>
      <c r="B108" s="154">
        <v>83302473</v>
      </c>
      <c r="C108" s="154">
        <v>82947344</v>
      </c>
      <c r="D108" s="154">
        <v>80296704</v>
      </c>
      <c r="E108" s="154">
        <v>1</v>
      </c>
      <c r="F108" s="154">
        <v>1</v>
      </c>
      <c r="G108" s="154">
        <v>1</v>
      </c>
      <c r="H108" s="154">
        <v>3</v>
      </c>
      <c r="I108" s="154" t="s">
        <v>468</v>
      </c>
      <c r="J108" s="154" t="s">
        <v>874</v>
      </c>
      <c r="K108" s="154" t="s">
        <v>469</v>
      </c>
      <c r="L108" s="154">
        <v>1339</v>
      </c>
      <c r="N108" s="154">
        <v>1007</v>
      </c>
      <c r="O108" s="154" t="s">
        <v>470</v>
      </c>
      <c r="P108" s="154" t="s">
        <v>470</v>
      </c>
      <c r="Q108" s="154">
        <v>1</v>
      </c>
      <c r="X108" s="154">
        <v>0.31</v>
      </c>
      <c r="Y108" s="154">
        <v>253.96</v>
      </c>
      <c r="Z108" s="154">
        <v>0</v>
      </c>
      <c r="AA108" s="154">
        <v>0</v>
      </c>
      <c r="AB108" s="154">
        <v>0</v>
      </c>
      <c r="AC108" s="154">
        <v>0</v>
      </c>
      <c r="AD108" s="154">
        <v>1</v>
      </c>
      <c r="AE108" s="154">
        <v>0</v>
      </c>
      <c r="AF108" s="154" t="s">
        <v>83</v>
      </c>
      <c r="AG108" s="154">
        <v>0.31</v>
      </c>
      <c r="AH108" s="154">
        <v>2</v>
      </c>
      <c r="AI108" s="154">
        <v>83302473</v>
      </c>
      <c r="AJ108" s="154">
        <v>108</v>
      </c>
      <c r="AK108" s="154">
        <v>0</v>
      </c>
      <c r="AL108" s="154">
        <v>0</v>
      </c>
      <c r="AM108" s="154">
        <v>0</v>
      </c>
      <c r="AN108" s="154">
        <v>0</v>
      </c>
      <c r="AO108" s="154">
        <v>0</v>
      </c>
      <c r="AP108" s="154">
        <v>0</v>
      </c>
      <c r="AQ108" s="154">
        <v>0</v>
      </c>
      <c r="AR108" s="154">
        <v>0</v>
      </c>
    </row>
    <row r="109" spans="1:44" x14ac:dyDescent="0.2">
      <c r="A109" s="154">
        <f>ROW(Source!A199)</f>
        <v>199</v>
      </c>
      <c r="B109" s="154">
        <v>83302474</v>
      </c>
      <c r="C109" s="154">
        <v>82947344</v>
      </c>
      <c r="D109" s="154">
        <v>80300658</v>
      </c>
      <c r="E109" s="154">
        <v>1</v>
      </c>
      <c r="F109" s="154">
        <v>1</v>
      </c>
      <c r="G109" s="154">
        <v>1</v>
      </c>
      <c r="H109" s="154">
        <v>3</v>
      </c>
      <c r="I109" s="154" t="s">
        <v>438</v>
      </c>
      <c r="J109" s="154" t="s">
        <v>868</v>
      </c>
      <c r="K109" s="154" t="s">
        <v>439</v>
      </c>
      <c r="L109" s="154">
        <v>1346</v>
      </c>
      <c r="N109" s="154">
        <v>1009</v>
      </c>
      <c r="O109" s="154" t="s">
        <v>440</v>
      </c>
      <c r="P109" s="154" t="s">
        <v>440</v>
      </c>
      <c r="Q109" s="154">
        <v>1</v>
      </c>
      <c r="X109" s="154">
        <v>2.88</v>
      </c>
      <c r="Y109" s="154">
        <v>174.93</v>
      </c>
      <c r="Z109" s="154">
        <v>0</v>
      </c>
      <c r="AA109" s="154">
        <v>0</v>
      </c>
      <c r="AB109" s="154">
        <v>0</v>
      </c>
      <c r="AC109" s="154">
        <v>0</v>
      </c>
      <c r="AD109" s="154">
        <v>1</v>
      </c>
      <c r="AE109" s="154">
        <v>0</v>
      </c>
      <c r="AF109" s="154" t="s">
        <v>83</v>
      </c>
      <c r="AG109" s="154">
        <v>2.88</v>
      </c>
      <c r="AH109" s="154">
        <v>2</v>
      </c>
      <c r="AI109" s="154">
        <v>83302474</v>
      </c>
      <c r="AJ109" s="154">
        <v>109</v>
      </c>
      <c r="AK109" s="154">
        <v>0</v>
      </c>
      <c r="AL109" s="154">
        <v>0</v>
      </c>
      <c r="AM109" s="154">
        <v>0</v>
      </c>
      <c r="AN109" s="154">
        <v>0</v>
      </c>
      <c r="AO109" s="154">
        <v>0</v>
      </c>
      <c r="AP109" s="154">
        <v>0</v>
      </c>
      <c r="AQ109" s="154">
        <v>0</v>
      </c>
      <c r="AR109" s="154">
        <v>0</v>
      </c>
    </row>
    <row r="110" spans="1:44" x14ac:dyDescent="0.2">
      <c r="A110" s="154">
        <f>ROW(Source!A199)</f>
        <v>199</v>
      </c>
      <c r="B110" s="154">
        <v>83302475</v>
      </c>
      <c r="C110" s="154">
        <v>82947344</v>
      </c>
      <c r="D110" s="154">
        <v>80300833</v>
      </c>
      <c r="E110" s="154">
        <v>1</v>
      </c>
      <c r="F110" s="154">
        <v>1</v>
      </c>
      <c r="G110" s="154">
        <v>1</v>
      </c>
      <c r="H110" s="154">
        <v>3</v>
      </c>
      <c r="I110" s="154" t="s">
        <v>471</v>
      </c>
      <c r="J110" s="154" t="s">
        <v>875</v>
      </c>
      <c r="K110" s="154" t="s">
        <v>472</v>
      </c>
      <c r="L110" s="154">
        <v>1348</v>
      </c>
      <c r="N110" s="154">
        <v>1009</v>
      </c>
      <c r="O110" s="154" t="s">
        <v>443</v>
      </c>
      <c r="P110" s="154" t="s">
        <v>443</v>
      </c>
      <c r="Q110" s="154">
        <v>1000</v>
      </c>
      <c r="X110" s="154">
        <v>1.2E-4</v>
      </c>
      <c r="Y110" s="154">
        <v>195421.95</v>
      </c>
      <c r="Z110" s="154">
        <v>0</v>
      </c>
      <c r="AA110" s="154">
        <v>0</v>
      </c>
      <c r="AB110" s="154">
        <v>0</v>
      </c>
      <c r="AC110" s="154">
        <v>0</v>
      </c>
      <c r="AD110" s="154">
        <v>1</v>
      </c>
      <c r="AE110" s="154">
        <v>0</v>
      </c>
      <c r="AF110" s="154" t="s">
        <v>83</v>
      </c>
      <c r="AG110" s="154">
        <v>1.2E-4</v>
      </c>
      <c r="AH110" s="154">
        <v>2</v>
      </c>
      <c r="AI110" s="154">
        <v>83302475</v>
      </c>
      <c r="AJ110" s="154">
        <v>110</v>
      </c>
      <c r="AK110" s="154">
        <v>0</v>
      </c>
      <c r="AL110" s="154">
        <v>0</v>
      </c>
      <c r="AM110" s="154">
        <v>0</v>
      </c>
      <c r="AN110" s="154">
        <v>0</v>
      </c>
      <c r="AO110" s="154">
        <v>0</v>
      </c>
      <c r="AP110" s="154">
        <v>0</v>
      </c>
      <c r="AQ110" s="154">
        <v>0</v>
      </c>
      <c r="AR110" s="154">
        <v>0</v>
      </c>
    </row>
    <row r="111" spans="1:44" x14ac:dyDescent="0.2">
      <c r="A111" s="154">
        <f>ROW(Source!A199)</f>
        <v>199</v>
      </c>
      <c r="B111" s="154">
        <v>83302476</v>
      </c>
      <c r="C111" s="154">
        <v>82947344</v>
      </c>
      <c r="D111" s="154">
        <v>80309552</v>
      </c>
      <c r="E111" s="154">
        <v>1</v>
      </c>
      <c r="F111" s="154">
        <v>1</v>
      </c>
      <c r="G111" s="154">
        <v>1</v>
      </c>
      <c r="H111" s="154">
        <v>3</v>
      </c>
      <c r="I111" s="154" t="s">
        <v>473</v>
      </c>
      <c r="J111" s="154" t="s">
        <v>876</v>
      </c>
      <c r="K111" s="154" t="s">
        <v>474</v>
      </c>
      <c r="L111" s="154">
        <v>1348</v>
      </c>
      <c r="N111" s="154">
        <v>1009</v>
      </c>
      <c r="O111" s="154" t="s">
        <v>443</v>
      </c>
      <c r="P111" s="154" t="s">
        <v>443</v>
      </c>
      <c r="Q111" s="154">
        <v>1000</v>
      </c>
      <c r="X111" s="154">
        <v>6.0000000000000002E-5</v>
      </c>
      <c r="Y111" s="154">
        <v>530491.82999999996</v>
      </c>
      <c r="Z111" s="154">
        <v>0</v>
      </c>
      <c r="AA111" s="154">
        <v>0</v>
      </c>
      <c r="AB111" s="154">
        <v>0</v>
      </c>
      <c r="AC111" s="154">
        <v>0</v>
      </c>
      <c r="AD111" s="154">
        <v>1</v>
      </c>
      <c r="AE111" s="154">
        <v>0</v>
      </c>
      <c r="AF111" s="154" t="s">
        <v>83</v>
      </c>
      <c r="AG111" s="154">
        <v>6.0000000000000002E-5</v>
      </c>
      <c r="AH111" s="154">
        <v>2</v>
      </c>
      <c r="AI111" s="154">
        <v>83302476</v>
      </c>
      <c r="AJ111" s="154">
        <v>111</v>
      </c>
      <c r="AK111" s="154">
        <v>0</v>
      </c>
      <c r="AL111" s="154">
        <v>0</v>
      </c>
      <c r="AM111" s="154">
        <v>0</v>
      </c>
      <c r="AN111" s="154">
        <v>0</v>
      </c>
      <c r="AO111" s="154">
        <v>0</v>
      </c>
      <c r="AP111" s="154">
        <v>0</v>
      </c>
      <c r="AQ111" s="154">
        <v>0</v>
      </c>
      <c r="AR111" s="154">
        <v>0</v>
      </c>
    </row>
    <row r="112" spans="1:44" x14ac:dyDescent="0.2">
      <c r="A112" s="154">
        <f>ROW(Source!A199)</f>
        <v>199</v>
      </c>
      <c r="B112" s="154">
        <v>83302477</v>
      </c>
      <c r="C112" s="154">
        <v>82947344</v>
      </c>
      <c r="D112" s="154">
        <v>80309827</v>
      </c>
      <c r="E112" s="154">
        <v>1</v>
      </c>
      <c r="F112" s="154">
        <v>1</v>
      </c>
      <c r="G112" s="154">
        <v>1</v>
      </c>
      <c r="H112" s="154">
        <v>3</v>
      </c>
      <c r="I112" s="154" t="s">
        <v>475</v>
      </c>
      <c r="J112" s="154" t="s">
        <v>877</v>
      </c>
      <c r="K112" s="154" t="s">
        <v>476</v>
      </c>
      <c r="L112" s="154">
        <v>1348</v>
      </c>
      <c r="N112" s="154">
        <v>1009</v>
      </c>
      <c r="O112" s="154" t="s">
        <v>443</v>
      </c>
      <c r="P112" s="154" t="s">
        <v>443</v>
      </c>
      <c r="Q112" s="154">
        <v>1000</v>
      </c>
      <c r="X112" s="154">
        <v>3.0000000000000001E-5</v>
      </c>
      <c r="Y112" s="154">
        <v>945143.92</v>
      </c>
      <c r="Z112" s="154">
        <v>0</v>
      </c>
      <c r="AA112" s="154">
        <v>0</v>
      </c>
      <c r="AB112" s="154">
        <v>0</v>
      </c>
      <c r="AC112" s="154">
        <v>0</v>
      </c>
      <c r="AD112" s="154">
        <v>1</v>
      </c>
      <c r="AE112" s="154">
        <v>0</v>
      </c>
      <c r="AF112" s="154" t="s">
        <v>83</v>
      </c>
      <c r="AG112" s="154">
        <v>3.0000000000000001E-5</v>
      </c>
      <c r="AH112" s="154">
        <v>2</v>
      </c>
      <c r="AI112" s="154">
        <v>83302477</v>
      </c>
      <c r="AJ112" s="154">
        <v>112</v>
      </c>
      <c r="AK112" s="154">
        <v>0</v>
      </c>
      <c r="AL112" s="154">
        <v>0</v>
      </c>
      <c r="AM112" s="154">
        <v>0</v>
      </c>
      <c r="AN112" s="154">
        <v>0</v>
      </c>
      <c r="AO112" s="154">
        <v>0</v>
      </c>
      <c r="AP112" s="154">
        <v>0</v>
      </c>
      <c r="AQ112" s="154">
        <v>0</v>
      </c>
      <c r="AR112" s="154">
        <v>0</v>
      </c>
    </row>
    <row r="113" spans="1:44" x14ac:dyDescent="0.2">
      <c r="A113" s="154">
        <f>ROW(Source!A199)</f>
        <v>199</v>
      </c>
      <c r="B113" s="154">
        <v>83302478</v>
      </c>
      <c r="C113" s="154">
        <v>82947344</v>
      </c>
      <c r="D113" s="154">
        <v>80318285</v>
      </c>
      <c r="E113" s="154">
        <v>1</v>
      </c>
      <c r="F113" s="154">
        <v>1</v>
      </c>
      <c r="G113" s="154">
        <v>1</v>
      </c>
      <c r="H113" s="154">
        <v>3</v>
      </c>
      <c r="I113" s="154" t="s">
        <v>477</v>
      </c>
      <c r="J113" s="154" t="s">
        <v>878</v>
      </c>
      <c r="K113" s="154" t="s">
        <v>478</v>
      </c>
      <c r="L113" s="154">
        <v>1346</v>
      </c>
      <c r="N113" s="154">
        <v>1009</v>
      </c>
      <c r="O113" s="154" t="s">
        <v>440</v>
      </c>
      <c r="P113" s="154" t="s">
        <v>440</v>
      </c>
      <c r="Q113" s="154">
        <v>1</v>
      </c>
      <c r="X113" s="154">
        <v>1.74</v>
      </c>
      <c r="Y113" s="154">
        <v>79.88</v>
      </c>
      <c r="Z113" s="154">
        <v>0</v>
      </c>
      <c r="AA113" s="154">
        <v>0</v>
      </c>
      <c r="AB113" s="154">
        <v>0</v>
      </c>
      <c r="AC113" s="154">
        <v>0</v>
      </c>
      <c r="AD113" s="154">
        <v>1</v>
      </c>
      <c r="AE113" s="154">
        <v>0</v>
      </c>
      <c r="AF113" s="154" t="s">
        <v>83</v>
      </c>
      <c r="AG113" s="154">
        <v>1.74</v>
      </c>
      <c r="AH113" s="154">
        <v>2</v>
      </c>
      <c r="AI113" s="154">
        <v>83302478</v>
      </c>
      <c r="AJ113" s="154">
        <v>113</v>
      </c>
      <c r="AK113" s="154">
        <v>0</v>
      </c>
      <c r="AL113" s="154">
        <v>0</v>
      </c>
      <c r="AM113" s="154">
        <v>0</v>
      </c>
      <c r="AN113" s="154">
        <v>0</v>
      </c>
      <c r="AO113" s="154">
        <v>0</v>
      </c>
      <c r="AP113" s="154">
        <v>0</v>
      </c>
      <c r="AQ113" s="154">
        <v>0</v>
      </c>
      <c r="AR113" s="154">
        <v>0</v>
      </c>
    </row>
    <row r="114" spans="1:44" x14ac:dyDescent="0.2">
      <c r="A114" s="154">
        <f>ROW(Source!A199)</f>
        <v>199</v>
      </c>
      <c r="B114" s="154">
        <v>83302479</v>
      </c>
      <c r="C114" s="154">
        <v>82947344</v>
      </c>
      <c r="D114" s="154">
        <v>80232430</v>
      </c>
      <c r="E114" s="154">
        <v>116</v>
      </c>
      <c r="F114" s="154">
        <v>1</v>
      </c>
      <c r="G114" s="154">
        <v>1</v>
      </c>
      <c r="H114" s="154">
        <v>3</v>
      </c>
      <c r="I114" s="154" t="s">
        <v>662</v>
      </c>
      <c r="J114" s="154" t="s">
        <v>83</v>
      </c>
      <c r="K114" s="154" t="s">
        <v>663</v>
      </c>
      <c r="L114" s="154">
        <v>3277935</v>
      </c>
      <c r="N114" s="154">
        <v>1013</v>
      </c>
      <c r="O114" s="154" t="s">
        <v>448</v>
      </c>
      <c r="P114" s="154" t="s">
        <v>448</v>
      </c>
      <c r="Q114" s="154">
        <v>1</v>
      </c>
      <c r="X114" s="154">
        <v>2</v>
      </c>
      <c r="Y114" s="154">
        <v>0</v>
      </c>
      <c r="Z114" s="154">
        <v>0</v>
      </c>
      <c r="AA114" s="154">
        <v>0</v>
      </c>
      <c r="AB114" s="154">
        <v>0</v>
      </c>
      <c r="AC114" s="154">
        <v>0</v>
      </c>
      <c r="AD114" s="154">
        <v>0</v>
      </c>
      <c r="AE114" s="154">
        <v>0</v>
      </c>
      <c r="AF114" s="154" t="s">
        <v>83</v>
      </c>
      <c r="AG114" s="154">
        <v>2</v>
      </c>
      <c r="AH114" s="154">
        <v>2</v>
      </c>
      <c r="AI114" s="154">
        <v>83302479</v>
      </c>
      <c r="AJ114" s="154">
        <v>114</v>
      </c>
      <c r="AK114" s="154">
        <v>0</v>
      </c>
      <c r="AL114" s="154">
        <v>0</v>
      </c>
      <c r="AM114" s="154">
        <v>0</v>
      </c>
      <c r="AN114" s="154">
        <v>0</v>
      </c>
      <c r="AO114" s="154">
        <v>0</v>
      </c>
      <c r="AP114" s="154">
        <v>0</v>
      </c>
      <c r="AQ114" s="154">
        <v>0</v>
      </c>
      <c r="AR114" s="154">
        <v>0</v>
      </c>
    </row>
    <row r="115" spans="1:44" x14ac:dyDescent="0.2">
      <c r="A115" s="154">
        <f>ROW(Source!A308)</f>
        <v>308</v>
      </c>
      <c r="B115" s="154">
        <v>83302481</v>
      </c>
      <c r="C115" s="154">
        <v>82948404</v>
      </c>
      <c r="D115" s="154">
        <v>80226435</v>
      </c>
      <c r="E115" s="154">
        <v>116</v>
      </c>
      <c r="F115" s="154">
        <v>1</v>
      </c>
      <c r="G115" s="154">
        <v>1</v>
      </c>
      <c r="H115" s="154">
        <v>1</v>
      </c>
      <c r="I115" s="154" t="s">
        <v>420</v>
      </c>
      <c r="J115" s="154" t="s">
        <v>83</v>
      </c>
      <c r="K115" s="154" t="s">
        <v>421</v>
      </c>
      <c r="L115" s="154">
        <v>1191</v>
      </c>
      <c r="N115" s="154">
        <v>1013</v>
      </c>
      <c r="O115" s="154" t="s">
        <v>400</v>
      </c>
      <c r="P115" s="154" t="s">
        <v>400</v>
      </c>
      <c r="Q115" s="154">
        <v>1</v>
      </c>
      <c r="X115" s="154">
        <v>27.6</v>
      </c>
      <c r="Y115" s="154">
        <v>0</v>
      </c>
      <c r="Z115" s="154">
        <v>0</v>
      </c>
      <c r="AA115" s="154">
        <v>0</v>
      </c>
      <c r="AB115" s="154">
        <v>782.65</v>
      </c>
      <c r="AC115" s="154">
        <v>0</v>
      </c>
      <c r="AD115" s="154">
        <v>1</v>
      </c>
      <c r="AE115" s="154">
        <v>1</v>
      </c>
      <c r="AF115" s="154" t="s">
        <v>83</v>
      </c>
      <c r="AG115" s="154">
        <v>27.6</v>
      </c>
      <c r="AH115" s="154">
        <v>2</v>
      </c>
      <c r="AI115" s="154">
        <v>83302481</v>
      </c>
      <c r="AJ115" s="154">
        <v>115</v>
      </c>
      <c r="AK115" s="154">
        <v>0</v>
      </c>
      <c r="AL115" s="154">
        <v>0</v>
      </c>
      <c r="AM115" s="154">
        <v>0</v>
      </c>
      <c r="AN115" s="154">
        <v>0</v>
      </c>
      <c r="AO115" s="154">
        <v>0</v>
      </c>
      <c r="AP115" s="154">
        <v>0</v>
      </c>
      <c r="AQ115" s="154">
        <v>0</v>
      </c>
      <c r="AR115" s="154">
        <v>0</v>
      </c>
    </row>
    <row r="116" spans="1:44" x14ac:dyDescent="0.2">
      <c r="A116" s="154">
        <f>ROW(Source!A308)</f>
        <v>308</v>
      </c>
      <c r="B116" s="154">
        <v>83302482</v>
      </c>
      <c r="C116" s="154">
        <v>82948404</v>
      </c>
      <c r="D116" s="154">
        <v>80226606</v>
      </c>
      <c r="E116" s="154">
        <v>116</v>
      </c>
      <c r="F116" s="154">
        <v>1</v>
      </c>
      <c r="G116" s="154">
        <v>1</v>
      </c>
      <c r="H116" s="154">
        <v>1</v>
      </c>
      <c r="I116" s="154" t="s">
        <v>863</v>
      </c>
      <c r="J116" s="154" t="s">
        <v>83</v>
      </c>
      <c r="K116" s="154" t="s">
        <v>864</v>
      </c>
      <c r="L116" s="154">
        <v>1191</v>
      </c>
      <c r="N116" s="154">
        <v>1013</v>
      </c>
      <c r="O116" s="154" t="s">
        <v>400</v>
      </c>
      <c r="P116" s="154" t="s">
        <v>400</v>
      </c>
      <c r="Q116" s="154">
        <v>1</v>
      </c>
      <c r="X116" s="154">
        <v>6.98</v>
      </c>
      <c r="Y116" s="154">
        <v>0</v>
      </c>
      <c r="Z116" s="154">
        <v>0</v>
      </c>
      <c r="AA116" s="154">
        <v>0</v>
      </c>
      <c r="AB116" s="154">
        <v>0</v>
      </c>
      <c r="AC116" s="154">
        <v>0</v>
      </c>
      <c r="AD116" s="154">
        <v>1</v>
      </c>
      <c r="AE116" s="154">
        <v>2</v>
      </c>
      <c r="AF116" s="154" t="s">
        <v>83</v>
      </c>
      <c r="AG116" s="154">
        <v>6.98</v>
      </c>
      <c r="AH116" s="154">
        <v>2</v>
      </c>
      <c r="AI116" s="154">
        <v>83302482</v>
      </c>
      <c r="AJ116" s="154">
        <v>116</v>
      </c>
      <c r="AK116" s="154">
        <v>0</v>
      </c>
      <c r="AL116" s="154">
        <v>0</v>
      </c>
      <c r="AM116" s="154">
        <v>0</v>
      </c>
      <c r="AN116" s="154">
        <v>0</v>
      </c>
      <c r="AO116" s="154">
        <v>0</v>
      </c>
      <c r="AP116" s="154">
        <v>0</v>
      </c>
      <c r="AQ116" s="154">
        <v>0</v>
      </c>
      <c r="AR116" s="154">
        <v>0</v>
      </c>
    </row>
    <row r="117" spans="1:44" x14ac:dyDescent="0.2">
      <c r="A117" s="154">
        <f>ROW(Source!A308)</f>
        <v>308</v>
      </c>
      <c r="B117" s="154">
        <v>83302483</v>
      </c>
      <c r="C117" s="154">
        <v>82948404</v>
      </c>
      <c r="D117" s="154">
        <v>80349074</v>
      </c>
      <c r="E117" s="154">
        <v>1</v>
      </c>
      <c r="F117" s="154">
        <v>1</v>
      </c>
      <c r="G117" s="154">
        <v>1</v>
      </c>
      <c r="H117" s="154">
        <v>2</v>
      </c>
      <c r="I117" s="154" t="s">
        <v>424</v>
      </c>
      <c r="J117" s="154" t="s">
        <v>865</v>
      </c>
      <c r="K117" s="154" t="s">
        <v>425</v>
      </c>
      <c r="L117" s="154">
        <v>1368</v>
      </c>
      <c r="N117" s="154">
        <v>1011</v>
      </c>
      <c r="O117" s="154" t="s">
        <v>426</v>
      </c>
      <c r="P117" s="154" t="s">
        <v>426</v>
      </c>
      <c r="Q117" s="154">
        <v>1</v>
      </c>
      <c r="X117" s="154">
        <v>3.34</v>
      </c>
      <c r="Y117" s="154">
        <v>0</v>
      </c>
      <c r="Z117" s="154">
        <v>1488.78</v>
      </c>
      <c r="AA117" s="154">
        <v>1051.33</v>
      </c>
      <c r="AB117" s="154">
        <v>0</v>
      </c>
      <c r="AC117" s="154">
        <v>0</v>
      </c>
      <c r="AD117" s="154">
        <v>1</v>
      </c>
      <c r="AE117" s="154">
        <v>0</v>
      </c>
      <c r="AF117" s="154" t="s">
        <v>83</v>
      </c>
      <c r="AG117" s="154">
        <v>3.34</v>
      </c>
      <c r="AH117" s="154">
        <v>2</v>
      </c>
      <c r="AI117" s="154">
        <v>83302483</v>
      </c>
      <c r="AJ117" s="154">
        <v>117</v>
      </c>
      <c r="AK117" s="154">
        <v>0</v>
      </c>
      <c r="AL117" s="154">
        <v>0</v>
      </c>
      <c r="AM117" s="154">
        <v>0</v>
      </c>
      <c r="AN117" s="154">
        <v>0</v>
      </c>
      <c r="AO117" s="154">
        <v>0</v>
      </c>
      <c r="AP117" s="154">
        <v>0</v>
      </c>
      <c r="AQ117" s="154">
        <v>0</v>
      </c>
      <c r="AR117" s="154">
        <v>0</v>
      </c>
    </row>
    <row r="118" spans="1:44" x14ac:dyDescent="0.2">
      <c r="A118" s="154">
        <f>ROW(Source!A308)</f>
        <v>308</v>
      </c>
      <c r="B118" s="154">
        <v>83302484</v>
      </c>
      <c r="C118" s="154">
        <v>82948404</v>
      </c>
      <c r="D118" s="154">
        <v>80349972</v>
      </c>
      <c r="E118" s="154">
        <v>1</v>
      </c>
      <c r="F118" s="154">
        <v>1</v>
      </c>
      <c r="G118" s="154">
        <v>1</v>
      </c>
      <c r="H118" s="154">
        <v>2</v>
      </c>
      <c r="I118" s="154" t="s">
        <v>433</v>
      </c>
      <c r="J118" s="154" t="s">
        <v>867</v>
      </c>
      <c r="K118" s="154" t="s">
        <v>434</v>
      </c>
      <c r="L118" s="154">
        <v>1368</v>
      </c>
      <c r="N118" s="154">
        <v>1011</v>
      </c>
      <c r="O118" s="154" t="s">
        <v>426</v>
      </c>
      <c r="P118" s="154" t="s">
        <v>426</v>
      </c>
      <c r="Q118" s="154">
        <v>1</v>
      </c>
      <c r="X118" s="154">
        <v>3.64</v>
      </c>
      <c r="Y118" s="154">
        <v>0</v>
      </c>
      <c r="Z118" s="154">
        <v>572.77</v>
      </c>
      <c r="AA118" s="154">
        <v>782.65</v>
      </c>
      <c r="AB118" s="154">
        <v>0</v>
      </c>
      <c r="AC118" s="154">
        <v>0</v>
      </c>
      <c r="AD118" s="154">
        <v>1</v>
      </c>
      <c r="AE118" s="154">
        <v>0</v>
      </c>
      <c r="AF118" s="154" t="s">
        <v>83</v>
      </c>
      <c r="AG118" s="154">
        <v>3.64</v>
      </c>
      <c r="AH118" s="154">
        <v>2</v>
      </c>
      <c r="AI118" s="154">
        <v>83302484</v>
      </c>
      <c r="AJ118" s="154">
        <v>118</v>
      </c>
      <c r="AK118" s="154">
        <v>0</v>
      </c>
      <c r="AL118" s="154">
        <v>0</v>
      </c>
      <c r="AM118" s="154">
        <v>0</v>
      </c>
      <c r="AN118" s="154">
        <v>0</v>
      </c>
      <c r="AO118" s="154">
        <v>0</v>
      </c>
      <c r="AP118" s="154">
        <v>0</v>
      </c>
      <c r="AQ118" s="154">
        <v>0</v>
      </c>
      <c r="AR118" s="154">
        <v>0</v>
      </c>
    </row>
    <row r="119" spans="1:44" x14ac:dyDescent="0.2">
      <c r="A119" s="154">
        <f>ROW(Source!A308)</f>
        <v>308</v>
      </c>
      <c r="B119" s="154">
        <v>83302485</v>
      </c>
      <c r="C119" s="154">
        <v>82948404</v>
      </c>
      <c r="D119" s="154">
        <v>80300804</v>
      </c>
      <c r="E119" s="154">
        <v>1</v>
      </c>
      <c r="F119" s="154">
        <v>1</v>
      </c>
      <c r="G119" s="154">
        <v>1</v>
      </c>
      <c r="H119" s="154">
        <v>3</v>
      </c>
      <c r="I119" s="154" t="s">
        <v>541</v>
      </c>
      <c r="J119" s="154" t="s">
        <v>880</v>
      </c>
      <c r="K119" s="154" t="s">
        <v>542</v>
      </c>
      <c r="L119" s="154">
        <v>1346</v>
      </c>
      <c r="N119" s="154">
        <v>1009</v>
      </c>
      <c r="O119" s="154" t="s">
        <v>440</v>
      </c>
      <c r="P119" s="154" t="s">
        <v>440</v>
      </c>
      <c r="Q119" s="154">
        <v>1</v>
      </c>
      <c r="X119" s="154">
        <v>10.5</v>
      </c>
      <c r="Y119" s="154">
        <v>176.2</v>
      </c>
      <c r="Z119" s="154">
        <v>0</v>
      </c>
      <c r="AA119" s="154">
        <v>0</v>
      </c>
      <c r="AB119" s="154">
        <v>0</v>
      </c>
      <c r="AC119" s="154">
        <v>0</v>
      </c>
      <c r="AD119" s="154">
        <v>1</v>
      </c>
      <c r="AE119" s="154">
        <v>0</v>
      </c>
      <c r="AF119" s="154" t="s">
        <v>83</v>
      </c>
      <c r="AG119" s="154">
        <v>10.5</v>
      </c>
      <c r="AH119" s="154">
        <v>2</v>
      </c>
      <c r="AI119" s="154">
        <v>83302485</v>
      </c>
      <c r="AJ119" s="154">
        <v>119</v>
      </c>
      <c r="AK119" s="154">
        <v>0</v>
      </c>
      <c r="AL119" s="154">
        <v>0</v>
      </c>
      <c r="AM119" s="154">
        <v>0</v>
      </c>
      <c r="AN119" s="154">
        <v>0</v>
      </c>
      <c r="AO119" s="154">
        <v>0</v>
      </c>
      <c r="AP119" s="154">
        <v>0</v>
      </c>
      <c r="AQ119" s="154">
        <v>0</v>
      </c>
      <c r="AR119" s="154">
        <v>0</v>
      </c>
    </row>
    <row r="120" spans="1:44" x14ac:dyDescent="0.2">
      <c r="A120" s="154">
        <f>ROW(Source!A308)</f>
        <v>308</v>
      </c>
      <c r="B120" s="154">
        <v>83302486</v>
      </c>
      <c r="C120" s="154">
        <v>82948404</v>
      </c>
      <c r="D120" s="154">
        <v>80343896</v>
      </c>
      <c r="E120" s="154">
        <v>1</v>
      </c>
      <c r="F120" s="154">
        <v>1</v>
      </c>
      <c r="G120" s="154">
        <v>1</v>
      </c>
      <c r="H120" s="154">
        <v>3</v>
      </c>
      <c r="I120" s="154" t="s">
        <v>543</v>
      </c>
      <c r="J120" s="154" t="s">
        <v>881</v>
      </c>
      <c r="K120" s="154" t="s">
        <v>544</v>
      </c>
      <c r="L120" s="154">
        <v>1371</v>
      </c>
      <c r="N120" s="154">
        <v>1013</v>
      </c>
      <c r="O120" s="154" t="s">
        <v>545</v>
      </c>
      <c r="P120" s="154" t="s">
        <v>545</v>
      </c>
      <c r="Q120" s="154">
        <v>1</v>
      </c>
      <c r="X120" s="154">
        <v>15</v>
      </c>
      <c r="Y120" s="154">
        <v>705.5</v>
      </c>
      <c r="Z120" s="154">
        <v>0</v>
      </c>
      <c r="AA120" s="154">
        <v>0</v>
      </c>
      <c r="AB120" s="154">
        <v>0</v>
      </c>
      <c r="AC120" s="154">
        <v>0</v>
      </c>
      <c r="AD120" s="154">
        <v>1</v>
      </c>
      <c r="AE120" s="154">
        <v>0</v>
      </c>
      <c r="AF120" s="154" t="s">
        <v>83</v>
      </c>
      <c r="AG120" s="154">
        <v>15</v>
      </c>
      <c r="AH120" s="154">
        <v>2</v>
      </c>
      <c r="AI120" s="154">
        <v>83302486</v>
      </c>
      <c r="AJ120" s="154">
        <v>120</v>
      </c>
      <c r="AK120" s="154">
        <v>0</v>
      </c>
      <c r="AL120" s="154">
        <v>0</v>
      </c>
      <c r="AM120" s="154">
        <v>0</v>
      </c>
      <c r="AN120" s="154">
        <v>0</v>
      </c>
      <c r="AO120" s="154">
        <v>0</v>
      </c>
      <c r="AP120" s="154">
        <v>0</v>
      </c>
      <c r="AQ120" s="154">
        <v>0</v>
      </c>
      <c r="AR120" s="154">
        <v>0</v>
      </c>
    </row>
    <row r="121" spans="1:44" x14ac:dyDescent="0.2">
      <c r="A121" s="154">
        <f>ROW(Source!A308)</f>
        <v>308</v>
      </c>
      <c r="B121" s="154">
        <v>83302487</v>
      </c>
      <c r="C121" s="154">
        <v>82948404</v>
      </c>
      <c r="D121" s="154">
        <v>80232430</v>
      </c>
      <c r="E121" s="154">
        <v>116</v>
      </c>
      <c r="F121" s="154">
        <v>1</v>
      </c>
      <c r="G121" s="154">
        <v>1</v>
      </c>
      <c r="H121" s="154">
        <v>3</v>
      </c>
      <c r="I121" s="154" t="s">
        <v>662</v>
      </c>
      <c r="J121" s="154" t="s">
        <v>83</v>
      </c>
      <c r="K121" s="154" t="s">
        <v>663</v>
      </c>
      <c r="L121" s="154">
        <v>3277935</v>
      </c>
      <c r="N121" s="154">
        <v>1013</v>
      </c>
      <c r="O121" s="154" t="s">
        <v>448</v>
      </c>
      <c r="P121" s="154" t="s">
        <v>448</v>
      </c>
      <c r="Q121" s="154">
        <v>1</v>
      </c>
      <c r="X121" s="154">
        <v>2</v>
      </c>
      <c r="Y121" s="154">
        <v>0</v>
      </c>
      <c r="Z121" s="154">
        <v>0</v>
      </c>
      <c r="AA121" s="154">
        <v>0</v>
      </c>
      <c r="AB121" s="154">
        <v>0</v>
      </c>
      <c r="AC121" s="154">
        <v>0</v>
      </c>
      <c r="AD121" s="154">
        <v>0</v>
      </c>
      <c r="AE121" s="154">
        <v>0</v>
      </c>
      <c r="AF121" s="154" t="s">
        <v>83</v>
      </c>
      <c r="AG121" s="154">
        <v>2</v>
      </c>
      <c r="AH121" s="154">
        <v>2</v>
      </c>
      <c r="AI121" s="154">
        <v>83302487</v>
      </c>
      <c r="AJ121" s="154">
        <v>121</v>
      </c>
      <c r="AK121" s="154">
        <v>0</v>
      </c>
      <c r="AL121" s="154">
        <v>0</v>
      </c>
      <c r="AM121" s="154">
        <v>0</v>
      </c>
      <c r="AN121" s="154">
        <v>0</v>
      </c>
      <c r="AO121" s="154">
        <v>0</v>
      </c>
      <c r="AP121" s="154">
        <v>0</v>
      </c>
      <c r="AQ121" s="154">
        <v>0</v>
      </c>
      <c r="AR121" s="154">
        <v>0</v>
      </c>
    </row>
    <row r="122" spans="1:44" x14ac:dyDescent="0.2">
      <c r="A122" s="154">
        <f>ROW(Source!A415)</f>
        <v>415</v>
      </c>
      <c r="B122" s="154">
        <v>83302489</v>
      </c>
      <c r="C122" s="154">
        <v>82958512</v>
      </c>
      <c r="D122" s="154">
        <v>80226570</v>
      </c>
      <c r="E122" s="154">
        <v>116</v>
      </c>
      <c r="F122" s="154">
        <v>1</v>
      </c>
      <c r="G122" s="154">
        <v>1</v>
      </c>
      <c r="H122" s="154">
        <v>1</v>
      </c>
      <c r="I122" s="154" t="s">
        <v>574</v>
      </c>
      <c r="J122" s="154" t="s">
        <v>83</v>
      </c>
      <c r="K122" s="154" t="s">
        <v>575</v>
      </c>
      <c r="L122" s="154">
        <v>1369</v>
      </c>
      <c r="N122" s="154">
        <v>1013</v>
      </c>
      <c r="O122" s="154" t="s">
        <v>576</v>
      </c>
      <c r="P122" s="154" t="s">
        <v>576</v>
      </c>
      <c r="Q122" s="154">
        <v>1</v>
      </c>
      <c r="X122" s="154">
        <v>2.92</v>
      </c>
      <c r="Y122" s="154">
        <v>0</v>
      </c>
      <c r="Z122" s="154">
        <v>0</v>
      </c>
      <c r="AA122" s="154">
        <v>0</v>
      </c>
      <c r="AB122" s="154">
        <v>782.65</v>
      </c>
      <c r="AC122" s="154">
        <v>0</v>
      </c>
      <c r="AD122" s="154">
        <v>1</v>
      </c>
      <c r="AE122" s="154">
        <v>1</v>
      </c>
      <c r="AF122" s="154" t="s">
        <v>83</v>
      </c>
      <c r="AG122" s="154">
        <v>2.92</v>
      </c>
      <c r="AH122" s="154">
        <v>2</v>
      </c>
      <c r="AI122" s="154">
        <v>83302489</v>
      </c>
      <c r="AJ122" s="154">
        <v>122</v>
      </c>
      <c r="AK122" s="154">
        <v>0</v>
      </c>
      <c r="AL122" s="154">
        <v>0</v>
      </c>
      <c r="AM122" s="154">
        <v>0</v>
      </c>
      <c r="AN122" s="154">
        <v>0</v>
      </c>
      <c r="AO122" s="154">
        <v>0</v>
      </c>
      <c r="AP122" s="154">
        <v>0</v>
      </c>
      <c r="AQ122" s="154">
        <v>0</v>
      </c>
      <c r="AR122" s="154">
        <v>0</v>
      </c>
    </row>
    <row r="123" spans="1:44" x14ac:dyDescent="0.2">
      <c r="A123" s="154">
        <f>ROW(Source!A415)</f>
        <v>415</v>
      </c>
      <c r="B123" s="154">
        <v>83302490</v>
      </c>
      <c r="C123" s="154">
        <v>82958512</v>
      </c>
      <c r="D123" s="154">
        <v>80226600</v>
      </c>
      <c r="E123" s="154">
        <v>116</v>
      </c>
      <c r="F123" s="154">
        <v>1</v>
      </c>
      <c r="G123" s="154">
        <v>1</v>
      </c>
      <c r="H123" s="154">
        <v>1</v>
      </c>
      <c r="I123" s="154" t="s">
        <v>577</v>
      </c>
      <c r="J123" s="154" t="s">
        <v>83</v>
      </c>
      <c r="K123" s="154" t="s">
        <v>578</v>
      </c>
      <c r="L123" s="154">
        <v>1369</v>
      </c>
      <c r="N123" s="154">
        <v>1013</v>
      </c>
      <c r="O123" s="154" t="s">
        <v>576</v>
      </c>
      <c r="P123" s="154" t="s">
        <v>576</v>
      </c>
      <c r="Q123" s="154">
        <v>1</v>
      </c>
      <c r="X123" s="154">
        <v>4.37</v>
      </c>
      <c r="Y123" s="154">
        <v>0</v>
      </c>
      <c r="Z123" s="154">
        <v>0</v>
      </c>
      <c r="AA123" s="154">
        <v>0</v>
      </c>
      <c r="AB123" s="154">
        <v>1027.96</v>
      </c>
      <c r="AC123" s="154">
        <v>0</v>
      </c>
      <c r="AD123" s="154">
        <v>1</v>
      </c>
      <c r="AE123" s="154">
        <v>1</v>
      </c>
      <c r="AF123" s="154" t="s">
        <v>83</v>
      </c>
      <c r="AG123" s="154">
        <v>4.37</v>
      </c>
      <c r="AH123" s="154">
        <v>2</v>
      </c>
      <c r="AI123" s="154">
        <v>83302490</v>
      </c>
      <c r="AJ123" s="154">
        <v>123</v>
      </c>
      <c r="AK123" s="154">
        <v>0</v>
      </c>
      <c r="AL123" s="154">
        <v>0</v>
      </c>
      <c r="AM123" s="154">
        <v>0</v>
      </c>
      <c r="AN123" s="154">
        <v>0</v>
      </c>
      <c r="AO123" s="154">
        <v>0</v>
      </c>
      <c r="AP123" s="154">
        <v>0</v>
      </c>
      <c r="AQ123" s="154">
        <v>0</v>
      </c>
      <c r="AR123" s="154">
        <v>0</v>
      </c>
    </row>
    <row r="124" spans="1:44" x14ac:dyDescent="0.2">
      <c r="A124" s="154">
        <f>ROW(Source!A416)</f>
        <v>416</v>
      </c>
      <c r="B124" s="154">
        <v>83302491</v>
      </c>
      <c r="C124" s="154">
        <v>82958517</v>
      </c>
      <c r="D124" s="154">
        <v>80226574</v>
      </c>
      <c r="E124" s="154">
        <v>116</v>
      </c>
      <c r="F124" s="154">
        <v>1</v>
      </c>
      <c r="G124" s="154">
        <v>1</v>
      </c>
      <c r="H124" s="154">
        <v>1</v>
      </c>
      <c r="I124" s="154" t="s">
        <v>584</v>
      </c>
      <c r="J124" s="154" t="s">
        <v>83</v>
      </c>
      <c r="K124" s="154" t="s">
        <v>585</v>
      </c>
      <c r="L124" s="154">
        <v>1369</v>
      </c>
      <c r="N124" s="154">
        <v>1013</v>
      </c>
      <c r="O124" s="154" t="s">
        <v>576</v>
      </c>
      <c r="P124" s="154" t="s">
        <v>576</v>
      </c>
      <c r="Q124" s="154">
        <v>1</v>
      </c>
      <c r="X124" s="154">
        <v>0.65</v>
      </c>
      <c r="Y124" s="154">
        <v>0</v>
      </c>
      <c r="Z124" s="154">
        <v>0</v>
      </c>
      <c r="AA124" s="154">
        <v>0</v>
      </c>
      <c r="AB124" s="154">
        <v>899.47</v>
      </c>
      <c r="AC124" s="154">
        <v>0</v>
      </c>
      <c r="AD124" s="154">
        <v>1</v>
      </c>
      <c r="AE124" s="154">
        <v>1</v>
      </c>
      <c r="AF124" s="154" t="s">
        <v>83</v>
      </c>
      <c r="AG124" s="154">
        <v>0.65</v>
      </c>
      <c r="AH124" s="154">
        <v>2</v>
      </c>
      <c r="AI124" s="154">
        <v>83302491</v>
      </c>
      <c r="AJ124" s="154">
        <v>124</v>
      </c>
      <c r="AK124" s="154">
        <v>0</v>
      </c>
      <c r="AL124" s="154">
        <v>0</v>
      </c>
      <c r="AM124" s="154">
        <v>0</v>
      </c>
      <c r="AN124" s="154">
        <v>0</v>
      </c>
      <c r="AO124" s="154">
        <v>0</v>
      </c>
      <c r="AP124" s="154">
        <v>0</v>
      </c>
      <c r="AQ124" s="154">
        <v>0</v>
      </c>
      <c r="AR124" s="154">
        <v>0</v>
      </c>
    </row>
    <row r="125" spans="1:44" x14ac:dyDescent="0.2">
      <c r="A125" s="154">
        <f>ROW(Source!A416)</f>
        <v>416</v>
      </c>
      <c r="B125" s="154">
        <v>83302492</v>
      </c>
      <c r="C125" s="154">
        <v>82958517</v>
      </c>
      <c r="D125" s="154">
        <v>80226600</v>
      </c>
      <c r="E125" s="154">
        <v>116</v>
      </c>
      <c r="F125" s="154">
        <v>1</v>
      </c>
      <c r="G125" s="154">
        <v>1</v>
      </c>
      <c r="H125" s="154">
        <v>1</v>
      </c>
      <c r="I125" s="154" t="s">
        <v>577</v>
      </c>
      <c r="J125" s="154" t="s">
        <v>83</v>
      </c>
      <c r="K125" s="154" t="s">
        <v>578</v>
      </c>
      <c r="L125" s="154">
        <v>1369</v>
      </c>
      <c r="N125" s="154">
        <v>1013</v>
      </c>
      <c r="O125" s="154" t="s">
        <v>576</v>
      </c>
      <c r="P125" s="154" t="s">
        <v>576</v>
      </c>
      <c r="Q125" s="154">
        <v>1</v>
      </c>
      <c r="X125" s="154">
        <v>0.97</v>
      </c>
      <c r="Y125" s="154">
        <v>0</v>
      </c>
      <c r="Z125" s="154">
        <v>0</v>
      </c>
      <c r="AA125" s="154">
        <v>0</v>
      </c>
      <c r="AB125" s="154">
        <v>1027.96</v>
      </c>
      <c r="AC125" s="154">
        <v>0</v>
      </c>
      <c r="AD125" s="154">
        <v>1</v>
      </c>
      <c r="AE125" s="154">
        <v>1</v>
      </c>
      <c r="AF125" s="154" t="s">
        <v>83</v>
      </c>
      <c r="AG125" s="154">
        <v>0.97</v>
      </c>
      <c r="AH125" s="154">
        <v>2</v>
      </c>
      <c r="AI125" s="154">
        <v>83302492</v>
      </c>
      <c r="AJ125" s="154">
        <v>125</v>
      </c>
      <c r="AK125" s="154">
        <v>0</v>
      </c>
      <c r="AL125" s="154">
        <v>0</v>
      </c>
      <c r="AM125" s="154">
        <v>0</v>
      </c>
      <c r="AN125" s="154">
        <v>0</v>
      </c>
      <c r="AO125" s="154">
        <v>0</v>
      </c>
      <c r="AP125" s="154">
        <v>0</v>
      </c>
      <c r="AQ125" s="154">
        <v>0</v>
      </c>
      <c r="AR125" s="154">
        <v>0</v>
      </c>
    </row>
    <row r="126" spans="1:44" x14ac:dyDescent="0.2">
      <c r="A126" s="154">
        <f>ROW(Source!A417)</f>
        <v>417</v>
      </c>
      <c r="B126" s="154">
        <v>83302493</v>
      </c>
      <c r="C126" s="154">
        <v>82958532</v>
      </c>
      <c r="D126" s="154">
        <v>80226588</v>
      </c>
      <c r="E126" s="154">
        <v>116</v>
      </c>
      <c r="F126" s="154">
        <v>1</v>
      </c>
      <c r="G126" s="154">
        <v>1</v>
      </c>
      <c r="H126" s="154">
        <v>1</v>
      </c>
      <c r="I126" s="154" t="s">
        <v>587</v>
      </c>
      <c r="J126" s="154" t="s">
        <v>83</v>
      </c>
      <c r="K126" s="154" t="s">
        <v>588</v>
      </c>
      <c r="L126" s="154">
        <v>1369</v>
      </c>
      <c r="N126" s="154">
        <v>1013</v>
      </c>
      <c r="O126" s="154" t="s">
        <v>576</v>
      </c>
      <c r="P126" s="154" t="s">
        <v>576</v>
      </c>
      <c r="Q126" s="154">
        <v>1</v>
      </c>
      <c r="X126" s="154">
        <v>0.65</v>
      </c>
      <c r="Y126" s="154">
        <v>0</v>
      </c>
      <c r="Z126" s="154">
        <v>0</v>
      </c>
      <c r="AA126" s="154">
        <v>0</v>
      </c>
      <c r="AB126" s="154">
        <v>747.61</v>
      </c>
      <c r="AC126" s="154">
        <v>0</v>
      </c>
      <c r="AD126" s="154">
        <v>1</v>
      </c>
      <c r="AE126" s="154">
        <v>1</v>
      </c>
      <c r="AF126" s="154" t="s">
        <v>83</v>
      </c>
      <c r="AG126" s="154">
        <v>0.65</v>
      </c>
      <c r="AH126" s="154">
        <v>2</v>
      </c>
      <c r="AI126" s="154">
        <v>83302493</v>
      </c>
      <c r="AJ126" s="154">
        <v>126</v>
      </c>
      <c r="AK126" s="154">
        <v>0</v>
      </c>
      <c r="AL126" s="154">
        <v>0</v>
      </c>
      <c r="AM126" s="154">
        <v>0</v>
      </c>
      <c r="AN126" s="154">
        <v>0</v>
      </c>
      <c r="AO126" s="154">
        <v>0</v>
      </c>
      <c r="AP126" s="154">
        <v>0</v>
      </c>
      <c r="AQ126" s="154">
        <v>0</v>
      </c>
      <c r="AR126" s="154">
        <v>0</v>
      </c>
    </row>
    <row r="127" spans="1:44" x14ac:dyDescent="0.2">
      <c r="A127" s="154">
        <f>ROW(Source!A417)</f>
        <v>417</v>
      </c>
      <c r="B127" s="154">
        <v>83302494</v>
      </c>
      <c r="C127" s="154">
        <v>82958532</v>
      </c>
      <c r="D127" s="154">
        <v>80226598</v>
      </c>
      <c r="E127" s="154">
        <v>116</v>
      </c>
      <c r="F127" s="154">
        <v>1</v>
      </c>
      <c r="G127" s="154">
        <v>1</v>
      </c>
      <c r="H127" s="154">
        <v>1</v>
      </c>
      <c r="I127" s="154" t="s">
        <v>589</v>
      </c>
      <c r="J127" s="154" t="s">
        <v>83</v>
      </c>
      <c r="K127" s="154" t="s">
        <v>590</v>
      </c>
      <c r="L127" s="154">
        <v>1369</v>
      </c>
      <c r="N127" s="154">
        <v>1013</v>
      </c>
      <c r="O127" s="154" t="s">
        <v>576</v>
      </c>
      <c r="P127" s="154" t="s">
        <v>576</v>
      </c>
      <c r="Q127" s="154">
        <v>1</v>
      </c>
      <c r="X127" s="154">
        <v>0.97</v>
      </c>
      <c r="Y127" s="154">
        <v>0</v>
      </c>
      <c r="Z127" s="154">
        <v>0</v>
      </c>
      <c r="AA127" s="154">
        <v>0</v>
      </c>
      <c r="AB127" s="154">
        <v>1144.78</v>
      </c>
      <c r="AC127" s="154">
        <v>0</v>
      </c>
      <c r="AD127" s="154">
        <v>1</v>
      </c>
      <c r="AE127" s="154">
        <v>1</v>
      </c>
      <c r="AF127" s="154" t="s">
        <v>83</v>
      </c>
      <c r="AG127" s="154">
        <v>0.97</v>
      </c>
      <c r="AH127" s="154">
        <v>2</v>
      </c>
      <c r="AI127" s="154">
        <v>83302494</v>
      </c>
      <c r="AJ127" s="154">
        <v>127</v>
      </c>
      <c r="AK127" s="154">
        <v>0</v>
      </c>
      <c r="AL127" s="154">
        <v>0</v>
      </c>
      <c r="AM127" s="154">
        <v>0</v>
      </c>
      <c r="AN127" s="154">
        <v>0</v>
      </c>
      <c r="AO127" s="154">
        <v>0</v>
      </c>
      <c r="AP127" s="154">
        <v>0</v>
      </c>
      <c r="AQ127" s="154">
        <v>0</v>
      </c>
      <c r="AR127" s="154">
        <v>0</v>
      </c>
    </row>
    <row r="128" spans="1:44" x14ac:dyDescent="0.2">
      <c r="A128" s="154">
        <f>ROW(Source!A418)</f>
        <v>418</v>
      </c>
      <c r="B128" s="154">
        <v>83302495</v>
      </c>
      <c r="C128" s="154">
        <v>82958562</v>
      </c>
      <c r="D128" s="154">
        <v>80226588</v>
      </c>
      <c r="E128" s="154">
        <v>116</v>
      </c>
      <c r="F128" s="154">
        <v>1</v>
      </c>
      <c r="G128" s="154">
        <v>1</v>
      </c>
      <c r="H128" s="154">
        <v>1</v>
      </c>
      <c r="I128" s="154" t="s">
        <v>587</v>
      </c>
      <c r="J128" s="154" t="s">
        <v>83</v>
      </c>
      <c r="K128" s="154" t="s">
        <v>588</v>
      </c>
      <c r="L128" s="154">
        <v>1369</v>
      </c>
      <c r="N128" s="154">
        <v>1013</v>
      </c>
      <c r="O128" s="154" t="s">
        <v>576</v>
      </c>
      <c r="P128" s="154" t="s">
        <v>576</v>
      </c>
      <c r="Q128" s="154">
        <v>1</v>
      </c>
      <c r="X128" s="154">
        <v>0.52</v>
      </c>
      <c r="Y128" s="154">
        <v>0</v>
      </c>
      <c r="Z128" s="154">
        <v>0</v>
      </c>
      <c r="AA128" s="154">
        <v>0</v>
      </c>
      <c r="AB128" s="154">
        <v>747.61</v>
      </c>
      <c r="AC128" s="154">
        <v>0</v>
      </c>
      <c r="AD128" s="154">
        <v>1</v>
      </c>
      <c r="AE128" s="154">
        <v>1</v>
      </c>
      <c r="AF128" s="154" t="s">
        <v>83</v>
      </c>
      <c r="AG128" s="154">
        <v>0.52</v>
      </c>
      <c r="AH128" s="154">
        <v>2</v>
      </c>
      <c r="AI128" s="154">
        <v>83302495</v>
      </c>
      <c r="AJ128" s="154">
        <v>128</v>
      </c>
      <c r="AK128" s="154">
        <v>0</v>
      </c>
      <c r="AL128" s="154">
        <v>0</v>
      </c>
      <c r="AM128" s="154">
        <v>0</v>
      </c>
      <c r="AN128" s="154">
        <v>0</v>
      </c>
      <c r="AO128" s="154">
        <v>0</v>
      </c>
      <c r="AP128" s="154">
        <v>0</v>
      </c>
      <c r="AQ128" s="154">
        <v>0</v>
      </c>
      <c r="AR128" s="154">
        <v>0</v>
      </c>
    </row>
    <row r="129" spans="1:44" x14ac:dyDescent="0.2">
      <c r="A129" s="154">
        <f>ROW(Source!A418)</f>
        <v>418</v>
      </c>
      <c r="B129" s="154">
        <v>83302496</v>
      </c>
      <c r="C129" s="154">
        <v>82958562</v>
      </c>
      <c r="D129" s="154">
        <v>80226598</v>
      </c>
      <c r="E129" s="154">
        <v>116</v>
      </c>
      <c r="F129" s="154">
        <v>1</v>
      </c>
      <c r="G129" s="154">
        <v>1</v>
      </c>
      <c r="H129" s="154">
        <v>1</v>
      </c>
      <c r="I129" s="154" t="s">
        <v>589</v>
      </c>
      <c r="J129" s="154" t="s">
        <v>83</v>
      </c>
      <c r="K129" s="154" t="s">
        <v>590</v>
      </c>
      <c r="L129" s="154">
        <v>1369</v>
      </c>
      <c r="N129" s="154">
        <v>1013</v>
      </c>
      <c r="O129" s="154" t="s">
        <v>576</v>
      </c>
      <c r="P129" s="154" t="s">
        <v>576</v>
      </c>
      <c r="Q129" s="154">
        <v>1</v>
      </c>
      <c r="X129" s="154">
        <v>0.78</v>
      </c>
      <c r="Y129" s="154">
        <v>0</v>
      </c>
      <c r="Z129" s="154">
        <v>0</v>
      </c>
      <c r="AA129" s="154">
        <v>0</v>
      </c>
      <c r="AB129" s="154">
        <v>1144.78</v>
      </c>
      <c r="AC129" s="154">
        <v>0</v>
      </c>
      <c r="AD129" s="154">
        <v>1</v>
      </c>
      <c r="AE129" s="154">
        <v>1</v>
      </c>
      <c r="AF129" s="154" t="s">
        <v>83</v>
      </c>
      <c r="AG129" s="154">
        <v>0.78</v>
      </c>
      <c r="AH129" s="154">
        <v>2</v>
      </c>
      <c r="AI129" s="154">
        <v>83302496</v>
      </c>
      <c r="AJ129" s="154">
        <v>129</v>
      </c>
      <c r="AK129" s="154">
        <v>0</v>
      </c>
      <c r="AL129" s="154">
        <v>0</v>
      </c>
      <c r="AM129" s="154">
        <v>0</v>
      </c>
      <c r="AN129" s="154">
        <v>0</v>
      </c>
      <c r="AO129" s="154">
        <v>0</v>
      </c>
      <c r="AP129" s="154">
        <v>0</v>
      </c>
      <c r="AQ129" s="154">
        <v>0</v>
      </c>
      <c r="AR129" s="154">
        <v>0</v>
      </c>
    </row>
    <row r="130" spans="1:44" x14ac:dyDescent="0.2">
      <c r="A130" s="154">
        <f>ROW(Source!A419)</f>
        <v>419</v>
      </c>
      <c r="B130" s="154">
        <v>83302497</v>
      </c>
      <c r="C130" s="154">
        <v>82958567</v>
      </c>
      <c r="D130" s="154">
        <v>80226574</v>
      </c>
      <c r="E130" s="154">
        <v>116</v>
      </c>
      <c r="F130" s="154">
        <v>1</v>
      </c>
      <c r="G130" s="154">
        <v>1</v>
      </c>
      <c r="H130" s="154">
        <v>1</v>
      </c>
      <c r="I130" s="154" t="s">
        <v>584</v>
      </c>
      <c r="J130" s="154" t="s">
        <v>83</v>
      </c>
      <c r="K130" s="154" t="s">
        <v>585</v>
      </c>
      <c r="L130" s="154">
        <v>1369</v>
      </c>
      <c r="N130" s="154">
        <v>1013</v>
      </c>
      <c r="O130" s="154" t="s">
        <v>576</v>
      </c>
      <c r="P130" s="154" t="s">
        <v>576</v>
      </c>
      <c r="Q130" s="154">
        <v>1</v>
      </c>
      <c r="X130" s="154">
        <v>0.65</v>
      </c>
      <c r="Y130" s="154">
        <v>0</v>
      </c>
      <c r="Z130" s="154">
        <v>0</v>
      </c>
      <c r="AA130" s="154">
        <v>0</v>
      </c>
      <c r="AB130" s="154">
        <v>899.47</v>
      </c>
      <c r="AC130" s="154">
        <v>0</v>
      </c>
      <c r="AD130" s="154">
        <v>1</v>
      </c>
      <c r="AE130" s="154">
        <v>1</v>
      </c>
      <c r="AF130" s="154" t="s">
        <v>83</v>
      </c>
      <c r="AG130" s="154">
        <v>0.65</v>
      </c>
      <c r="AH130" s="154">
        <v>2</v>
      </c>
      <c r="AI130" s="154">
        <v>83302497</v>
      </c>
      <c r="AJ130" s="154">
        <v>130</v>
      </c>
      <c r="AK130" s="154">
        <v>0</v>
      </c>
      <c r="AL130" s="154">
        <v>0</v>
      </c>
      <c r="AM130" s="154">
        <v>0</v>
      </c>
      <c r="AN130" s="154">
        <v>0</v>
      </c>
      <c r="AO130" s="154">
        <v>0</v>
      </c>
      <c r="AP130" s="154">
        <v>0</v>
      </c>
      <c r="AQ130" s="154">
        <v>0</v>
      </c>
      <c r="AR130" s="154">
        <v>0</v>
      </c>
    </row>
    <row r="131" spans="1:44" x14ac:dyDescent="0.2">
      <c r="A131" s="154">
        <f>ROW(Source!A419)</f>
        <v>419</v>
      </c>
      <c r="B131" s="154">
        <v>83302498</v>
      </c>
      <c r="C131" s="154">
        <v>82958567</v>
      </c>
      <c r="D131" s="154">
        <v>80226598</v>
      </c>
      <c r="E131" s="154">
        <v>116</v>
      </c>
      <c r="F131" s="154">
        <v>1</v>
      </c>
      <c r="G131" s="154">
        <v>1</v>
      </c>
      <c r="H131" s="154">
        <v>1</v>
      </c>
      <c r="I131" s="154" t="s">
        <v>589</v>
      </c>
      <c r="J131" s="154" t="s">
        <v>83</v>
      </c>
      <c r="K131" s="154" t="s">
        <v>590</v>
      </c>
      <c r="L131" s="154">
        <v>1369</v>
      </c>
      <c r="N131" s="154">
        <v>1013</v>
      </c>
      <c r="O131" s="154" t="s">
        <v>576</v>
      </c>
      <c r="P131" s="154" t="s">
        <v>576</v>
      </c>
      <c r="Q131" s="154">
        <v>1</v>
      </c>
      <c r="X131" s="154">
        <v>0.97</v>
      </c>
      <c r="Y131" s="154">
        <v>0</v>
      </c>
      <c r="Z131" s="154">
        <v>0</v>
      </c>
      <c r="AA131" s="154">
        <v>0</v>
      </c>
      <c r="AB131" s="154">
        <v>1144.78</v>
      </c>
      <c r="AC131" s="154">
        <v>0</v>
      </c>
      <c r="AD131" s="154">
        <v>1</v>
      </c>
      <c r="AE131" s="154">
        <v>1</v>
      </c>
      <c r="AF131" s="154" t="s">
        <v>83</v>
      </c>
      <c r="AG131" s="154">
        <v>0.97</v>
      </c>
      <c r="AH131" s="154">
        <v>2</v>
      </c>
      <c r="AI131" s="154">
        <v>83302498</v>
      </c>
      <c r="AJ131" s="154">
        <v>131</v>
      </c>
      <c r="AK131" s="154">
        <v>0</v>
      </c>
      <c r="AL131" s="154">
        <v>0</v>
      </c>
      <c r="AM131" s="154">
        <v>0</v>
      </c>
      <c r="AN131" s="154">
        <v>0</v>
      </c>
      <c r="AO131" s="154">
        <v>0</v>
      </c>
      <c r="AP131" s="154">
        <v>0</v>
      </c>
      <c r="AQ131" s="154">
        <v>0</v>
      </c>
      <c r="AR131" s="154">
        <v>0</v>
      </c>
    </row>
    <row r="132" spans="1:44" x14ac:dyDescent="0.2">
      <c r="A132" s="154">
        <f>ROW(Source!A489)</f>
        <v>489</v>
      </c>
      <c r="B132" s="154">
        <v>83302499</v>
      </c>
      <c r="C132" s="154">
        <v>82958651</v>
      </c>
      <c r="D132" s="154">
        <v>80226588</v>
      </c>
      <c r="E132" s="154">
        <v>116</v>
      </c>
      <c r="F132" s="154">
        <v>1</v>
      </c>
      <c r="G132" s="154">
        <v>1</v>
      </c>
      <c r="H132" s="154">
        <v>1</v>
      </c>
      <c r="I132" s="154" t="s">
        <v>587</v>
      </c>
      <c r="J132" s="154" t="s">
        <v>83</v>
      </c>
      <c r="K132" s="154" t="s">
        <v>588</v>
      </c>
      <c r="L132" s="154">
        <v>1369</v>
      </c>
      <c r="N132" s="154">
        <v>1013</v>
      </c>
      <c r="O132" s="154" t="s">
        <v>576</v>
      </c>
      <c r="P132" s="154" t="s">
        <v>576</v>
      </c>
      <c r="Q132" s="154">
        <v>1</v>
      </c>
      <c r="X132" s="154">
        <v>4.32</v>
      </c>
      <c r="Y132" s="154">
        <v>0</v>
      </c>
      <c r="Z132" s="154">
        <v>0</v>
      </c>
      <c r="AA132" s="154">
        <v>0</v>
      </c>
      <c r="AB132" s="154">
        <v>747.61</v>
      </c>
      <c r="AC132" s="154">
        <v>0</v>
      </c>
      <c r="AD132" s="154">
        <v>1</v>
      </c>
      <c r="AE132" s="154">
        <v>1</v>
      </c>
      <c r="AF132" s="154" t="s">
        <v>83</v>
      </c>
      <c r="AG132" s="154">
        <v>4.32</v>
      </c>
      <c r="AH132" s="154">
        <v>2</v>
      </c>
      <c r="AI132" s="154">
        <v>83302499</v>
      </c>
      <c r="AJ132" s="154">
        <v>132</v>
      </c>
      <c r="AK132" s="154">
        <v>0</v>
      </c>
      <c r="AL132" s="154">
        <v>0</v>
      </c>
      <c r="AM132" s="154">
        <v>0</v>
      </c>
      <c r="AN132" s="154">
        <v>0</v>
      </c>
      <c r="AO132" s="154">
        <v>0</v>
      </c>
      <c r="AP132" s="154">
        <v>0</v>
      </c>
      <c r="AQ132" s="154">
        <v>0</v>
      </c>
      <c r="AR132" s="154">
        <v>0</v>
      </c>
    </row>
    <row r="133" spans="1:44" x14ac:dyDescent="0.2">
      <c r="A133" s="154">
        <f>ROW(Source!A489)</f>
        <v>489</v>
      </c>
      <c r="B133" s="154">
        <v>83302500</v>
      </c>
      <c r="C133" s="154">
        <v>82958651</v>
      </c>
      <c r="D133" s="154">
        <v>80226594</v>
      </c>
      <c r="E133" s="154">
        <v>116</v>
      </c>
      <c r="F133" s="154">
        <v>1</v>
      </c>
      <c r="G133" s="154">
        <v>1</v>
      </c>
      <c r="H133" s="154">
        <v>1</v>
      </c>
      <c r="I133" s="154" t="s">
        <v>595</v>
      </c>
      <c r="J133" s="154" t="s">
        <v>83</v>
      </c>
      <c r="K133" s="154" t="s">
        <v>596</v>
      </c>
      <c r="L133" s="154">
        <v>1369</v>
      </c>
      <c r="N133" s="154">
        <v>1013</v>
      </c>
      <c r="O133" s="154" t="s">
        <v>576</v>
      </c>
      <c r="P133" s="154" t="s">
        <v>576</v>
      </c>
      <c r="Q133" s="154">
        <v>1</v>
      </c>
      <c r="X133" s="154">
        <v>6.48</v>
      </c>
      <c r="Y133" s="154">
        <v>0</v>
      </c>
      <c r="Z133" s="154">
        <v>0</v>
      </c>
      <c r="AA133" s="154">
        <v>0</v>
      </c>
      <c r="AB133" s="154">
        <v>1255.75</v>
      </c>
      <c r="AC133" s="154">
        <v>0</v>
      </c>
      <c r="AD133" s="154">
        <v>1</v>
      </c>
      <c r="AE133" s="154">
        <v>1</v>
      </c>
      <c r="AF133" s="154" t="s">
        <v>83</v>
      </c>
      <c r="AG133" s="154">
        <v>6.48</v>
      </c>
      <c r="AH133" s="154">
        <v>2</v>
      </c>
      <c r="AI133" s="154">
        <v>83302500</v>
      </c>
      <c r="AJ133" s="154">
        <v>133</v>
      </c>
      <c r="AK133" s="154">
        <v>0</v>
      </c>
      <c r="AL133" s="154">
        <v>0</v>
      </c>
      <c r="AM133" s="154">
        <v>0</v>
      </c>
      <c r="AN133" s="154">
        <v>0</v>
      </c>
      <c r="AO133" s="154">
        <v>0</v>
      </c>
      <c r="AP133" s="154">
        <v>0</v>
      </c>
      <c r="AQ133" s="154">
        <v>0</v>
      </c>
      <c r="AR133" s="154">
        <v>0</v>
      </c>
    </row>
    <row r="134" spans="1:44" x14ac:dyDescent="0.2">
      <c r="A134" s="154">
        <f>ROW(Source!A490)</f>
        <v>490</v>
      </c>
      <c r="B134" s="154">
        <v>83302501</v>
      </c>
      <c r="C134" s="154">
        <v>82958666</v>
      </c>
      <c r="D134" s="154">
        <v>80226574</v>
      </c>
      <c r="E134" s="154">
        <v>116</v>
      </c>
      <c r="F134" s="154">
        <v>1</v>
      </c>
      <c r="G134" s="154">
        <v>1</v>
      </c>
      <c r="H134" s="154">
        <v>1</v>
      </c>
      <c r="I134" s="154" t="s">
        <v>584</v>
      </c>
      <c r="J134" s="154" t="s">
        <v>83</v>
      </c>
      <c r="K134" s="154" t="s">
        <v>585</v>
      </c>
      <c r="L134" s="154">
        <v>1369</v>
      </c>
      <c r="N134" s="154">
        <v>1013</v>
      </c>
      <c r="O134" s="154" t="s">
        <v>576</v>
      </c>
      <c r="P134" s="154" t="s">
        <v>576</v>
      </c>
      <c r="Q134" s="154">
        <v>1</v>
      </c>
      <c r="X134" s="154">
        <v>0.97</v>
      </c>
      <c r="Y134" s="154">
        <v>0</v>
      </c>
      <c r="Z134" s="154">
        <v>0</v>
      </c>
      <c r="AA134" s="154">
        <v>0</v>
      </c>
      <c r="AB134" s="154">
        <v>899.47</v>
      </c>
      <c r="AC134" s="154">
        <v>0</v>
      </c>
      <c r="AD134" s="154">
        <v>1</v>
      </c>
      <c r="AE134" s="154">
        <v>1</v>
      </c>
      <c r="AF134" s="154" t="s">
        <v>83</v>
      </c>
      <c r="AG134" s="154">
        <v>0.97</v>
      </c>
      <c r="AH134" s="154">
        <v>2</v>
      </c>
      <c r="AI134" s="154">
        <v>83302501</v>
      </c>
      <c r="AJ134" s="154">
        <v>134</v>
      </c>
      <c r="AK134" s="154">
        <v>0</v>
      </c>
      <c r="AL134" s="154">
        <v>0</v>
      </c>
      <c r="AM134" s="154">
        <v>0</v>
      </c>
      <c r="AN134" s="154">
        <v>0</v>
      </c>
      <c r="AO134" s="154">
        <v>0</v>
      </c>
      <c r="AP134" s="154">
        <v>0</v>
      </c>
      <c r="AQ134" s="154">
        <v>0</v>
      </c>
      <c r="AR134" s="154">
        <v>0</v>
      </c>
    </row>
    <row r="135" spans="1:44" x14ac:dyDescent="0.2">
      <c r="A135" s="154">
        <f>ROW(Source!A490)</f>
        <v>490</v>
      </c>
      <c r="B135" s="154">
        <v>83302502</v>
      </c>
      <c r="C135" s="154">
        <v>82958666</v>
      </c>
      <c r="D135" s="154">
        <v>80226598</v>
      </c>
      <c r="E135" s="154">
        <v>116</v>
      </c>
      <c r="F135" s="154">
        <v>1</v>
      </c>
      <c r="G135" s="154">
        <v>1</v>
      </c>
      <c r="H135" s="154">
        <v>1</v>
      </c>
      <c r="I135" s="154" t="s">
        <v>589</v>
      </c>
      <c r="J135" s="154" t="s">
        <v>83</v>
      </c>
      <c r="K135" s="154" t="s">
        <v>590</v>
      </c>
      <c r="L135" s="154">
        <v>1369</v>
      </c>
      <c r="N135" s="154">
        <v>1013</v>
      </c>
      <c r="O135" s="154" t="s">
        <v>576</v>
      </c>
      <c r="P135" s="154" t="s">
        <v>576</v>
      </c>
      <c r="Q135" s="154">
        <v>1</v>
      </c>
      <c r="X135" s="154">
        <v>1.46</v>
      </c>
      <c r="Y135" s="154">
        <v>0</v>
      </c>
      <c r="Z135" s="154">
        <v>0</v>
      </c>
      <c r="AA135" s="154">
        <v>0</v>
      </c>
      <c r="AB135" s="154">
        <v>1144.78</v>
      </c>
      <c r="AC135" s="154">
        <v>0</v>
      </c>
      <c r="AD135" s="154">
        <v>1</v>
      </c>
      <c r="AE135" s="154">
        <v>1</v>
      </c>
      <c r="AF135" s="154" t="s">
        <v>83</v>
      </c>
      <c r="AG135" s="154">
        <v>1.46</v>
      </c>
      <c r="AH135" s="154">
        <v>2</v>
      </c>
      <c r="AI135" s="154">
        <v>83302502</v>
      </c>
      <c r="AJ135" s="154">
        <v>135</v>
      </c>
      <c r="AK135" s="154">
        <v>0</v>
      </c>
      <c r="AL135" s="154">
        <v>0</v>
      </c>
      <c r="AM135" s="154">
        <v>0</v>
      </c>
      <c r="AN135" s="154">
        <v>0</v>
      </c>
      <c r="AO135" s="154">
        <v>0</v>
      </c>
      <c r="AP135" s="154">
        <v>0</v>
      </c>
      <c r="AQ135" s="154">
        <v>0</v>
      </c>
      <c r="AR135" s="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75" sqref="A175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selection activeCell="A175" sqref="A175"/>
    </sheetView>
  </sheetViews>
  <sheetFormatPr defaultColWidth="9.140625" defaultRowHeight="12.75" x14ac:dyDescent="0.2"/>
  <cols>
    <col min="1" max="256" width="9.140625" style="154" customWidth="1"/>
    <col min="257" max="16384" width="9.140625" style="154"/>
  </cols>
  <sheetData>
    <row r="1" spans="1:103" x14ac:dyDescent="0.2">
      <c r="A1" s="154">
        <v>0</v>
      </c>
      <c r="B1" s="154" t="s">
        <v>636</v>
      </c>
      <c r="D1" s="154" t="s">
        <v>637</v>
      </c>
      <c r="F1" s="154">
        <v>0</v>
      </c>
      <c r="G1" s="154">
        <v>0</v>
      </c>
      <c r="H1" s="154">
        <v>0</v>
      </c>
      <c r="I1" s="154" t="s">
        <v>638</v>
      </c>
      <c r="J1" s="154" t="s">
        <v>83</v>
      </c>
      <c r="K1" s="154">
        <v>1</v>
      </c>
      <c r="L1" s="154">
        <v>66644</v>
      </c>
      <c r="M1" s="154">
        <v>10</v>
      </c>
      <c r="N1" s="154">
        <v>12</v>
      </c>
      <c r="O1" s="154">
        <v>0</v>
      </c>
      <c r="P1" s="154">
        <v>0</v>
      </c>
      <c r="Q1" s="154">
        <v>3</v>
      </c>
    </row>
    <row r="12" spans="1:103" x14ac:dyDescent="0.2">
      <c r="F12" s="154" t="str">
        <f>Source!F12</f>
        <v>SAP: I-320423</v>
      </c>
      <c r="G12" s="154" t="str">
        <f>Source!G12</f>
        <v>РЕМ-67_25 от 16.07.2025 (SAP I-320423, ОДИН, аб. Моллаев Д.Ш.) - рим ПАО РОССЕТИ</v>
      </c>
      <c r="AB12" s="154" t="s">
        <v>83</v>
      </c>
      <c r="AC12" s="154" t="s">
        <v>83</v>
      </c>
      <c r="AD12" s="154" t="s">
        <v>83</v>
      </c>
      <c r="AE12" s="154" t="s">
        <v>83</v>
      </c>
      <c r="AF12" s="154" t="s">
        <v>83</v>
      </c>
      <c r="AG12" s="154" t="s">
        <v>83</v>
      </c>
      <c r="AH12" s="154" t="s">
        <v>83</v>
      </c>
      <c r="AI12" s="154" t="s">
        <v>83</v>
      </c>
      <c r="AJ12" s="154">
        <v>46093</v>
      </c>
      <c r="AK12" s="154" t="s">
        <v>83</v>
      </c>
      <c r="AL12" s="154" t="s">
        <v>83</v>
      </c>
      <c r="AM12" s="154" t="s">
        <v>83</v>
      </c>
      <c r="CY12" s="154">
        <v>0</v>
      </c>
    </row>
    <row r="14" spans="1:103" x14ac:dyDescent="0.2">
      <c r="E14" s="154" t="s">
        <v>885</v>
      </c>
      <c r="AD14" s="154">
        <v>4</v>
      </c>
    </row>
    <row r="15" spans="1:103" x14ac:dyDescent="0.2">
      <c r="B15" s="154" t="s">
        <v>920</v>
      </c>
      <c r="C15" s="154">
        <v>1</v>
      </c>
      <c r="D15" s="154" t="s">
        <v>941</v>
      </c>
      <c r="E15" s="154" t="s">
        <v>942</v>
      </c>
      <c r="F15" s="154" t="s">
        <v>902</v>
      </c>
      <c r="G15" s="154" t="s">
        <v>742</v>
      </c>
      <c r="H15" s="154">
        <v>1083.33</v>
      </c>
      <c r="I15" s="154">
        <v>1300</v>
      </c>
      <c r="J15" s="154">
        <v>32.5</v>
      </c>
      <c r="K15" s="154">
        <v>1138.1500000000001</v>
      </c>
      <c r="L15" s="154">
        <v>20</v>
      </c>
      <c r="M15" s="154">
        <v>45909</v>
      </c>
      <c r="N15" s="154">
        <v>2</v>
      </c>
      <c r="O15" s="154" t="s">
        <v>886</v>
      </c>
      <c r="P15" s="154" t="s">
        <v>887</v>
      </c>
      <c r="Q15" s="154" t="s">
        <v>888</v>
      </c>
      <c r="R15" s="154" t="s">
        <v>889</v>
      </c>
      <c r="S15" s="154" t="s">
        <v>890</v>
      </c>
      <c r="T15" s="154" t="s">
        <v>891</v>
      </c>
      <c r="U15" s="154">
        <v>2</v>
      </c>
      <c r="V15" s="154">
        <v>22.32</v>
      </c>
      <c r="W15" s="154">
        <v>0</v>
      </c>
      <c r="X15" s="154">
        <v>0</v>
      </c>
      <c r="Y15" s="154" t="s">
        <v>83</v>
      </c>
      <c r="Z15" s="154" t="s">
        <v>892</v>
      </c>
      <c r="AA15" s="154">
        <v>3</v>
      </c>
      <c r="AB15" s="154" t="s">
        <v>893</v>
      </c>
      <c r="AC15" s="154">
        <v>1083.33</v>
      </c>
      <c r="AD15" s="154">
        <v>1</v>
      </c>
      <c r="AE15" s="154">
        <v>0</v>
      </c>
      <c r="AF15" s="154">
        <v>1</v>
      </c>
      <c r="AG15" s="154">
        <v>3</v>
      </c>
      <c r="AH15" s="154" t="s">
        <v>742</v>
      </c>
      <c r="AI15" s="154" t="s">
        <v>942</v>
      </c>
      <c r="AJ15" s="154">
        <v>46120.484525462962</v>
      </c>
      <c r="AK15" s="154">
        <v>83302611</v>
      </c>
      <c r="AL15" s="154">
        <v>0</v>
      </c>
      <c r="AM15" s="154">
        <v>0</v>
      </c>
      <c r="AN15" s="154">
        <v>0</v>
      </c>
      <c r="AO15" s="154">
        <v>0</v>
      </c>
      <c r="AP15" s="154">
        <v>0</v>
      </c>
      <c r="AQ15" s="154">
        <v>0</v>
      </c>
      <c r="AR15" s="154">
        <v>0</v>
      </c>
      <c r="AS15" s="154" t="s">
        <v>83</v>
      </c>
      <c r="AT15" s="154">
        <v>0</v>
      </c>
      <c r="AU15" s="154">
        <v>0</v>
      </c>
    </row>
    <row r="16" spans="1:103" x14ac:dyDescent="0.2">
      <c r="B16" s="154" t="s">
        <v>921</v>
      </c>
      <c r="C16" s="154">
        <v>0</v>
      </c>
      <c r="D16" s="154" t="s">
        <v>949</v>
      </c>
      <c r="E16" s="154" t="s">
        <v>942</v>
      </c>
      <c r="F16" s="154" t="s">
        <v>902</v>
      </c>
      <c r="G16" s="154" t="s">
        <v>742</v>
      </c>
      <c r="H16" s="154">
        <v>1115.83</v>
      </c>
      <c r="I16" s="154">
        <v>1339</v>
      </c>
      <c r="J16" s="154">
        <v>33.47</v>
      </c>
      <c r="K16" s="154">
        <v>1172.29</v>
      </c>
      <c r="L16" s="154">
        <v>20</v>
      </c>
      <c r="M16" s="154">
        <v>45909</v>
      </c>
      <c r="N16" s="154">
        <v>2</v>
      </c>
      <c r="O16" s="154" t="s">
        <v>894</v>
      </c>
      <c r="P16" s="154" t="s">
        <v>887</v>
      </c>
      <c r="Q16" s="154" t="s">
        <v>895</v>
      </c>
      <c r="R16" s="154" t="s">
        <v>896</v>
      </c>
      <c r="S16" s="154" t="s">
        <v>897</v>
      </c>
      <c r="T16" s="154" t="s">
        <v>891</v>
      </c>
      <c r="U16" s="154">
        <v>2</v>
      </c>
      <c r="V16" s="154">
        <v>22.99</v>
      </c>
      <c r="W16" s="154">
        <v>0</v>
      </c>
      <c r="X16" s="154">
        <v>0</v>
      </c>
      <c r="Y16" s="154" t="s">
        <v>83</v>
      </c>
      <c r="Z16" s="154" t="s">
        <v>892</v>
      </c>
      <c r="AA16" s="154">
        <v>3</v>
      </c>
      <c r="AB16" s="154" t="s">
        <v>893</v>
      </c>
      <c r="AC16" s="154">
        <v>1115.83</v>
      </c>
      <c r="AD16" s="154">
        <v>1</v>
      </c>
      <c r="AE16" s="154">
        <v>0</v>
      </c>
      <c r="AF16" s="154">
        <v>1</v>
      </c>
      <c r="AG16" s="154">
        <v>3</v>
      </c>
      <c r="AH16" s="154" t="s">
        <v>742</v>
      </c>
      <c r="AI16" s="154" t="s">
        <v>942</v>
      </c>
      <c r="AJ16" s="154">
        <v>46120.484525462962</v>
      </c>
      <c r="AK16" s="154">
        <v>83302611</v>
      </c>
      <c r="AL16" s="154">
        <v>0</v>
      </c>
      <c r="AM16" s="154">
        <v>0</v>
      </c>
      <c r="AN16" s="154">
        <v>0</v>
      </c>
      <c r="AO16" s="154">
        <v>0</v>
      </c>
      <c r="AP16" s="154">
        <v>0</v>
      </c>
      <c r="AQ16" s="154">
        <v>0</v>
      </c>
      <c r="AR16" s="154">
        <v>0</v>
      </c>
      <c r="AS16" s="154" t="s">
        <v>83</v>
      </c>
      <c r="AT16" s="154">
        <v>0</v>
      </c>
      <c r="AU16" s="154">
        <v>0</v>
      </c>
    </row>
    <row r="17" spans="2:47" x14ac:dyDescent="0.2">
      <c r="B17" s="154" t="s">
        <v>922</v>
      </c>
      <c r="C17" s="154">
        <v>0</v>
      </c>
      <c r="D17" s="154" t="s">
        <v>950</v>
      </c>
      <c r="E17" s="154" t="s">
        <v>942</v>
      </c>
      <c r="F17" s="154" t="s">
        <v>902</v>
      </c>
      <c r="G17" s="154" t="s">
        <v>742</v>
      </c>
      <c r="H17" s="154">
        <v>1137.5</v>
      </c>
      <c r="I17" s="154">
        <v>1365</v>
      </c>
      <c r="J17" s="154">
        <v>34.130000000000003</v>
      </c>
      <c r="K17" s="154">
        <v>1195.06</v>
      </c>
      <c r="L17" s="154">
        <v>20</v>
      </c>
      <c r="M17" s="154">
        <v>45909</v>
      </c>
      <c r="N17" s="154">
        <v>2</v>
      </c>
      <c r="O17" s="154" t="s">
        <v>898</v>
      </c>
      <c r="P17" s="154" t="s">
        <v>887</v>
      </c>
      <c r="Q17" s="154" t="s">
        <v>899</v>
      </c>
      <c r="R17" s="154" t="s">
        <v>900</v>
      </c>
      <c r="S17" s="154" t="s">
        <v>901</v>
      </c>
      <c r="T17" s="154" t="s">
        <v>891</v>
      </c>
      <c r="U17" s="154">
        <v>2</v>
      </c>
      <c r="V17" s="154">
        <v>23.43</v>
      </c>
      <c r="W17" s="154">
        <v>0</v>
      </c>
      <c r="X17" s="154">
        <v>0</v>
      </c>
      <c r="Y17" s="154" t="s">
        <v>83</v>
      </c>
      <c r="Z17" s="154" t="s">
        <v>892</v>
      </c>
      <c r="AA17" s="154">
        <v>3</v>
      </c>
      <c r="AB17" s="154" t="s">
        <v>893</v>
      </c>
      <c r="AC17" s="154">
        <v>1137.5</v>
      </c>
      <c r="AD17" s="154">
        <v>1</v>
      </c>
      <c r="AE17" s="154">
        <v>0</v>
      </c>
      <c r="AF17" s="154">
        <v>1</v>
      </c>
      <c r="AG17" s="154">
        <v>3</v>
      </c>
      <c r="AH17" s="154" t="s">
        <v>742</v>
      </c>
      <c r="AI17" s="154" t="s">
        <v>942</v>
      </c>
      <c r="AJ17" s="154">
        <v>46120.484525462962</v>
      </c>
      <c r="AK17" s="154">
        <v>83302611</v>
      </c>
      <c r="AL17" s="154">
        <v>0</v>
      </c>
      <c r="AM17" s="154">
        <v>0</v>
      </c>
      <c r="AN17" s="154">
        <v>0</v>
      </c>
      <c r="AO17" s="154">
        <v>0</v>
      </c>
      <c r="AP17" s="154">
        <v>0</v>
      </c>
      <c r="AQ17" s="154">
        <v>0</v>
      </c>
      <c r="AR17" s="154">
        <v>0</v>
      </c>
      <c r="AS17" s="154" t="s">
        <v>83</v>
      </c>
      <c r="AT17" s="154">
        <v>0</v>
      </c>
      <c r="AU17" s="154">
        <v>0</v>
      </c>
    </row>
    <row r="18" spans="2:47" x14ac:dyDescent="0.2">
      <c r="B18" s="154" t="s">
        <v>923</v>
      </c>
      <c r="C18" s="154">
        <v>1</v>
      </c>
      <c r="D18" s="154" t="s">
        <v>943</v>
      </c>
      <c r="E18" s="154" t="s">
        <v>944</v>
      </c>
      <c r="F18" s="154" t="s">
        <v>902</v>
      </c>
      <c r="G18" s="154" t="s">
        <v>742</v>
      </c>
      <c r="H18" s="154">
        <v>2936</v>
      </c>
      <c r="I18" s="154">
        <v>3523.2</v>
      </c>
      <c r="J18" s="154">
        <v>88.08</v>
      </c>
      <c r="K18" s="154">
        <v>3084.56</v>
      </c>
      <c r="L18" s="154">
        <v>20</v>
      </c>
      <c r="M18" s="154">
        <v>45909</v>
      </c>
      <c r="N18" s="154">
        <v>2</v>
      </c>
      <c r="O18" s="154" t="s">
        <v>886</v>
      </c>
      <c r="P18" s="154" t="s">
        <v>887</v>
      </c>
      <c r="Q18" s="154" t="s">
        <v>888</v>
      </c>
      <c r="R18" s="154" t="s">
        <v>889</v>
      </c>
      <c r="S18" s="154" t="s">
        <v>890</v>
      </c>
      <c r="T18" s="154" t="s">
        <v>891</v>
      </c>
      <c r="U18" s="154">
        <v>2</v>
      </c>
      <c r="V18" s="154">
        <v>60.48</v>
      </c>
      <c r="W18" s="154">
        <v>0</v>
      </c>
      <c r="X18" s="154">
        <v>0</v>
      </c>
      <c r="Y18" s="154" t="s">
        <v>83</v>
      </c>
      <c r="Z18" s="154" t="s">
        <v>892</v>
      </c>
      <c r="AA18" s="154">
        <v>3</v>
      </c>
      <c r="AB18" s="154" t="s">
        <v>893</v>
      </c>
      <c r="AC18" s="154">
        <v>2936</v>
      </c>
      <c r="AD18" s="154">
        <v>1</v>
      </c>
      <c r="AE18" s="154">
        <v>0</v>
      </c>
      <c r="AF18" s="154">
        <v>1</v>
      </c>
      <c r="AG18" s="154">
        <v>3</v>
      </c>
      <c r="AH18" s="154" t="s">
        <v>742</v>
      </c>
      <c r="AI18" s="154" t="s">
        <v>944</v>
      </c>
      <c r="AJ18" s="154">
        <v>46120.484942129631</v>
      </c>
      <c r="AK18" s="154">
        <v>83302615</v>
      </c>
      <c r="AL18" s="154">
        <v>0</v>
      </c>
      <c r="AM18" s="154">
        <v>0</v>
      </c>
      <c r="AN18" s="154">
        <v>0</v>
      </c>
      <c r="AO18" s="154">
        <v>0</v>
      </c>
      <c r="AP18" s="154">
        <v>0</v>
      </c>
      <c r="AQ18" s="154">
        <v>0</v>
      </c>
      <c r="AR18" s="154">
        <v>0</v>
      </c>
      <c r="AS18" s="154" t="s">
        <v>83</v>
      </c>
      <c r="AT18" s="154">
        <v>0</v>
      </c>
      <c r="AU18" s="154">
        <v>0</v>
      </c>
    </row>
    <row r="19" spans="2:47" x14ac:dyDescent="0.2">
      <c r="B19" s="154" t="s">
        <v>924</v>
      </c>
      <c r="C19" s="154">
        <v>0</v>
      </c>
      <c r="D19" s="154" t="s">
        <v>951</v>
      </c>
      <c r="E19" s="154" t="s">
        <v>944</v>
      </c>
      <c r="F19" s="154" t="s">
        <v>902</v>
      </c>
      <c r="G19" s="154" t="s">
        <v>742</v>
      </c>
      <c r="H19" s="154">
        <v>3024.08</v>
      </c>
      <c r="I19" s="154">
        <v>3628.8959999999997</v>
      </c>
      <c r="J19" s="154">
        <v>90.72</v>
      </c>
      <c r="K19" s="154">
        <v>3177.1</v>
      </c>
      <c r="L19" s="154">
        <v>20</v>
      </c>
      <c r="M19" s="154">
        <v>45909</v>
      </c>
      <c r="N19" s="154">
        <v>2</v>
      </c>
      <c r="O19" s="154" t="s">
        <v>894</v>
      </c>
      <c r="P19" s="154" t="s">
        <v>887</v>
      </c>
      <c r="Q19" s="154" t="s">
        <v>895</v>
      </c>
      <c r="R19" s="154" t="s">
        <v>896</v>
      </c>
      <c r="S19" s="154" t="s">
        <v>897</v>
      </c>
      <c r="T19" s="154" t="s">
        <v>891</v>
      </c>
      <c r="U19" s="154">
        <v>2</v>
      </c>
      <c r="V19" s="154">
        <v>62.3</v>
      </c>
      <c r="W19" s="154">
        <v>0</v>
      </c>
      <c r="X19" s="154">
        <v>0</v>
      </c>
      <c r="Y19" s="154" t="s">
        <v>83</v>
      </c>
      <c r="Z19" s="154" t="s">
        <v>892</v>
      </c>
      <c r="AA19" s="154">
        <v>3</v>
      </c>
      <c r="AB19" s="154" t="s">
        <v>893</v>
      </c>
      <c r="AC19" s="154">
        <v>3024.08</v>
      </c>
      <c r="AD19" s="154">
        <v>1</v>
      </c>
      <c r="AE19" s="154">
        <v>0</v>
      </c>
      <c r="AF19" s="154">
        <v>1</v>
      </c>
      <c r="AG19" s="154">
        <v>3</v>
      </c>
      <c r="AH19" s="154" t="s">
        <v>742</v>
      </c>
      <c r="AI19" s="154" t="s">
        <v>944</v>
      </c>
      <c r="AJ19" s="154">
        <v>46120.484942129631</v>
      </c>
      <c r="AK19" s="154">
        <v>83302615</v>
      </c>
      <c r="AL19" s="154">
        <v>0</v>
      </c>
      <c r="AM19" s="154">
        <v>0</v>
      </c>
      <c r="AN19" s="154">
        <v>0</v>
      </c>
      <c r="AO19" s="154">
        <v>0</v>
      </c>
      <c r="AP19" s="154">
        <v>0</v>
      </c>
      <c r="AQ19" s="154">
        <v>0</v>
      </c>
      <c r="AR19" s="154">
        <v>0</v>
      </c>
      <c r="AS19" s="154" t="s">
        <v>83</v>
      </c>
      <c r="AT19" s="154">
        <v>0</v>
      </c>
      <c r="AU19" s="154">
        <v>0</v>
      </c>
    </row>
    <row r="20" spans="2:47" x14ac:dyDescent="0.2">
      <c r="B20" s="154" t="s">
        <v>925</v>
      </c>
      <c r="C20" s="154">
        <v>0</v>
      </c>
      <c r="D20" s="154" t="s">
        <v>952</v>
      </c>
      <c r="E20" s="154" t="s">
        <v>944</v>
      </c>
      <c r="F20" s="154" t="s">
        <v>902</v>
      </c>
      <c r="G20" s="154" t="s">
        <v>742</v>
      </c>
      <c r="H20" s="154">
        <v>3082.8</v>
      </c>
      <c r="I20" s="154">
        <v>3699.36</v>
      </c>
      <c r="J20" s="154">
        <v>92.48</v>
      </c>
      <c r="K20" s="154">
        <v>3238.79</v>
      </c>
      <c r="L20" s="154">
        <v>20</v>
      </c>
      <c r="M20" s="154">
        <v>45909</v>
      </c>
      <c r="N20" s="154">
        <v>2</v>
      </c>
      <c r="O20" s="154" t="s">
        <v>898</v>
      </c>
      <c r="P20" s="154" t="s">
        <v>887</v>
      </c>
      <c r="Q20" s="154" t="s">
        <v>899</v>
      </c>
      <c r="R20" s="154" t="s">
        <v>900</v>
      </c>
      <c r="S20" s="154" t="s">
        <v>901</v>
      </c>
      <c r="T20" s="154" t="s">
        <v>891</v>
      </c>
      <c r="U20" s="154">
        <v>2</v>
      </c>
      <c r="V20" s="154">
        <v>63.51</v>
      </c>
      <c r="W20" s="154">
        <v>0</v>
      </c>
      <c r="X20" s="154">
        <v>0</v>
      </c>
      <c r="Y20" s="154" t="s">
        <v>83</v>
      </c>
      <c r="Z20" s="154" t="s">
        <v>892</v>
      </c>
      <c r="AA20" s="154">
        <v>3</v>
      </c>
      <c r="AB20" s="154" t="s">
        <v>893</v>
      </c>
      <c r="AC20" s="154">
        <v>3082.8</v>
      </c>
      <c r="AD20" s="154">
        <v>1</v>
      </c>
      <c r="AE20" s="154">
        <v>0</v>
      </c>
      <c r="AF20" s="154">
        <v>1</v>
      </c>
      <c r="AG20" s="154">
        <v>3</v>
      </c>
      <c r="AH20" s="154" t="s">
        <v>742</v>
      </c>
      <c r="AI20" s="154" t="s">
        <v>944</v>
      </c>
      <c r="AJ20" s="154">
        <v>46120.484942129631</v>
      </c>
      <c r="AK20" s="154">
        <v>83302615</v>
      </c>
      <c r="AL20" s="154">
        <v>0</v>
      </c>
      <c r="AM20" s="154">
        <v>0</v>
      </c>
      <c r="AN20" s="154">
        <v>0</v>
      </c>
      <c r="AO20" s="154">
        <v>0</v>
      </c>
      <c r="AP20" s="154">
        <v>0</v>
      </c>
      <c r="AQ20" s="154">
        <v>0</v>
      </c>
      <c r="AR20" s="154">
        <v>0</v>
      </c>
      <c r="AS20" s="154" t="s">
        <v>83</v>
      </c>
      <c r="AT20" s="154">
        <v>0</v>
      </c>
      <c r="AU20" s="154">
        <v>0</v>
      </c>
    </row>
    <row r="21" spans="2:47" x14ac:dyDescent="0.2">
      <c r="B21" s="154" t="s">
        <v>926</v>
      </c>
      <c r="C21" s="154">
        <v>1</v>
      </c>
      <c r="D21" s="154" t="s">
        <v>945</v>
      </c>
      <c r="E21" s="154" t="s">
        <v>753</v>
      </c>
      <c r="F21" s="154" t="s">
        <v>953</v>
      </c>
      <c r="G21" s="154" t="s">
        <v>742</v>
      </c>
      <c r="H21" s="154">
        <v>51416.67</v>
      </c>
      <c r="I21" s="154">
        <v>61700</v>
      </c>
      <c r="J21" s="154">
        <v>1542.5</v>
      </c>
      <c r="K21" s="154">
        <v>53594.68</v>
      </c>
      <c r="L21" s="154">
        <v>20</v>
      </c>
      <c r="M21" s="154">
        <v>45909</v>
      </c>
      <c r="N21" s="154">
        <v>2</v>
      </c>
      <c r="O21" s="154" t="s">
        <v>886</v>
      </c>
      <c r="P21" s="154" t="s">
        <v>887</v>
      </c>
      <c r="Q21" s="154" t="s">
        <v>888</v>
      </c>
      <c r="R21" s="154" t="s">
        <v>889</v>
      </c>
      <c r="S21" s="154" t="s">
        <v>890</v>
      </c>
      <c r="T21" s="154" t="s">
        <v>891</v>
      </c>
      <c r="U21" s="154">
        <v>1.2</v>
      </c>
      <c r="V21" s="154">
        <v>635.51</v>
      </c>
      <c r="W21" s="154">
        <v>0</v>
      </c>
      <c r="X21" s="154">
        <v>0</v>
      </c>
      <c r="Y21" s="154" t="s">
        <v>83</v>
      </c>
      <c r="Z21" s="154" t="s">
        <v>892</v>
      </c>
      <c r="AA21" s="154">
        <v>3</v>
      </c>
      <c r="AB21" s="154" t="s">
        <v>893</v>
      </c>
      <c r="AC21" s="154">
        <v>51416.67</v>
      </c>
      <c r="AD21" s="154">
        <v>1</v>
      </c>
      <c r="AE21" s="154">
        <v>0</v>
      </c>
      <c r="AF21" s="154">
        <v>1</v>
      </c>
      <c r="AG21" s="154">
        <v>3</v>
      </c>
      <c r="AH21" s="154" t="s">
        <v>742</v>
      </c>
      <c r="AI21" s="154" t="s">
        <v>753</v>
      </c>
      <c r="AJ21" s="154">
        <v>46120.478391203702</v>
      </c>
      <c r="AK21" s="154">
        <v>83302671</v>
      </c>
      <c r="AL21" s="154">
        <v>0</v>
      </c>
      <c r="AM21" s="154">
        <v>0</v>
      </c>
      <c r="AN21" s="154">
        <v>0</v>
      </c>
      <c r="AO21" s="154">
        <v>0</v>
      </c>
      <c r="AP21" s="154">
        <v>0</v>
      </c>
      <c r="AQ21" s="154">
        <v>0</v>
      </c>
      <c r="AR21" s="154">
        <v>0</v>
      </c>
      <c r="AS21" s="154" t="s">
        <v>83</v>
      </c>
      <c r="AT21" s="154">
        <v>0</v>
      </c>
      <c r="AU21" s="154">
        <v>0</v>
      </c>
    </row>
    <row r="22" spans="2:47" x14ac:dyDescent="0.2">
      <c r="B22" s="154" t="s">
        <v>927</v>
      </c>
      <c r="C22" s="154">
        <v>0</v>
      </c>
      <c r="D22" s="154" t="s">
        <v>954</v>
      </c>
      <c r="E22" s="154" t="s">
        <v>753</v>
      </c>
      <c r="F22" s="154" t="s">
        <v>953</v>
      </c>
      <c r="G22" s="154" t="s">
        <v>742</v>
      </c>
      <c r="H22" s="154">
        <v>52959.17</v>
      </c>
      <c r="I22" s="154">
        <v>63551</v>
      </c>
      <c r="J22" s="154">
        <v>1588.78</v>
      </c>
      <c r="K22" s="154">
        <v>55202.53</v>
      </c>
      <c r="L22" s="154">
        <v>20</v>
      </c>
      <c r="M22" s="154">
        <v>45909</v>
      </c>
      <c r="N22" s="154">
        <v>2</v>
      </c>
      <c r="O22" s="154" t="s">
        <v>894</v>
      </c>
      <c r="P22" s="154" t="s">
        <v>887</v>
      </c>
      <c r="Q22" s="154" t="s">
        <v>895</v>
      </c>
      <c r="R22" s="154" t="s">
        <v>896</v>
      </c>
      <c r="S22" s="154" t="s">
        <v>897</v>
      </c>
      <c r="T22" s="154" t="s">
        <v>891</v>
      </c>
      <c r="U22" s="154">
        <v>1.2</v>
      </c>
      <c r="V22" s="154">
        <v>654.58000000000004</v>
      </c>
      <c r="W22" s="154">
        <v>0</v>
      </c>
      <c r="X22" s="154">
        <v>0</v>
      </c>
      <c r="Y22" s="154" t="s">
        <v>83</v>
      </c>
      <c r="Z22" s="154" t="s">
        <v>892</v>
      </c>
      <c r="AA22" s="154">
        <v>3</v>
      </c>
      <c r="AB22" s="154" t="s">
        <v>893</v>
      </c>
      <c r="AC22" s="154">
        <v>52959.17</v>
      </c>
      <c r="AD22" s="154">
        <v>1</v>
      </c>
      <c r="AE22" s="154">
        <v>0</v>
      </c>
      <c r="AF22" s="154">
        <v>1</v>
      </c>
      <c r="AG22" s="154">
        <v>3</v>
      </c>
      <c r="AH22" s="154" t="s">
        <v>742</v>
      </c>
      <c r="AI22" s="154" t="s">
        <v>753</v>
      </c>
      <c r="AJ22" s="154">
        <v>46120.478391203702</v>
      </c>
      <c r="AK22" s="154">
        <v>83302671</v>
      </c>
      <c r="AL22" s="154">
        <v>0</v>
      </c>
      <c r="AM22" s="154">
        <v>0</v>
      </c>
      <c r="AN22" s="154">
        <v>0</v>
      </c>
      <c r="AO22" s="154">
        <v>0</v>
      </c>
      <c r="AP22" s="154">
        <v>0</v>
      </c>
      <c r="AQ22" s="154">
        <v>0</v>
      </c>
      <c r="AR22" s="154">
        <v>0</v>
      </c>
      <c r="AS22" s="154" t="s">
        <v>83</v>
      </c>
      <c r="AT22" s="154">
        <v>0</v>
      </c>
      <c r="AU22" s="154">
        <v>0</v>
      </c>
    </row>
    <row r="23" spans="2:47" x14ac:dyDescent="0.2">
      <c r="B23" s="154" t="s">
        <v>928</v>
      </c>
      <c r="C23" s="154">
        <v>0</v>
      </c>
      <c r="D23" s="154" t="s">
        <v>955</v>
      </c>
      <c r="E23" s="154" t="s">
        <v>753</v>
      </c>
      <c r="F23" s="154" t="s">
        <v>953</v>
      </c>
      <c r="G23" s="154" t="s">
        <v>742</v>
      </c>
      <c r="H23" s="154">
        <v>53987.5</v>
      </c>
      <c r="I23" s="154">
        <v>64785</v>
      </c>
      <c r="J23" s="154">
        <v>2267.48</v>
      </c>
      <c r="K23" s="154">
        <v>56930.04</v>
      </c>
      <c r="L23" s="154">
        <v>20</v>
      </c>
      <c r="M23" s="154">
        <v>45909</v>
      </c>
      <c r="N23" s="154">
        <v>2</v>
      </c>
      <c r="O23" s="154" t="s">
        <v>898</v>
      </c>
      <c r="P23" s="154" t="s">
        <v>887</v>
      </c>
      <c r="Q23" s="154" t="s">
        <v>899</v>
      </c>
      <c r="R23" s="154" t="s">
        <v>900</v>
      </c>
      <c r="S23" s="154" t="s">
        <v>901</v>
      </c>
      <c r="T23" s="154" t="s">
        <v>891</v>
      </c>
      <c r="U23" s="154">
        <v>1.2</v>
      </c>
      <c r="V23" s="154">
        <v>675.06</v>
      </c>
      <c r="W23" s="154">
        <v>0</v>
      </c>
      <c r="X23" s="154">
        <v>0</v>
      </c>
      <c r="Y23" s="154" t="s">
        <v>83</v>
      </c>
      <c r="Z23" s="154" t="s">
        <v>892</v>
      </c>
      <c r="AA23" s="154">
        <v>4.2</v>
      </c>
      <c r="AB23" s="154" t="s">
        <v>893</v>
      </c>
      <c r="AC23" s="154">
        <v>53987.5</v>
      </c>
      <c r="AD23" s="154">
        <v>1</v>
      </c>
      <c r="AE23" s="154">
        <v>0</v>
      </c>
      <c r="AF23" s="154">
        <v>1</v>
      </c>
      <c r="AG23" s="154">
        <v>3</v>
      </c>
      <c r="AH23" s="154" t="s">
        <v>742</v>
      </c>
      <c r="AI23" s="154" t="s">
        <v>753</v>
      </c>
      <c r="AJ23" s="154">
        <v>46120.478391203702</v>
      </c>
      <c r="AK23" s="154">
        <v>83302671</v>
      </c>
      <c r="AL23" s="154">
        <v>0</v>
      </c>
      <c r="AM23" s="154">
        <v>0</v>
      </c>
      <c r="AN23" s="154">
        <v>0</v>
      </c>
      <c r="AO23" s="154">
        <v>0</v>
      </c>
      <c r="AP23" s="154">
        <v>0</v>
      </c>
      <c r="AQ23" s="154">
        <v>0</v>
      </c>
      <c r="AR23" s="154">
        <v>0</v>
      </c>
      <c r="AS23" s="154" t="s">
        <v>83</v>
      </c>
      <c r="AT23" s="154">
        <v>0</v>
      </c>
      <c r="AU23" s="154">
        <v>0</v>
      </c>
    </row>
    <row r="24" spans="2:47" x14ac:dyDescent="0.2">
      <c r="B24" s="154" t="s">
        <v>629</v>
      </c>
      <c r="C24" s="154">
        <v>1</v>
      </c>
      <c r="D24" s="154" t="s">
        <v>946</v>
      </c>
      <c r="E24" s="154" t="s">
        <v>756</v>
      </c>
      <c r="F24" s="154" t="s">
        <v>903</v>
      </c>
      <c r="G24" s="154" t="s">
        <v>742</v>
      </c>
      <c r="H24" s="154">
        <v>163180.32999999999</v>
      </c>
      <c r="I24" s="154">
        <v>195816.39</v>
      </c>
      <c r="J24" s="154">
        <v>4895.41</v>
      </c>
      <c r="K24" s="154">
        <v>171437.25</v>
      </c>
      <c r="L24" s="154">
        <v>20</v>
      </c>
      <c r="M24" s="154">
        <v>45909</v>
      </c>
      <c r="N24" s="154">
        <v>2</v>
      </c>
      <c r="O24" s="154" t="s">
        <v>886</v>
      </c>
      <c r="P24" s="154" t="s">
        <v>887</v>
      </c>
      <c r="Q24" s="154" t="s">
        <v>888</v>
      </c>
      <c r="R24" s="154" t="s">
        <v>889</v>
      </c>
      <c r="S24" s="154" t="s">
        <v>890</v>
      </c>
      <c r="T24" s="154" t="s">
        <v>891</v>
      </c>
      <c r="U24" s="154">
        <v>2</v>
      </c>
      <c r="V24" s="154">
        <v>3361.51</v>
      </c>
      <c r="W24" s="154">
        <v>0</v>
      </c>
      <c r="X24" s="154">
        <v>0</v>
      </c>
      <c r="Y24" s="154" t="s">
        <v>83</v>
      </c>
      <c r="Z24" s="154" t="s">
        <v>892</v>
      </c>
      <c r="AA24" s="154">
        <v>3</v>
      </c>
      <c r="AB24" s="154" t="s">
        <v>893</v>
      </c>
      <c r="AC24" s="154">
        <v>163180.32999999999</v>
      </c>
      <c r="AD24" s="154">
        <v>1</v>
      </c>
      <c r="AE24" s="154">
        <v>0</v>
      </c>
      <c r="AF24" s="154">
        <v>3</v>
      </c>
      <c r="AG24" s="154">
        <v>3</v>
      </c>
      <c r="AH24" s="154" t="s">
        <v>742</v>
      </c>
      <c r="AI24" s="154" t="s">
        <v>756</v>
      </c>
      <c r="AJ24" s="154">
        <v>46120.487847222219</v>
      </c>
      <c r="AK24" s="154">
        <v>82947608</v>
      </c>
      <c r="AL24" s="154">
        <v>0</v>
      </c>
      <c r="AM24" s="154">
        <v>0</v>
      </c>
      <c r="AN24" s="154">
        <v>0</v>
      </c>
      <c r="AO24" s="154">
        <v>0</v>
      </c>
      <c r="AP24" s="154">
        <v>0</v>
      </c>
      <c r="AQ24" s="154">
        <v>0</v>
      </c>
      <c r="AR24" s="154">
        <v>0</v>
      </c>
      <c r="AS24" s="154" t="s">
        <v>83</v>
      </c>
      <c r="AT24" s="154">
        <v>0</v>
      </c>
      <c r="AU24" s="154">
        <v>0</v>
      </c>
    </row>
    <row r="25" spans="2:47" x14ac:dyDescent="0.2">
      <c r="B25" s="154" t="s">
        <v>630</v>
      </c>
      <c r="C25" s="154">
        <v>0</v>
      </c>
      <c r="D25" s="154" t="s">
        <v>956</v>
      </c>
      <c r="E25" s="154" t="s">
        <v>756</v>
      </c>
      <c r="F25" s="154" t="s">
        <v>903</v>
      </c>
      <c r="G25" s="154" t="s">
        <v>742</v>
      </c>
      <c r="H25" s="154">
        <v>168075.74</v>
      </c>
      <c r="I25" s="154">
        <v>201690.89</v>
      </c>
      <c r="J25" s="154">
        <v>5042.2700000000004</v>
      </c>
      <c r="K25" s="154">
        <v>176580.37</v>
      </c>
      <c r="L25" s="154">
        <v>20</v>
      </c>
      <c r="M25" s="154">
        <v>45909</v>
      </c>
      <c r="N25" s="154">
        <v>2</v>
      </c>
      <c r="O25" s="154" t="s">
        <v>894</v>
      </c>
      <c r="P25" s="154" t="s">
        <v>887</v>
      </c>
      <c r="Q25" s="154" t="s">
        <v>895</v>
      </c>
      <c r="R25" s="154" t="s">
        <v>896</v>
      </c>
      <c r="S25" s="154" t="s">
        <v>897</v>
      </c>
      <c r="T25" s="154" t="s">
        <v>891</v>
      </c>
      <c r="U25" s="154">
        <v>2</v>
      </c>
      <c r="V25" s="154">
        <v>3462.36</v>
      </c>
      <c r="W25" s="154">
        <v>0</v>
      </c>
      <c r="X25" s="154">
        <v>0</v>
      </c>
      <c r="Y25" s="154" t="s">
        <v>83</v>
      </c>
      <c r="Z25" s="154" t="s">
        <v>892</v>
      </c>
      <c r="AA25" s="154">
        <v>3</v>
      </c>
      <c r="AB25" s="154" t="s">
        <v>893</v>
      </c>
      <c r="AC25" s="154">
        <v>168075.74</v>
      </c>
      <c r="AD25" s="154">
        <v>1</v>
      </c>
      <c r="AE25" s="154">
        <v>0</v>
      </c>
      <c r="AF25" s="154">
        <v>3</v>
      </c>
      <c r="AG25" s="154">
        <v>3</v>
      </c>
      <c r="AH25" s="154" t="s">
        <v>742</v>
      </c>
      <c r="AI25" s="154" t="s">
        <v>756</v>
      </c>
      <c r="AJ25" s="154">
        <v>46120.487847222219</v>
      </c>
      <c r="AK25" s="154">
        <v>82947608</v>
      </c>
      <c r="AL25" s="154">
        <v>0</v>
      </c>
      <c r="AM25" s="154">
        <v>0</v>
      </c>
      <c r="AN25" s="154">
        <v>0</v>
      </c>
      <c r="AO25" s="154">
        <v>0</v>
      </c>
      <c r="AP25" s="154">
        <v>0</v>
      </c>
      <c r="AQ25" s="154">
        <v>0</v>
      </c>
      <c r="AR25" s="154">
        <v>0</v>
      </c>
      <c r="AS25" s="154" t="s">
        <v>83</v>
      </c>
      <c r="AT25" s="154">
        <v>0</v>
      </c>
      <c r="AU25" s="154">
        <v>0</v>
      </c>
    </row>
    <row r="26" spans="2:47" x14ac:dyDescent="0.2">
      <c r="B26" s="154" t="s">
        <v>631</v>
      </c>
      <c r="C26" s="154">
        <v>0</v>
      </c>
      <c r="D26" s="154" t="s">
        <v>957</v>
      </c>
      <c r="E26" s="154" t="s">
        <v>756</v>
      </c>
      <c r="F26" s="154" t="s">
        <v>903</v>
      </c>
      <c r="G26" s="154" t="s">
        <v>742</v>
      </c>
      <c r="H26" s="154">
        <v>171339.34</v>
      </c>
      <c r="I26" s="154">
        <v>205607.21</v>
      </c>
      <c r="J26" s="154">
        <v>5140.18</v>
      </c>
      <c r="K26" s="154">
        <v>180009.11</v>
      </c>
      <c r="L26" s="154">
        <v>20</v>
      </c>
      <c r="M26" s="154">
        <v>45909</v>
      </c>
      <c r="N26" s="154">
        <v>2</v>
      </c>
      <c r="O26" s="154" t="s">
        <v>898</v>
      </c>
      <c r="P26" s="154" t="s">
        <v>887</v>
      </c>
      <c r="Q26" s="154" t="s">
        <v>899</v>
      </c>
      <c r="R26" s="154" t="s">
        <v>900</v>
      </c>
      <c r="S26" s="154" t="s">
        <v>901</v>
      </c>
      <c r="T26" s="154" t="s">
        <v>891</v>
      </c>
      <c r="U26" s="154">
        <v>2</v>
      </c>
      <c r="V26" s="154">
        <v>3529.59</v>
      </c>
      <c r="W26" s="154">
        <v>0</v>
      </c>
      <c r="X26" s="154">
        <v>0</v>
      </c>
      <c r="Y26" s="154" t="s">
        <v>83</v>
      </c>
      <c r="Z26" s="154" t="s">
        <v>892</v>
      </c>
      <c r="AA26" s="154">
        <v>3</v>
      </c>
      <c r="AB26" s="154" t="s">
        <v>893</v>
      </c>
      <c r="AC26" s="154">
        <v>171339.34</v>
      </c>
      <c r="AD26" s="154">
        <v>1</v>
      </c>
      <c r="AE26" s="154">
        <v>0</v>
      </c>
      <c r="AF26" s="154">
        <v>3</v>
      </c>
      <c r="AG26" s="154">
        <v>3</v>
      </c>
      <c r="AH26" s="154" t="s">
        <v>742</v>
      </c>
      <c r="AI26" s="154" t="s">
        <v>756</v>
      </c>
      <c r="AJ26" s="154">
        <v>46120.487847222219</v>
      </c>
      <c r="AK26" s="154">
        <v>82947608</v>
      </c>
      <c r="AL26" s="154">
        <v>0</v>
      </c>
      <c r="AM26" s="154">
        <v>0</v>
      </c>
      <c r="AN26" s="154">
        <v>0</v>
      </c>
      <c r="AO26" s="154">
        <v>0</v>
      </c>
      <c r="AP26" s="154">
        <v>0</v>
      </c>
      <c r="AQ26" s="154">
        <v>0</v>
      </c>
      <c r="AR26" s="154">
        <v>0</v>
      </c>
      <c r="AS26" s="154" t="s">
        <v>83</v>
      </c>
      <c r="AT26" s="154">
        <v>0</v>
      </c>
      <c r="AU26" s="154">
        <v>0</v>
      </c>
    </row>
    <row r="27" spans="2:47" x14ac:dyDescent="0.2">
      <c r="B27" s="154" t="s">
        <v>632</v>
      </c>
      <c r="C27" s="154">
        <v>1</v>
      </c>
      <c r="D27" s="154" t="s">
        <v>947</v>
      </c>
      <c r="E27" s="154" t="s">
        <v>761</v>
      </c>
      <c r="F27" s="154" t="s">
        <v>903</v>
      </c>
      <c r="G27" s="154" t="s">
        <v>742</v>
      </c>
      <c r="H27" s="154">
        <v>924200</v>
      </c>
      <c r="I27" s="154">
        <v>1109040</v>
      </c>
      <c r="J27" s="154">
        <v>27726</v>
      </c>
      <c r="K27" s="154">
        <v>963349.11</v>
      </c>
      <c r="L27" s="154">
        <v>20</v>
      </c>
      <c r="M27" s="154">
        <v>45909</v>
      </c>
      <c r="N27" s="154">
        <v>2</v>
      </c>
      <c r="O27" s="154" t="s">
        <v>904</v>
      </c>
      <c r="P27" s="154" t="s">
        <v>887</v>
      </c>
      <c r="Q27" s="154" t="s">
        <v>905</v>
      </c>
      <c r="R27" s="154" t="s">
        <v>906</v>
      </c>
      <c r="S27" s="154" t="s">
        <v>907</v>
      </c>
      <c r="T27" s="154" t="s">
        <v>891</v>
      </c>
      <c r="U27" s="154">
        <v>1.2</v>
      </c>
      <c r="V27" s="154">
        <v>11423.11</v>
      </c>
      <c r="W27" s="154">
        <v>0</v>
      </c>
      <c r="X27" s="154">
        <v>0</v>
      </c>
      <c r="Y27" s="154" t="s">
        <v>83</v>
      </c>
      <c r="Z27" s="154" t="s">
        <v>892</v>
      </c>
      <c r="AA27" s="154">
        <v>3</v>
      </c>
      <c r="AB27" s="154" t="s">
        <v>893</v>
      </c>
      <c r="AC27" s="154">
        <v>924200</v>
      </c>
      <c r="AD27" s="154">
        <v>1</v>
      </c>
      <c r="AE27" s="154">
        <v>0</v>
      </c>
      <c r="AF27" s="154">
        <v>3</v>
      </c>
      <c r="AG27" s="154">
        <v>3</v>
      </c>
      <c r="AH27" s="154" t="s">
        <v>742</v>
      </c>
      <c r="AI27" s="154" t="s">
        <v>761</v>
      </c>
      <c r="AJ27" s="154">
        <v>46120.490219907406</v>
      </c>
      <c r="AK27" s="154">
        <v>82948491</v>
      </c>
      <c r="AL27" s="154">
        <v>0</v>
      </c>
      <c r="AM27" s="154">
        <v>0</v>
      </c>
      <c r="AN27" s="154">
        <v>0</v>
      </c>
      <c r="AO27" s="154">
        <v>0</v>
      </c>
      <c r="AP27" s="154">
        <v>0</v>
      </c>
      <c r="AQ27" s="154">
        <v>0</v>
      </c>
      <c r="AR27" s="154">
        <v>0</v>
      </c>
      <c r="AS27" s="154" t="s">
        <v>83</v>
      </c>
      <c r="AT27" s="154">
        <v>0</v>
      </c>
      <c r="AU27" s="154">
        <v>0</v>
      </c>
    </row>
    <row r="28" spans="2:47" x14ac:dyDescent="0.2">
      <c r="B28" s="154" t="s">
        <v>633</v>
      </c>
      <c r="C28" s="154">
        <v>0</v>
      </c>
      <c r="D28" s="154" t="s">
        <v>958</v>
      </c>
      <c r="E28" s="154" t="s">
        <v>761</v>
      </c>
      <c r="F28" s="154" t="s">
        <v>903</v>
      </c>
      <c r="G28" s="154" t="s">
        <v>742</v>
      </c>
      <c r="H28" s="154">
        <v>951926</v>
      </c>
      <c r="I28" s="154">
        <v>1142311.2</v>
      </c>
      <c r="J28" s="154">
        <v>28557.78</v>
      </c>
      <c r="K28" s="154">
        <v>992249.59</v>
      </c>
      <c r="L28" s="154">
        <v>20</v>
      </c>
      <c r="M28" s="154">
        <v>45909</v>
      </c>
      <c r="N28" s="154">
        <v>2</v>
      </c>
      <c r="O28" s="154" t="s">
        <v>908</v>
      </c>
      <c r="P28" s="154" t="s">
        <v>887</v>
      </c>
      <c r="Q28" s="154" t="s">
        <v>909</v>
      </c>
      <c r="R28" s="154" t="s">
        <v>906</v>
      </c>
      <c r="S28" s="154" t="s">
        <v>910</v>
      </c>
      <c r="T28" s="154" t="s">
        <v>891</v>
      </c>
      <c r="U28" s="154">
        <v>1.2</v>
      </c>
      <c r="V28" s="154">
        <v>11765.81</v>
      </c>
      <c r="W28" s="154">
        <v>0</v>
      </c>
      <c r="X28" s="154">
        <v>0</v>
      </c>
      <c r="Y28" s="154" t="s">
        <v>83</v>
      </c>
      <c r="Z28" s="154" t="s">
        <v>892</v>
      </c>
      <c r="AA28" s="154">
        <v>3</v>
      </c>
      <c r="AB28" s="154" t="s">
        <v>893</v>
      </c>
      <c r="AC28" s="154">
        <v>951926</v>
      </c>
      <c r="AD28" s="154">
        <v>1</v>
      </c>
      <c r="AE28" s="154">
        <v>0</v>
      </c>
      <c r="AF28" s="154">
        <v>3</v>
      </c>
      <c r="AG28" s="154">
        <v>3</v>
      </c>
      <c r="AH28" s="154" t="s">
        <v>742</v>
      </c>
      <c r="AI28" s="154" t="s">
        <v>761</v>
      </c>
      <c r="AJ28" s="154">
        <v>46120.490219907406</v>
      </c>
      <c r="AK28" s="154">
        <v>82948491</v>
      </c>
      <c r="AL28" s="154">
        <v>0</v>
      </c>
      <c r="AM28" s="154">
        <v>0</v>
      </c>
      <c r="AN28" s="154">
        <v>0</v>
      </c>
      <c r="AO28" s="154">
        <v>0</v>
      </c>
      <c r="AP28" s="154">
        <v>0</v>
      </c>
      <c r="AQ28" s="154">
        <v>0</v>
      </c>
      <c r="AR28" s="154">
        <v>0</v>
      </c>
      <c r="AS28" s="154" t="s">
        <v>83</v>
      </c>
      <c r="AT28" s="154">
        <v>0</v>
      </c>
      <c r="AU28" s="154">
        <v>0</v>
      </c>
    </row>
    <row r="29" spans="2:47" x14ac:dyDescent="0.2">
      <c r="B29" s="154" t="s">
        <v>634</v>
      </c>
      <c r="C29" s="154">
        <v>0</v>
      </c>
      <c r="D29" s="154" t="s">
        <v>959</v>
      </c>
      <c r="E29" s="154" t="s">
        <v>761</v>
      </c>
      <c r="F29" s="154" t="s">
        <v>903</v>
      </c>
      <c r="G29" s="154" t="s">
        <v>742</v>
      </c>
      <c r="H29" s="154">
        <v>970410</v>
      </c>
      <c r="I29" s="154">
        <v>1164492</v>
      </c>
      <c r="J29" s="154">
        <v>29112.3</v>
      </c>
      <c r="K29" s="154">
        <v>1011516.57</v>
      </c>
      <c r="L29" s="154">
        <v>20</v>
      </c>
      <c r="M29" s="154">
        <v>45909</v>
      </c>
      <c r="N29" s="154">
        <v>2</v>
      </c>
      <c r="O29" s="154" t="s">
        <v>911</v>
      </c>
      <c r="P29" s="154" t="s">
        <v>887</v>
      </c>
      <c r="Q29" s="154" t="s">
        <v>912</v>
      </c>
      <c r="R29" s="154" t="s">
        <v>913</v>
      </c>
      <c r="S29" s="154" t="s">
        <v>914</v>
      </c>
      <c r="T29" s="154" t="s">
        <v>891</v>
      </c>
      <c r="U29" s="154">
        <v>1.2</v>
      </c>
      <c r="V29" s="154">
        <v>11994.27</v>
      </c>
      <c r="W29" s="154">
        <v>0</v>
      </c>
      <c r="X29" s="154">
        <v>0</v>
      </c>
      <c r="Y29" s="154" t="s">
        <v>83</v>
      </c>
      <c r="Z29" s="154" t="s">
        <v>892</v>
      </c>
      <c r="AA29" s="154">
        <v>3</v>
      </c>
      <c r="AB29" s="154" t="s">
        <v>893</v>
      </c>
      <c r="AC29" s="154">
        <v>970410</v>
      </c>
      <c r="AD29" s="154">
        <v>1</v>
      </c>
      <c r="AE29" s="154">
        <v>0</v>
      </c>
      <c r="AF29" s="154">
        <v>3</v>
      </c>
      <c r="AG29" s="154">
        <v>3</v>
      </c>
      <c r="AH29" s="154" t="s">
        <v>742</v>
      </c>
      <c r="AI29" s="154" t="s">
        <v>761</v>
      </c>
      <c r="AJ29" s="154">
        <v>46120.490219907406</v>
      </c>
      <c r="AK29" s="154">
        <v>82948491</v>
      </c>
      <c r="AL29" s="154">
        <v>0</v>
      </c>
      <c r="AM29" s="154">
        <v>0</v>
      </c>
      <c r="AN29" s="154">
        <v>0</v>
      </c>
      <c r="AO29" s="154">
        <v>0</v>
      </c>
      <c r="AP29" s="154">
        <v>0</v>
      </c>
      <c r="AQ29" s="154">
        <v>0</v>
      </c>
      <c r="AR29" s="154">
        <v>0</v>
      </c>
      <c r="AS29" s="154" t="s">
        <v>83</v>
      </c>
      <c r="AT29" s="154">
        <v>0</v>
      </c>
      <c r="AU29" s="154">
        <v>0</v>
      </c>
    </row>
    <row r="30" spans="2:47" x14ac:dyDescent="0.2">
      <c r="B30" s="154" t="s">
        <v>929</v>
      </c>
      <c r="C30" s="154">
        <v>1</v>
      </c>
      <c r="D30" s="154" t="s">
        <v>938</v>
      </c>
      <c r="E30" s="154" t="s">
        <v>745</v>
      </c>
      <c r="F30" s="154" t="s">
        <v>915</v>
      </c>
      <c r="G30" s="154" t="s">
        <v>742</v>
      </c>
      <c r="H30" s="154">
        <v>3312.5</v>
      </c>
      <c r="I30" s="154">
        <v>3975</v>
      </c>
      <c r="J30" s="154">
        <v>99.38</v>
      </c>
      <c r="K30" s="154">
        <v>3480.12</v>
      </c>
      <c r="L30" s="154">
        <v>20</v>
      </c>
      <c r="M30" s="154">
        <v>45909</v>
      </c>
      <c r="N30" s="154">
        <v>2</v>
      </c>
      <c r="O30" s="154" t="s">
        <v>886</v>
      </c>
      <c r="P30" s="154" t="s">
        <v>887</v>
      </c>
      <c r="Q30" s="154" t="s">
        <v>888</v>
      </c>
      <c r="R30" s="154" t="s">
        <v>889</v>
      </c>
      <c r="S30" s="154" t="s">
        <v>890</v>
      </c>
      <c r="T30" s="154" t="s">
        <v>891</v>
      </c>
      <c r="U30" s="154">
        <v>2</v>
      </c>
      <c r="V30" s="154">
        <v>68.239999999999995</v>
      </c>
      <c r="W30" s="154">
        <v>0</v>
      </c>
      <c r="X30" s="154">
        <v>0</v>
      </c>
      <c r="Y30" s="154" t="s">
        <v>83</v>
      </c>
      <c r="Z30" s="154" t="s">
        <v>892</v>
      </c>
      <c r="AA30" s="154">
        <v>3</v>
      </c>
      <c r="AB30" s="154" t="s">
        <v>893</v>
      </c>
      <c r="AC30" s="154">
        <v>3312.5</v>
      </c>
      <c r="AD30" s="154">
        <v>1</v>
      </c>
      <c r="AE30" s="154">
        <v>0</v>
      </c>
      <c r="AF30" s="154">
        <v>1</v>
      </c>
      <c r="AG30" s="154">
        <v>3</v>
      </c>
      <c r="AH30" s="154" t="s">
        <v>742</v>
      </c>
      <c r="AI30" s="154" t="s">
        <v>745</v>
      </c>
      <c r="AJ30" s="154">
        <v>46120.481099537035</v>
      </c>
      <c r="AK30" s="154">
        <v>83303755</v>
      </c>
      <c r="AL30" s="154">
        <v>0</v>
      </c>
      <c r="AM30" s="154">
        <v>0</v>
      </c>
      <c r="AN30" s="154">
        <v>0</v>
      </c>
      <c r="AO30" s="154">
        <v>0</v>
      </c>
      <c r="AP30" s="154">
        <v>0</v>
      </c>
      <c r="AQ30" s="154">
        <v>0</v>
      </c>
      <c r="AR30" s="154">
        <v>0</v>
      </c>
      <c r="AS30" s="154" t="s">
        <v>83</v>
      </c>
      <c r="AT30" s="154">
        <v>0</v>
      </c>
      <c r="AU30" s="154">
        <v>0</v>
      </c>
    </row>
    <row r="31" spans="2:47" x14ac:dyDescent="0.2">
      <c r="B31" s="154" t="s">
        <v>930</v>
      </c>
      <c r="C31" s="154">
        <v>0</v>
      </c>
      <c r="D31" s="154" t="s">
        <v>960</v>
      </c>
      <c r="E31" s="154" t="s">
        <v>745</v>
      </c>
      <c r="F31" s="154" t="s">
        <v>915</v>
      </c>
      <c r="G31" s="154" t="s">
        <v>742</v>
      </c>
      <c r="H31" s="154">
        <v>3411.88</v>
      </c>
      <c r="I31" s="154">
        <v>4094.25</v>
      </c>
      <c r="J31" s="154">
        <v>102.36</v>
      </c>
      <c r="K31" s="154">
        <v>3584.52</v>
      </c>
      <c r="L31" s="154">
        <v>20</v>
      </c>
      <c r="M31" s="154">
        <v>45909</v>
      </c>
      <c r="N31" s="154">
        <v>2</v>
      </c>
      <c r="O31" s="154" t="s">
        <v>894</v>
      </c>
      <c r="P31" s="154" t="s">
        <v>887</v>
      </c>
      <c r="Q31" s="154" t="s">
        <v>895</v>
      </c>
      <c r="R31" s="154" t="s">
        <v>896</v>
      </c>
      <c r="S31" s="154" t="s">
        <v>897</v>
      </c>
      <c r="T31" s="154" t="s">
        <v>891</v>
      </c>
      <c r="U31" s="154">
        <v>2</v>
      </c>
      <c r="V31" s="154">
        <v>70.28</v>
      </c>
      <c r="W31" s="154">
        <v>0</v>
      </c>
      <c r="X31" s="154">
        <v>0</v>
      </c>
      <c r="Y31" s="154" t="s">
        <v>83</v>
      </c>
      <c r="Z31" s="154" t="s">
        <v>892</v>
      </c>
      <c r="AA31" s="154">
        <v>3</v>
      </c>
      <c r="AB31" s="154" t="s">
        <v>893</v>
      </c>
      <c r="AC31" s="154">
        <v>3411.88</v>
      </c>
      <c r="AD31" s="154">
        <v>1</v>
      </c>
      <c r="AE31" s="154">
        <v>0</v>
      </c>
      <c r="AF31" s="154">
        <v>1</v>
      </c>
      <c r="AG31" s="154">
        <v>3</v>
      </c>
      <c r="AH31" s="154" t="s">
        <v>742</v>
      </c>
      <c r="AI31" s="154" t="s">
        <v>745</v>
      </c>
      <c r="AJ31" s="154">
        <v>46120.481099537035</v>
      </c>
      <c r="AK31" s="154">
        <v>83303755</v>
      </c>
      <c r="AL31" s="154">
        <v>0</v>
      </c>
      <c r="AM31" s="154">
        <v>0</v>
      </c>
      <c r="AN31" s="154">
        <v>0</v>
      </c>
      <c r="AO31" s="154">
        <v>0</v>
      </c>
      <c r="AP31" s="154">
        <v>0</v>
      </c>
      <c r="AQ31" s="154">
        <v>0</v>
      </c>
      <c r="AR31" s="154">
        <v>0</v>
      </c>
      <c r="AS31" s="154" t="s">
        <v>83</v>
      </c>
      <c r="AT31" s="154">
        <v>0</v>
      </c>
      <c r="AU31" s="154">
        <v>0</v>
      </c>
    </row>
    <row r="32" spans="2:47" x14ac:dyDescent="0.2">
      <c r="B32" s="154" t="s">
        <v>931</v>
      </c>
      <c r="C32" s="154">
        <v>0</v>
      </c>
      <c r="D32" s="154" t="s">
        <v>961</v>
      </c>
      <c r="E32" s="154" t="s">
        <v>745</v>
      </c>
      <c r="F32" s="154" t="s">
        <v>915</v>
      </c>
      <c r="G32" s="154" t="s">
        <v>742</v>
      </c>
      <c r="H32" s="154">
        <v>3478.13</v>
      </c>
      <c r="I32" s="154">
        <v>4173.75</v>
      </c>
      <c r="J32" s="154">
        <v>104.34</v>
      </c>
      <c r="K32" s="154">
        <v>3654.12</v>
      </c>
      <c r="L32" s="154">
        <v>20</v>
      </c>
      <c r="M32" s="154">
        <v>45909</v>
      </c>
      <c r="N32" s="154">
        <v>2</v>
      </c>
      <c r="O32" s="154" t="s">
        <v>898</v>
      </c>
      <c r="P32" s="154" t="s">
        <v>887</v>
      </c>
      <c r="Q32" s="154" t="s">
        <v>899</v>
      </c>
      <c r="R32" s="154" t="s">
        <v>900</v>
      </c>
      <c r="S32" s="154" t="s">
        <v>901</v>
      </c>
      <c r="T32" s="154" t="s">
        <v>891</v>
      </c>
      <c r="U32" s="154">
        <v>2</v>
      </c>
      <c r="V32" s="154">
        <v>71.650000000000006</v>
      </c>
      <c r="W32" s="154">
        <v>0</v>
      </c>
      <c r="X32" s="154">
        <v>0</v>
      </c>
      <c r="Y32" s="154" t="s">
        <v>83</v>
      </c>
      <c r="Z32" s="154" t="s">
        <v>892</v>
      </c>
      <c r="AA32" s="154">
        <v>3</v>
      </c>
      <c r="AB32" s="154" t="s">
        <v>893</v>
      </c>
      <c r="AC32" s="154">
        <v>3478.13</v>
      </c>
      <c r="AD32" s="154">
        <v>1</v>
      </c>
      <c r="AE32" s="154">
        <v>0</v>
      </c>
      <c r="AF32" s="154">
        <v>1</v>
      </c>
      <c r="AG32" s="154">
        <v>3</v>
      </c>
      <c r="AH32" s="154" t="s">
        <v>742</v>
      </c>
      <c r="AI32" s="154" t="s">
        <v>745</v>
      </c>
      <c r="AJ32" s="154">
        <v>46120.481099537035</v>
      </c>
      <c r="AK32" s="154">
        <v>83303755</v>
      </c>
      <c r="AL32" s="154">
        <v>0</v>
      </c>
      <c r="AM32" s="154">
        <v>0</v>
      </c>
      <c r="AN32" s="154">
        <v>0</v>
      </c>
      <c r="AO32" s="154">
        <v>0</v>
      </c>
      <c r="AP32" s="154">
        <v>0</v>
      </c>
      <c r="AQ32" s="154">
        <v>0</v>
      </c>
      <c r="AR32" s="154">
        <v>0</v>
      </c>
      <c r="AS32" s="154" t="s">
        <v>83</v>
      </c>
      <c r="AT32" s="154">
        <v>0</v>
      </c>
      <c r="AU32" s="154">
        <v>0</v>
      </c>
    </row>
    <row r="33" spans="2:47" x14ac:dyDescent="0.2">
      <c r="B33" s="154" t="s">
        <v>932</v>
      </c>
      <c r="C33" s="154">
        <v>1</v>
      </c>
      <c r="D33" s="154" t="s">
        <v>939</v>
      </c>
      <c r="E33" s="154" t="s">
        <v>746</v>
      </c>
      <c r="F33" s="154" t="s">
        <v>902</v>
      </c>
      <c r="G33" s="154" t="s">
        <v>742</v>
      </c>
      <c r="H33" s="154">
        <v>3750</v>
      </c>
      <c r="I33" s="154">
        <v>4500</v>
      </c>
      <c r="J33" s="154">
        <v>112.5</v>
      </c>
      <c r="K33" s="154">
        <v>3939.75</v>
      </c>
      <c r="L33" s="154">
        <v>20</v>
      </c>
      <c r="M33" s="154">
        <v>45909</v>
      </c>
      <c r="N33" s="154">
        <v>2</v>
      </c>
      <c r="O33" s="154" t="s">
        <v>886</v>
      </c>
      <c r="P33" s="154" t="s">
        <v>887</v>
      </c>
      <c r="Q33" s="154" t="s">
        <v>888</v>
      </c>
      <c r="R33" s="154" t="s">
        <v>889</v>
      </c>
      <c r="S33" s="154" t="s">
        <v>890</v>
      </c>
      <c r="T33" s="154" t="s">
        <v>891</v>
      </c>
      <c r="U33" s="154">
        <v>2</v>
      </c>
      <c r="V33" s="154">
        <v>77.25</v>
      </c>
      <c r="W33" s="154">
        <v>0</v>
      </c>
      <c r="X33" s="154">
        <v>0</v>
      </c>
      <c r="Y33" s="154" t="s">
        <v>83</v>
      </c>
      <c r="Z33" s="154" t="s">
        <v>892</v>
      </c>
      <c r="AA33" s="154">
        <v>3</v>
      </c>
      <c r="AB33" s="154" t="s">
        <v>893</v>
      </c>
      <c r="AC33" s="154">
        <v>3750</v>
      </c>
      <c r="AD33" s="154">
        <v>1</v>
      </c>
      <c r="AE33" s="154">
        <v>0</v>
      </c>
      <c r="AF33" s="154">
        <v>1</v>
      </c>
      <c r="AG33" s="154">
        <v>3</v>
      </c>
      <c r="AH33" s="154" t="s">
        <v>742</v>
      </c>
      <c r="AI33" s="154" t="s">
        <v>746</v>
      </c>
      <c r="AJ33" s="154">
        <v>46120.48196759259</v>
      </c>
      <c r="AK33" s="154">
        <v>83303759</v>
      </c>
      <c r="AL33" s="154">
        <v>0</v>
      </c>
      <c r="AM33" s="154">
        <v>0</v>
      </c>
      <c r="AN33" s="154">
        <v>0</v>
      </c>
      <c r="AO33" s="154">
        <v>0</v>
      </c>
      <c r="AP33" s="154">
        <v>0</v>
      </c>
      <c r="AQ33" s="154">
        <v>0</v>
      </c>
      <c r="AR33" s="154">
        <v>0</v>
      </c>
      <c r="AS33" s="154" t="s">
        <v>83</v>
      </c>
      <c r="AT33" s="154">
        <v>0</v>
      </c>
      <c r="AU33" s="154">
        <v>0</v>
      </c>
    </row>
    <row r="34" spans="2:47" x14ac:dyDescent="0.2">
      <c r="B34" s="154" t="s">
        <v>933</v>
      </c>
      <c r="C34" s="154">
        <v>0</v>
      </c>
      <c r="D34" s="154" t="s">
        <v>962</v>
      </c>
      <c r="E34" s="154" t="s">
        <v>746</v>
      </c>
      <c r="F34" s="154" t="s">
        <v>902</v>
      </c>
      <c r="G34" s="154" t="s">
        <v>742</v>
      </c>
      <c r="H34" s="154">
        <v>3862.5</v>
      </c>
      <c r="I34" s="154">
        <v>4635</v>
      </c>
      <c r="J34" s="154">
        <v>115.88</v>
      </c>
      <c r="K34" s="154">
        <v>4057.95</v>
      </c>
      <c r="L34" s="154">
        <v>20</v>
      </c>
      <c r="M34" s="154">
        <v>45909</v>
      </c>
      <c r="N34" s="154">
        <v>2</v>
      </c>
      <c r="O34" s="154" t="s">
        <v>894</v>
      </c>
      <c r="P34" s="154" t="s">
        <v>887</v>
      </c>
      <c r="Q34" s="154" t="s">
        <v>895</v>
      </c>
      <c r="R34" s="154" t="s">
        <v>896</v>
      </c>
      <c r="S34" s="154" t="s">
        <v>897</v>
      </c>
      <c r="T34" s="154" t="s">
        <v>891</v>
      </c>
      <c r="U34" s="154">
        <v>2</v>
      </c>
      <c r="V34" s="154">
        <v>79.569999999999993</v>
      </c>
      <c r="W34" s="154">
        <v>0</v>
      </c>
      <c r="X34" s="154">
        <v>0</v>
      </c>
      <c r="Y34" s="154" t="s">
        <v>83</v>
      </c>
      <c r="Z34" s="154" t="s">
        <v>892</v>
      </c>
      <c r="AA34" s="154">
        <v>3</v>
      </c>
      <c r="AB34" s="154" t="s">
        <v>893</v>
      </c>
      <c r="AC34" s="154">
        <v>3862.5</v>
      </c>
      <c r="AD34" s="154">
        <v>1</v>
      </c>
      <c r="AE34" s="154">
        <v>0</v>
      </c>
      <c r="AF34" s="154">
        <v>1</v>
      </c>
      <c r="AG34" s="154">
        <v>3</v>
      </c>
      <c r="AH34" s="154" t="s">
        <v>742</v>
      </c>
      <c r="AI34" s="154" t="s">
        <v>746</v>
      </c>
      <c r="AJ34" s="154">
        <v>46120.48196759259</v>
      </c>
      <c r="AK34" s="154">
        <v>83303759</v>
      </c>
      <c r="AL34" s="154">
        <v>0</v>
      </c>
      <c r="AM34" s="154">
        <v>0</v>
      </c>
      <c r="AN34" s="154">
        <v>0</v>
      </c>
      <c r="AO34" s="154">
        <v>0</v>
      </c>
      <c r="AP34" s="154">
        <v>0</v>
      </c>
      <c r="AQ34" s="154">
        <v>0</v>
      </c>
      <c r="AR34" s="154">
        <v>0</v>
      </c>
      <c r="AS34" s="154" t="s">
        <v>83</v>
      </c>
      <c r="AT34" s="154">
        <v>0</v>
      </c>
      <c r="AU34" s="154">
        <v>0</v>
      </c>
    </row>
    <row r="35" spans="2:47" x14ac:dyDescent="0.2">
      <c r="B35" s="154" t="s">
        <v>934</v>
      </c>
      <c r="C35" s="154">
        <v>0</v>
      </c>
      <c r="D35" s="154" t="s">
        <v>963</v>
      </c>
      <c r="E35" s="154" t="s">
        <v>746</v>
      </c>
      <c r="F35" s="154" t="s">
        <v>902</v>
      </c>
      <c r="G35" s="154" t="s">
        <v>742</v>
      </c>
      <c r="H35" s="154">
        <v>3937.5</v>
      </c>
      <c r="I35" s="154">
        <v>4725</v>
      </c>
      <c r="J35" s="154">
        <v>118.13</v>
      </c>
      <c r="K35" s="154">
        <v>4136.74</v>
      </c>
      <c r="L35" s="154">
        <v>20</v>
      </c>
      <c r="M35" s="154">
        <v>45909</v>
      </c>
      <c r="N35" s="154">
        <v>2</v>
      </c>
      <c r="O35" s="154" t="s">
        <v>898</v>
      </c>
      <c r="P35" s="154" t="s">
        <v>887</v>
      </c>
      <c r="Q35" s="154" t="s">
        <v>899</v>
      </c>
      <c r="R35" s="154" t="s">
        <v>900</v>
      </c>
      <c r="S35" s="154" t="s">
        <v>901</v>
      </c>
      <c r="T35" s="154" t="s">
        <v>891</v>
      </c>
      <c r="U35" s="154">
        <v>2</v>
      </c>
      <c r="V35" s="154">
        <v>81.11</v>
      </c>
      <c r="W35" s="154">
        <v>0</v>
      </c>
      <c r="X35" s="154">
        <v>0</v>
      </c>
      <c r="Y35" s="154" t="s">
        <v>83</v>
      </c>
      <c r="Z35" s="154" t="s">
        <v>892</v>
      </c>
      <c r="AA35" s="154">
        <v>3</v>
      </c>
      <c r="AB35" s="154" t="s">
        <v>893</v>
      </c>
      <c r="AC35" s="154">
        <v>3937.5</v>
      </c>
      <c r="AD35" s="154">
        <v>1</v>
      </c>
      <c r="AE35" s="154">
        <v>0</v>
      </c>
      <c r="AF35" s="154">
        <v>1</v>
      </c>
      <c r="AG35" s="154">
        <v>3</v>
      </c>
      <c r="AH35" s="154" t="s">
        <v>742</v>
      </c>
      <c r="AI35" s="154" t="s">
        <v>746</v>
      </c>
      <c r="AJ35" s="154">
        <v>46120.48196759259</v>
      </c>
      <c r="AK35" s="154">
        <v>83303759</v>
      </c>
      <c r="AL35" s="154">
        <v>0</v>
      </c>
      <c r="AM35" s="154">
        <v>0</v>
      </c>
      <c r="AN35" s="154">
        <v>0</v>
      </c>
      <c r="AO35" s="154">
        <v>0</v>
      </c>
      <c r="AP35" s="154">
        <v>0</v>
      </c>
      <c r="AQ35" s="154">
        <v>0</v>
      </c>
      <c r="AR35" s="154">
        <v>0</v>
      </c>
      <c r="AS35" s="154" t="s">
        <v>83</v>
      </c>
      <c r="AT35" s="154">
        <v>0</v>
      </c>
      <c r="AU35" s="154">
        <v>0</v>
      </c>
    </row>
    <row r="36" spans="2:47" x14ac:dyDescent="0.2">
      <c r="B36" s="154" t="s">
        <v>935</v>
      </c>
      <c r="C36" s="154">
        <v>1</v>
      </c>
      <c r="D36" s="154" t="s">
        <v>940</v>
      </c>
      <c r="E36" s="154" t="s">
        <v>747</v>
      </c>
      <c r="F36" s="154" t="s">
        <v>902</v>
      </c>
      <c r="G36" s="154" t="s">
        <v>742</v>
      </c>
      <c r="H36" s="154">
        <v>3750</v>
      </c>
      <c r="I36" s="154">
        <v>4500</v>
      </c>
      <c r="J36" s="154">
        <v>112.5</v>
      </c>
      <c r="K36" s="154">
        <v>3939.75</v>
      </c>
      <c r="L36" s="154">
        <v>20</v>
      </c>
      <c r="M36" s="154">
        <v>45909</v>
      </c>
      <c r="N36" s="154">
        <v>2</v>
      </c>
      <c r="O36" s="154" t="s">
        <v>886</v>
      </c>
      <c r="P36" s="154" t="s">
        <v>887</v>
      </c>
      <c r="Q36" s="154" t="s">
        <v>888</v>
      </c>
      <c r="R36" s="154" t="s">
        <v>889</v>
      </c>
      <c r="S36" s="154" t="s">
        <v>890</v>
      </c>
      <c r="T36" s="154" t="s">
        <v>891</v>
      </c>
      <c r="U36" s="154">
        <v>2</v>
      </c>
      <c r="V36" s="154">
        <v>77.25</v>
      </c>
      <c r="W36" s="154">
        <v>0</v>
      </c>
      <c r="X36" s="154">
        <v>0</v>
      </c>
      <c r="Y36" s="154" t="s">
        <v>83</v>
      </c>
      <c r="Z36" s="154" t="s">
        <v>892</v>
      </c>
      <c r="AA36" s="154">
        <v>3</v>
      </c>
      <c r="AB36" s="154" t="s">
        <v>893</v>
      </c>
      <c r="AC36" s="154">
        <v>3750</v>
      </c>
      <c r="AD36" s="154">
        <v>1</v>
      </c>
      <c r="AE36" s="154">
        <v>0</v>
      </c>
      <c r="AF36" s="154">
        <v>1</v>
      </c>
      <c r="AG36" s="154">
        <v>3</v>
      </c>
      <c r="AH36" s="154" t="s">
        <v>742</v>
      </c>
      <c r="AI36" s="154" t="s">
        <v>747</v>
      </c>
      <c r="AJ36" s="154">
        <v>46120.482488425929</v>
      </c>
      <c r="AK36" s="154">
        <v>83303763</v>
      </c>
      <c r="AL36" s="154">
        <v>0</v>
      </c>
      <c r="AM36" s="154">
        <v>0</v>
      </c>
      <c r="AN36" s="154">
        <v>0</v>
      </c>
      <c r="AO36" s="154">
        <v>0</v>
      </c>
      <c r="AP36" s="154">
        <v>0</v>
      </c>
      <c r="AQ36" s="154">
        <v>0</v>
      </c>
      <c r="AR36" s="154">
        <v>0</v>
      </c>
      <c r="AS36" s="154" t="s">
        <v>83</v>
      </c>
      <c r="AT36" s="154">
        <v>0</v>
      </c>
      <c r="AU36" s="154">
        <v>0</v>
      </c>
    </row>
    <row r="37" spans="2:47" x14ac:dyDescent="0.2">
      <c r="B37" s="154" t="s">
        <v>936</v>
      </c>
      <c r="C37" s="154">
        <v>0</v>
      </c>
      <c r="D37" s="154" t="s">
        <v>964</v>
      </c>
      <c r="E37" s="154" t="s">
        <v>747</v>
      </c>
      <c r="F37" s="154" t="s">
        <v>902</v>
      </c>
      <c r="G37" s="154" t="s">
        <v>742</v>
      </c>
      <c r="H37" s="154">
        <v>3862.5</v>
      </c>
      <c r="I37" s="154">
        <v>4635</v>
      </c>
      <c r="J37" s="154">
        <v>115.88</v>
      </c>
      <c r="K37" s="154">
        <v>4057.95</v>
      </c>
      <c r="L37" s="154">
        <v>20</v>
      </c>
      <c r="M37" s="154">
        <v>45909</v>
      </c>
      <c r="N37" s="154">
        <v>2</v>
      </c>
      <c r="O37" s="154" t="s">
        <v>894</v>
      </c>
      <c r="P37" s="154" t="s">
        <v>887</v>
      </c>
      <c r="Q37" s="154" t="s">
        <v>895</v>
      </c>
      <c r="R37" s="154" t="s">
        <v>896</v>
      </c>
      <c r="S37" s="154" t="s">
        <v>897</v>
      </c>
      <c r="T37" s="154" t="s">
        <v>891</v>
      </c>
      <c r="U37" s="154">
        <v>2</v>
      </c>
      <c r="V37" s="154">
        <v>79.569999999999993</v>
      </c>
      <c r="W37" s="154">
        <v>0</v>
      </c>
      <c r="X37" s="154">
        <v>0</v>
      </c>
      <c r="Y37" s="154" t="s">
        <v>83</v>
      </c>
      <c r="Z37" s="154" t="s">
        <v>892</v>
      </c>
      <c r="AA37" s="154">
        <v>3</v>
      </c>
      <c r="AB37" s="154" t="s">
        <v>893</v>
      </c>
      <c r="AC37" s="154">
        <v>3862.5</v>
      </c>
      <c r="AD37" s="154">
        <v>1</v>
      </c>
      <c r="AE37" s="154">
        <v>0</v>
      </c>
      <c r="AF37" s="154">
        <v>1</v>
      </c>
      <c r="AG37" s="154">
        <v>3</v>
      </c>
      <c r="AH37" s="154" t="s">
        <v>742</v>
      </c>
      <c r="AI37" s="154" t="s">
        <v>747</v>
      </c>
      <c r="AJ37" s="154">
        <v>46120.482488425929</v>
      </c>
      <c r="AK37" s="154">
        <v>83303763</v>
      </c>
      <c r="AL37" s="154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 t="s">
        <v>83</v>
      </c>
      <c r="AT37" s="154">
        <v>0</v>
      </c>
      <c r="AU37" s="154">
        <v>0</v>
      </c>
    </row>
    <row r="38" spans="2:47" x14ac:dyDescent="0.2">
      <c r="B38" s="154" t="s">
        <v>937</v>
      </c>
      <c r="C38" s="154">
        <v>0</v>
      </c>
      <c r="D38" s="154" t="s">
        <v>965</v>
      </c>
      <c r="E38" s="154" t="s">
        <v>747</v>
      </c>
      <c r="F38" s="154" t="s">
        <v>902</v>
      </c>
      <c r="G38" s="154" t="s">
        <v>742</v>
      </c>
      <c r="H38" s="154">
        <v>3937.5</v>
      </c>
      <c r="I38" s="154">
        <v>4725</v>
      </c>
      <c r="J38" s="154">
        <v>118.13</v>
      </c>
      <c r="K38" s="154">
        <v>4136.74</v>
      </c>
      <c r="L38" s="154">
        <v>20</v>
      </c>
      <c r="M38" s="154">
        <v>45909</v>
      </c>
      <c r="N38" s="154">
        <v>2</v>
      </c>
      <c r="O38" s="154" t="s">
        <v>898</v>
      </c>
      <c r="P38" s="154" t="s">
        <v>887</v>
      </c>
      <c r="Q38" s="154" t="s">
        <v>899</v>
      </c>
      <c r="R38" s="154" t="s">
        <v>900</v>
      </c>
      <c r="S38" s="154" t="s">
        <v>901</v>
      </c>
      <c r="T38" s="154" t="s">
        <v>891</v>
      </c>
      <c r="U38" s="154">
        <v>2</v>
      </c>
      <c r="V38" s="154">
        <v>81.11</v>
      </c>
      <c r="W38" s="154">
        <v>0</v>
      </c>
      <c r="X38" s="154">
        <v>0</v>
      </c>
      <c r="Y38" s="154" t="s">
        <v>83</v>
      </c>
      <c r="Z38" s="154" t="s">
        <v>892</v>
      </c>
      <c r="AA38" s="154">
        <v>3</v>
      </c>
      <c r="AB38" s="154" t="s">
        <v>893</v>
      </c>
      <c r="AC38" s="154">
        <v>3937.5</v>
      </c>
      <c r="AD38" s="154">
        <v>1</v>
      </c>
      <c r="AE38" s="154">
        <v>0</v>
      </c>
      <c r="AF38" s="154">
        <v>1</v>
      </c>
      <c r="AG38" s="154">
        <v>3</v>
      </c>
      <c r="AH38" s="154" t="s">
        <v>742</v>
      </c>
      <c r="AI38" s="154" t="s">
        <v>747</v>
      </c>
      <c r="AJ38" s="154">
        <v>46120.482488425929</v>
      </c>
      <c r="AK38" s="154">
        <v>83303763</v>
      </c>
      <c r="AL38" s="154">
        <v>0</v>
      </c>
      <c r="AM38" s="154">
        <v>0</v>
      </c>
      <c r="AN38" s="154">
        <v>0</v>
      </c>
      <c r="AO38" s="154">
        <v>0</v>
      </c>
      <c r="AP38" s="154">
        <v>0</v>
      </c>
      <c r="AQ38" s="154">
        <v>0</v>
      </c>
      <c r="AR38" s="154">
        <v>0</v>
      </c>
      <c r="AS38" s="154" t="s">
        <v>83</v>
      </c>
      <c r="AT38" s="154">
        <v>0</v>
      </c>
      <c r="AU38" s="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:G12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352" t="s">
        <v>67</v>
      </c>
      <c r="B3" s="352"/>
      <c r="C3" s="352"/>
      <c r="D3" s="352"/>
      <c r="E3" s="352"/>
      <c r="F3" s="352"/>
      <c r="G3" s="352"/>
      <c r="H3" s="60"/>
      <c r="I3" s="60"/>
      <c r="J3" s="60"/>
      <c r="K3" s="60"/>
    </row>
    <row r="4" spans="1:14" s="61" customFormat="1" ht="29.25" customHeight="1" x14ac:dyDescent="0.2">
      <c r="A4" s="353" t="s">
        <v>340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354" t="s">
        <v>341</v>
      </c>
      <c r="B5" s="354"/>
      <c r="C5" s="354"/>
      <c r="D5" s="354"/>
      <c r="E5" s="354"/>
      <c r="F5" s="354"/>
      <c r="G5" s="354"/>
      <c r="H5" s="63"/>
      <c r="I5" s="63"/>
      <c r="J5" s="63"/>
      <c r="K5" s="148"/>
      <c r="L5" s="100"/>
      <c r="M5" s="100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  <c r="K6" s="100"/>
      <c r="L6" s="100"/>
      <c r="M6" s="100"/>
    </row>
    <row r="7" spans="1:14" s="69" customFormat="1" ht="48.75" customHeight="1" x14ac:dyDescent="0.2">
      <c r="A7" s="108" t="s">
        <v>130</v>
      </c>
      <c r="B7" s="105" t="s">
        <v>342</v>
      </c>
      <c r="C7" s="66" t="s">
        <v>343</v>
      </c>
      <c r="D7" s="64" t="s">
        <v>126</v>
      </c>
      <c r="E7" s="65">
        <v>1</v>
      </c>
      <c r="F7" s="67">
        <v>17194</v>
      </c>
      <c r="G7" s="68">
        <f>E7*F7</f>
        <v>17194</v>
      </c>
      <c r="H7" s="106"/>
      <c r="K7" s="149"/>
      <c r="L7" s="150"/>
      <c r="M7" s="151"/>
    </row>
    <row r="8" spans="1:14" s="69" customFormat="1" ht="48.75" customHeight="1" x14ac:dyDescent="0.2">
      <c r="A8" s="123" t="s">
        <v>131</v>
      </c>
      <c r="B8" s="105" t="s">
        <v>344</v>
      </c>
      <c r="C8" s="105" t="s">
        <v>345</v>
      </c>
      <c r="D8" s="65"/>
      <c r="E8" s="65"/>
      <c r="F8" s="124"/>
      <c r="G8" s="125">
        <f>G7*0.66</f>
        <v>11348.04</v>
      </c>
      <c r="H8" s="106"/>
      <c r="K8" s="149"/>
      <c r="L8" s="150"/>
      <c r="M8" s="151"/>
    </row>
    <row r="9" spans="1:14" s="69" customFormat="1" ht="39.75" customHeight="1" x14ac:dyDescent="0.2">
      <c r="A9" s="108" t="s">
        <v>132</v>
      </c>
      <c r="B9" s="66" t="s">
        <v>346</v>
      </c>
      <c r="C9" s="146" t="s">
        <v>347</v>
      </c>
      <c r="D9" s="64"/>
      <c r="E9" s="65"/>
      <c r="F9" s="67"/>
      <c r="G9" s="68">
        <f>G8*1.29</f>
        <v>14638.971600000001</v>
      </c>
      <c r="K9" s="151"/>
      <c r="L9" s="151"/>
      <c r="M9" s="151"/>
    </row>
    <row r="10" spans="1:14" s="69" customFormat="1" ht="39.75" customHeight="1" x14ac:dyDescent="0.2">
      <c r="A10" s="123" t="s">
        <v>133</v>
      </c>
      <c r="B10" s="66" t="s">
        <v>348</v>
      </c>
      <c r="C10" s="146" t="s">
        <v>349</v>
      </c>
      <c r="D10" s="64"/>
      <c r="E10" s="64"/>
      <c r="F10" s="64"/>
      <c r="G10" s="68">
        <v>0</v>
      </c>
    </row>
    <row r="11" spans="1:14" s="69" customFormat="1" ht="39.75" customHeight="1" x14ac:dyDescent="0.2">
      <c r="A11" s="108" t="s">
        <v>134</v>
      </c>
      <c r="B11" s="66"/>
      <c r="C11" s="152" t="s">
        <v>350</v>
      </c>
      <c r="D11" s="64"/>
      <c r="E11" s="64"/>
      <c r="F11" s="67"/>
      <c r="G11" s="68">
        <f>G9*0.132</f>
        <v>1932.3442512000001</v>
      </c>
    </row>
    <row r="12" spans="1:14" s="69" customFormat="1" ht="33" customHeight="1" x14ac:dyDescent="0.2">
      <c r="A12" s="108" t="s">
        <v>90</v>
      </c>
      <c r="B12" s="72" t="s">
        <v>351</v>
      </c>
      <c r="C12" s="72"/>
      <c r="D12" s="73"/>
      <c r="E12" s="73"/>
      <c r="F12" s="74"/>
      <c r="G12" s="75">
        <f>G9+G11</f>
        <v>16571.315851200001</v>
      </c>
    </row>
    <row r="13" spans="1:14" s="76" customFormat="1" ht="18.75" customHeight="1" x14ac:dyDescent="0.25">
      <c r="A13" s="64">
        <v>3</v>
      </c>
      <c r="B13" s="355" t="s">
        <v>119</v>
      </c>
      <c r="C13" s="356"/>
      <c r="D13" s="356"/>
      <c r="E13" s="356"/>
      <c r="F13" s="357"/>
      <c r="G13" s="75">
        <f>G12</f>
        <v>16571.315851200001</v>
      </c>
      <c r="H13" s="107"/>
      <c r="I13" s="77"/>
    </row>
    <row r="14" spans="1:14" s="78" customFormat="1" ht="18.75" customHeight="1" x14ac:dyDescent="0.25">
      <c r="A14" s="64">
        <v>4</v>
      </c>
      <c r="B14" s="347" t="s">
        <v>352</v>
      </c>
      <c r="C14" s="348"/>
      <c r="D14" s="348"/>
      <c r="E14" s="348"/>
      <c r="F14" s="349"/>
      <c r="G14" s="75">
        <f>G13*1.13</f>
        <v>18725.586911856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339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:G12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353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352" t="s">
        <v>67</v>
      </c>
      <c r="B3" s="352"/>
      <c r="C3" s="352"/>
      <c r="D3" s="352"/>
      <c r="E3" s="352"/>
      <c r="F3" s="352"/>
      <c r="G3" s="352"/>
      <c r="H3" s="60"/>
      <c r="I3" s="60"/>
      <c r="J3" s="60"/>
      <c r="K3" s="60"/>
    </row>
    <row r="4" spans="1:14" s="61" customFormat="1" ht="29.25" customHeight="1" x14ac:dyDescent="0.2">
      <c r="A4" s="353" t="s">
        <v>354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354" t="s">
        <v>341</v>
      </c>
      <c r="B5" s="354"/>
      <c r="C5" s="354"/>
      <c r="D5" s="354"/>
      <c r="E5" s="354"/>
      <c r="F5" s="354"/>
      <c r="G5" s="354"/>
      <c r="H5" s="63"/>
      <c r="I5" s="63"/>
      <c r="J5" s="63"/>
      <c r="K5" s="148"/>
      <c r="L5" s="100"/>
      <c r="M5" s="100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  <c r="K6" s="100"/>
      <c r="L6" s="100"/>
      <c r="M6" s="100"/>
    </row>
    <row r="7" spans="1:14" s="69" customFormat="1" ht="48.75" customHeight="1" x14ac:dyDescent="0.2">
      <c r="A7" s="108" t="s">
        <v>130</v>
      </c>
      <c r="B7" s="105" t="s">
        <v>342</v>
      </c>
      <c r="C7" s="66" t="s">
        <v>343</v>
      </c>
      <c r="D7" s="64" t="s">
        <v>126</v>
      </c>
      <c r="E7" s="65">
        <v>1</v>
      </c>
      <c r="F7" s="67">
        <v>17194</v>
      </c>
      <c r="G7" s="68">
        <f>E7*F7</f>
        <v>17194</v>
      </c>
      <c r="H7" s="106"/>
      <c r="K7" s="149"/>
      <c r="L7" s="150"/>
      <c r="M7" s="151"/>
    </row>
    <row r="8" spans="1:14" s="69" customFormat="1" ht="48.75" customHeight="1" x14ac:dyDescent="0.2">
      <c r="A8" s="123" t="s">
        <v>131</v>
      </c>
      <c r="B8" s="105" t="s">
        <v>344</v>
      </c>
      <c r="C8" s="105" t="s">
        <v>345</v>
      </c>
      <c r="D8" s="65"/>
      <c r="E8" s="65"/>
      <c r="F8" s="124"/>
      <c r="G8" s="125">
        <f>G7*0.66</f>
        <v>11348.04</v>
      </c>
      <c r="H8" s="106"/>
      <c r="K8" s="149"/>
      <c r="L8" s="150"/>
      <c r="M8" s="151"/>
    </row>
    <row r="9" spans="1:14" s="69" customFormat="1" ht="39.75" customHeight="1" x14ac:dyDescent="0.2">
      <c r="A9" s="108" t="s">
        <v>132</v>
      </c>
      <c r="B9" s="66" t="s">
        <v>346</v>
      </c>
      <c r="C9" s="146" t="s">
        <v>347</v>
      </c>
      <c r="D9" s="64"/>
      <c r="E9" s="65"/>
      <c r="F9" s="67"/>
      <c r="G9" s="68">
        <f>G8*1.29</f>
        <v>14638.971600000001</v>
      </c>
      <c r="K9" s="151"/>
      <c r="L9" s="151"/>
      <c r="M9" s="151"/>
    </row>
    <row r="10" spans="1:14" s="69" customFormat="1" ht="39.75" customHeight="1" x14ac:dyDescent="0.2">
      <c r="A10" s="123" t="s">
        <v>133</v>
      </c>
      <c r="B10" s="66" t="s">
        <v>348</v>
      </c>
      <c r="C10" s="146" t="s">
        <v>349</v>
      </c>
      <c r="D10" s="64"/>
      <c r="E10" s="64"/>
      <c r="F10" s="64"/>
      <c r="G10" s="68">
        <v>0</v>
      </c>
    </row>
    <row r="11" spans="1:14" s="69" customFormat="1" ht="39.75" customHeight="1" x14ac:dyDescent="0.2">
      <c r="A11" s="108" t="s">
        <v>134</v>
      </c>
      <c r="B11" s="66"/>
      <c r="C11" s="152" t="s">
        <v>350</v>
      </c>
      <c r="D11" s="64"/>
      <c r="E11" s="64"/>
      <c r="F11" s="67"/>
      <c r="G11" s="68">
        <f>G9*0.132</f>
        <v>1932.3442512000001</v>
      </c>
    </row>
    <row r="12" spans="1:14" s="69" customFormat="1" ht="33" customHeight="1" x14ac:dyDescent="0.2">
      <c r="A12" s="108" t="s">
        <v>90</v>
      </c>
      <c r="B12" s="72" t="s">
        <v>351</v>
      </c>
      <c r="C12" s="72"/>
      <c r="D12" s="73"/>
      <c r="E12" s="73"/>
      <c r="F12" s="74"/>
      <c r="G12" s="75">
        <f>G9+G11</f>
        <v>16571.315851200001</v>
      </c>
    </row>
    <row r="13" spans="1:14" s="76" customFormat="1" ht="18.75" customHeight="1" x14ac:dyDescent="0.25">
      <c r="A13" s="64">
        <v>3</v>
      </c>
      <c r="B13" s="355" t="s">
        <v>119</v>
      </c>
      <c r="C13" s="356"/>
      <c r="D13" s="356"/>
      <c r="E13" s="356"/>
      <c r="F13" s="357"/>
      <c r="G13" s="75">
        <f>G12</f>
        <v>16571.315851200001</v>
      </c>
      <c r="H13" s="107"/>
      <c r="I13" s="77"/>
    </row>
    <row r="14" spans="1:14" s="78" customFormat="1" ht="18.75" customHeight="1" x14ac:dyDescent="0.25">
      <c r="A14" s="64">
        <v>4</v>
      </c>
      <c r="B14" s="347" t="s">
        <v>352</v>
      </c>
      <c r="C14" s="348"/>
      <c r="D14" s="348"/>
      <c r="E14" s="348"/>
      <c r="F14" s="349"/>
      <c r="G14" s="75">
        <f>G13*1.13</f>
        <v>18725.586911856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339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:G12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355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352" t="s">
        <v>67</v>
      </c>
      <c r="B3" s="352"/>
      <c r="C3" s="352"/>
      <c r="D3" s="352"/>
      <c r="E3" s="352"/>
      <c r="F3" s="352"/>
      <c r="G3" s="352"/>
      <c r="H3" s="60"/>
      <c r="I3" s="60"/>
      <c r="J3" s="60"/>
      <c r="K3" s="60"/>
    </row>
    <row r="4" spans="1:14" s="61" customFormat="1" ht="29.25" customHeight="1" x14ac:dyDescent="0.2">
      <c r="A4" s="353" t="s">
        <v>140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354" t="s">
        <v>341</v>
      </c>
      <c r="B5" s="354"/>
      <c r="C5" s="354"/>
      <c r="D5" s="354"/>
      <c r="E5" s="354"/>
      <c r="F5" s="354"/>
      <c r="G5" s="354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  <c r="K6" s="100"/>
      <c r="L6" s="100"/>
      <c r="M6" s="100"/>
    </row>
    <row r="7" spans="1:14" s="69" customFormat="1" ht="48.75" customHeight="1" x14ac:dyDescent="0.2">
      <c r="A7" s="108" t="s">
        <v>130</v>
      </c>
      <c r="B7" s="105" t="s">
        <v>356</v>
      </c>
      <c r="C7" s="66" t="s">
        <v>357</v>
      </c>
      <c r="D7" s="64" t="s">
        <v>129</v>
      </c>
      <c r="E7" s="65">
        <v>1E-3</v>
      </c>
      <c r="F7" s="67">
        <v>10693</v>
      </c>
      <c r="G7" s="68">
        <f>E7*F7</f>
        <v>10.693</v>
      </c>
      <c r="H7" s="106"/>
      <c r="K7" s="149"/>
      <c r="L7" s="150"/>
      <c r="M7" s="151"/>
    </row>
    <row r="8" spans="1:14" s="69" customFormat="1" ht="48.75" customHeight="1" x14ac:dyDescent="0.2">
      <c r="A8" s="123" t="s">
        <v>131</v>
      </c>
      <c r="B8" s="105" t="s">
        <v>344</v>
      </c>
      <c r="C8" s="105" t="s">
        <v>345</v>
      </c>
      <c r="D8" s="65"/>
      <c r="E8" s="65"/>
      <c r="F8" s="124"/>
      <c r="G8" s="125">
        <f>G7*0.66</f>
        <v>7.0573800000000002</v>
      </c>
      <c r="H8" s="106"/>
      <c r="K8" s="149"/>
      <c r="L8" s="150"/>
      <c r="M8" s="151"/>
    </row>
    <row r="9" spans="1:14" s="69" customFormat="1" ht="39.75" customHeight="1" x14ac:dyDescent="0.2">
      <c r="A9" s="108" t="s">
        <v>132</v>
      </c>
      <c r="B9" s="66" t="s">
        <v>346</v>
      </c>
      <c r="C9" s="146" t="s">
        <v>347</v>
      </c>
      <c r="D9" s="64"/>
      <c r="E9" s="65"/>
      <c r="F9" s="67"/>
      <c r="G9" s="68">
        <f>G8*1.29</f>
        <v>9.1040202000000008</v>
      </c>
      <c r="K9" s="151"/>
      <c r="L9" s="151"/>
      <c r="M9" s="151"/>
    </row>
    <row r="10" spans="1:14" s="69" customFormat="1" ht="39.75" customHeight="1" x14ac:dyDescent="0.2">
      <c r="A10" s="123" t="s">
        <v>133</v>
      </c>
      <c r="B10" s="66" t="s">
        <v>348</v>
      </c>
      <c r="C10" s="146" t="s">
        <v>349</v>
      </c>
      <c r="D10" s="64"/>
      <c r="E10" s="64"/>
      <c r="F10" s="64"/>
      <c r="G10" s="68">
        <v>0</v>
      </c>
    </row>
    <row r="11" spans="1:14" s="69" customFormat="1" ht="39.75" customHeight="1" x14ac:dyDescent="0.2">
      <c r="A11" s="108" t="s">
        <v>134</v>
      </c>
      <c r="B11" s="66"/>
      <c r="C11" s="152" t="s">
        <v>350</v>
      </c>
      <c r="D11" s="64"/>
      <c r="E11" s="64"/>
      <c r="F11" s="67"/>
      <c r="G11" s="68">
        <f>G9*0.132</f>
        <v>1.2017306664000003</v>
      </c>
    </row>
    <row r="12" spans="1:14" s="69" customFormat="1" ht="33" customHeight="1" x14ac:dyDescent="0.2">
      <c r="A12" s="108" t="s">
        <v>90</v>
      </c>
      <c r="B12" s="72" t="s">
        <v>351</v>
      </c>
      <c r="C12" s="72"/>
      <c r="D12" s="73"/>
      <c r="E12" s="73"/>
      <c r="F12" s="74"/>
      <c r="G12" s="75">
        <f>G9+G11</f>
        <v>10.3057508664</v>
      </c>
    </row>
    <row r="13" spans="1:14" s="76" customFormat="1" ht="18.75" customHeight="1" x14ac:dyDescent="0.25">
      <c r="A13" s="64">
        <v>3</v>
      </c>
      <c r="B13" s="355" t="s">
        <v>119</v>
      </c>
      <c r="C13" s="356"/>
      <c r="D13" s="356"/>
      <c r="E13" s="356"/>
      <c r="F13" s="357"/>
      <c r="G13" s="75">
        <f>G12</f>
        <v>10.3057508664</v>
      </c>
      <c r="H13" s="107"/>
      <c r="I13" s="77"/>
    </row>
    <row r="14" spans="1:14" s="78" customFormat="1" ht="18.75" customHeight="1" x14ac:dyDescent="0.25">
      <c r="A14" s="64">
        <v>4</v>
      </c>
      <c r="B14" s="347" t="s">
        <v>352</v>
      </c>
      <c r="C14" s="348"/>
      <c r="D14" s="348"/>
      <c r="E14" s="348"/>
      <c r="F14" s="349"/>
      <c r="G14" s="75">
        <f>G13*1.13</f>
        <v>11.645498479032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339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:G12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358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352" t="s">
        <v>67</v>
      </c>
      <c r="B3" s="352"/>
      <c r="C3" s="352"/>
      <c r="D3" s="352"/>
      <c r="E3" s="352"/>
      <c r="F3" s="352"/>
      <c r="G3" s="352"/>
      <c r="H3" s="60"/>
      <c r="I3" s="60"/>
      <c r="J3" s="60"/>
      <c r="K3" s="60"/>
    </row>
    <row r="4" spans="1:14" s="61" customFormat="1" ht="29.25" customHeight="1" x14ac:dyDescent="0.2">
      <c r="A4" s="353" t="s">
        <v>139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354" t="s">
        <v>341</v>
      </c>
      <c r="B5" s="354"/>
      <c r="C5" s="354"/>
      <c r="D5" s="354"/>
      <c r="E5" s="354"/>
      <c r="F5" s="354"/>
      <c r="G5" s="354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  <c r="K6" s="100"/>
      <c r="L6" s="100"/>
      <c r="M6" s="100"/>
    </row>
    <row r="7" spans="1:14" s="69" customFormat="1" ht="48.75" customHeight="1" x14ac:dyDescent="0.2">
      <c r="A7" s="108" t="s">
        <v>130</v>
      </c>
      <c r="B7" s="105" t="s">
        <v>356</v>
      </c>
      <c r="C7" s="66" t="s">
        <v>357</v>
      </c>
      <c r="D7" s="64" t="s">
        <v>129</v>
      </c>
      <c r="E7" s="65">
        <v>1E-3</v>
      </c>
      <c r="F7" s="67">
        <v>10693</v>
      </c>
      <c r="G7" s="68">
        <f>E7*F7</f>
        <v>10.693</v>
      </c>
      <c r="H7" s="106"/>
      <c r="K7" s="149"/>
      <c r="L7" s="150"/>
      <c r="M7" s="151"/>
    </row>
    <row r="8" spans="1:14" s="69" customFormat="1" ht="48.75" customHeight="1" x14ac:dyDescent="0.2">
      <c r="A8" s="123" t="s">
        <v>131</v>
      </c>
      <c r="B8" s="105" t="s">
        <v>344</v>
      </c>
      <c r="C8" s="105" t="s">
        <v>345</v>
      </c>
      <c r="D8" s="65"/>
      <c r="E8" s="65"/>
      <c r="F8" s="124"/>
      <c r="G8" s="125">
        <f>G7*0.66</f>
        <v>7.0573800000000002</v>
      </c>
      <c r="H8" s="106"/>
      <c r="K8" s="149"/>
      <c r="L8" s="150"/>
      <c r="M8" s="151"/>
    </row>
    <row r="9" spans="1:14" s="69" customFormat="1" ht="39.75" customHeight="1" x14ac:dyDescent="0.2">
      <c r="A9" s="108" t="s">
        <v>132</v>
      </c>
      <c r="B9" s="66" t="s">
        <v>346</v>
      </c>
      <c r="C9" s="146" t="s">
        <v>347</v>
      </c>
      <c r="D9" s="64"/>
      <c r="E9" s="65"/>
      <c r="F9" s="67"/>
      <c r="G9" s="68">
        <f>G8*1.29</f>
        <v>9.1040202000000008</v>
      </c>
      <c r="K9" s="151"/>
      <c r="L9" s="151"/>
      <c r="M9" s="151"/>
    </row>
    <row r="10" spans="1:14" s="69" customFormat="1" ht="39.75" customHeight="1" x14ac:dyDescent="0.2">
      <c r="A10" s="123" t="s">
        <v>133</v>
      </c>
      <c r="B10" s="66" t="s">
        <v>348</v>
      </c>
      <c r="C10" s="146" t="s">
        <v>349</v>
      </c>
      <c r="D10" s="64"/>
      <c r="E10" s="64"/>
      <c r="F10" s="64"/>
      <c r="G10" s="68">
        <v>0</v>
      </c>
    </row>
    <row r="11" spans="1:14" s="69" customFormat="1" ht="39.75" customHeight="1" x14ac:dyDescent="0.2">
      <c r="A11" s="108" t="s">
        <v>134</v>
      </c>
      <c r="B11" s="66"/>
      <c r="C11" s="152" t="s">
        <v>350</v>
      </c>
      <c r="D11" s="64"/>
      <c r="E11" s="64"/>
      <c r="F11" s="67"/>
      <c r="G11" s="68">
        <f>G9*0.132</f>
        <v>1.2017306664000003</v>
      </c>
    </row>
    <row r="12" spans="1:14" s="69" customFormat="1" ht="33" customHeight="1" x14ac:dyDescent="0.2">
      <c r="A12" s="108" t="s">
        <v>90</v>
      </c>
      <c r="B12" s="72" t="s">
        <v>351</v>
      </c>
      <c r="C12" s="72"/>
      <c r="D12" s="73"/>
      <c r="E12" s="73"/>
      <c r="F12" s="74"/>
      <c r="G12" s="75">
        <f>G9+G11</f>
        <v>10.3057508664</v>
      </c>
    </row>
    <row r="13" spans="1:14" s="76" customFormat="1" ht="18.75" customHeight="1" x14ac:dyDescent="0.25">
      <c r="A13" s="64">
        <v>3</v>
      </c>
      <c r="B13" s="355" t="s">
        <v>119</v>
      </c>
      <c r="C13" s="356"/>
      <c r="D13" s="356"/>
      <c r="E13" s="356"/>
      <c r="F13" s="357"/>
      <c r="G13" s="75">
        <f>G12</f>
        <v>10.3057508664</v>
      </c>
      <c r="H13" s="107"/>
      <c r="I13" s="77"/>
    </row>
    <row r="14" spans="1:14" s="78" customFormat="1" ht="18.75" customHeight="1" x14ac:dyDescent="0.25">
      <c r="A14" s="64">
        <v>4</v>
      </c>
      <c r="B14" s="347" t="s">
        <v>352</v>
      </c>
      <c r="C14" s="348"/>
      <c r="D14" s="348"/>
      <c r="E14" s="348"/>
      <c r="F14" s="349"/>
      <c r="G14" s="75">
        <f>G13*1.13</f>
        <v>11.645498479032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339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:G12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359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352" t="s">
        <v>67</v>
      </c>
      <c r="B3" s="352"/>
      <c r="C3" s="352"/>
      <c r="D3" s="352"/>
      <c r="E3" s="352"/>
      <c r="F3" s="352"/>
      <c r="G3" s="352"/>
      <c r="H3" s="60"/>
      <c r="I3" s="60"/>
      <c r="J3" s="60"/>
      <c r="K3" s="60"/>
    </row>
    <row r="4" spans="1:14" s="61" customFormat="1" ht="29.25" customHeight="1" x14ac:dyDescent="0.2">
      <c r="A4" s="353" t="s">
        <v>159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354" t="s">
        <v>341</v>
      </c>
      <c r="B5" s="354"/>
      <c r="C5" s="354"/>
      <c r="D5" s="354"/>
      <c r="E5" s="354"/>
      <c r="F5" s="354"/>
      <c r="G5" s="354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  <c r="K6" s="100"/>
      <c r="L6" s="100"/>
      <c r="M6" s="100"/>
    </row>
    <row r="7" spans="1:14" s="69" customFormat="1" ht="48.75" customHeight="1" x14ac:dyDescent="0.2">
      <c r="A7" s="108" t="s">
        <v>130</v>
      </c>
      <c r="B7" s="105" t="s">
        <v>356</v>
      </c>
      <c r="C7" s="66" t="s">
        <v>357</v>
      </c>
      <c r="D7" s="64" t="s">
        <v>129</v>
      </c>
      <c r="E7" s="65">
        <v>1E-3</v>
      </c>
      <c r="F7" s="67">
        <v>10693</v>
      </c>
      <c r="G7" s="68">
        <f>E7*F7</f>
        <v>10.693</v>
      </c>
      <c r="H7" s="106"/>
      <c r="K7" s="149"/>
      <c r="L7" s="150"/>
      <c r="M7" s="151"/>
    </row>
    <row r="8" spans="1:14" s="69" customFormat="1" ht="48.75" customHeight="1" x14ac:dyDescent="0.2">
      <c r="A8" s="123" t="s">
        <v>131</v>
      </c>
      <c r="B8" s="105" t="s">
        <v>344</v>
      </c>
      <c r="C8" s="105" t="s">
        <v>345</v>
      </c>
      <c r="D8" s="65"/>
      <c r="E8" s="65"/>
      <c r="F8" s="124"/>
      <c r="G8" s="125">
        <f>G7*0.66</f>
        <v>7.0573800000000002</v>
      </c>
      <c r="H8" s="106"/>
      <c r="K8" s="149"/>
      <c r="L8" s="150"/>
      <c r="M8" s="151"/>
    </row>
    <row r="9" spans="1:14" s="69" customFormat="1" ht="39.75" customHeight="1" x14ac:dyDescent="0.2">
      <c r="A9" s="108" t="s">
        <v>132</v>
      </c>
      <c r="B9" s="66" t="s">
        <v>346</v>
      </c>
      <c r="C9" s="146" t="s">
        <v>347</v>
      </c>
      <c r="D9" s="64"/>
      <c r="E9" s="65"/>
      <c r="F9" s="67"/>
      <c r="G9" s="68">
        <f>G8*1.29</f>
        <v>9.1040202000000008</v>
      </c>
      <c r="K9" s="151"/>
      <c r="L9" s="151"/>
      <c r="M9" s="151"/>
    </row>
    <row r="10" spans="1:14" s="69" customFormat="1" ht="39.75" customHeight="1" x14ac:dyDescent="0.2">
      <c r="A10" s="123" t="s">
        <v>133</v>
      </c>
      <c r="B10" s="66" t="s">
        <v>348</v>
      </c>
      <c r="C10" s="146" t="s">
        <v>349</v>
      </c>
      <c r="D10" s="64"/>
      <c r="E10" s="64"/>
      <c r="F10" s="64"/>
      <c r="G10" s="68">
        <v>0</v>
      </c>
    </row>
    <row r="11" spans="1:14" s="69" customFormat="1" ht="39.75" customHeight="1" x14ac:dyDescent="0.2">
      <c r="A11" s="108" t="s">
        <v>134</v>
      </c>
      <c r="B11" s="66"/>
      <c r="C11" s="152" t="s">
        <v>350</v>
      </c>
      <c r="D11" s="64"/>
      <c r="E11" s="64"/>
      <c r="F11" s="67"/>
      <c r="G11" s="68">
        <f>G9*0.132</f>
        <v>1.2017306664000003</v>
      </c>
    </row>
    <row r="12" spans="1:14" s="69" customFormat="1" ht="33" customHeight="1" x14ac:dyDescent="0.2">
      <c r="A12" s="108" t="s">
        <v>90</v>
      </c>
      <c r="B12" s="72" t="s">
        <v>351</v>
      </c>
      <c r="C12" s="72"/>
      <c r="D12" s="73"/>
      <c r="E12" s="73"/>
      <c r="F12" s="74"/>
      <c r="G12" s="75">
        <f>G9+G11</f>
        <v>10.3057508664</v>
      </c>
    </row>
    <row r="13" spans="1:14" s="76" customFormat="1" ht="18.75" customHeight="1" x14ac:dyDescent="0.25">
      <c r="A13" s="64">
        <v>3</v>
      </c>
      <c r="B13" s="355" t="s">
        <v>119</v>
      </c>
      <c r="C13" s="356"/>
      <c r="D13" s="356"/>
      <c r="E13" s="356"/>
      <c r="F13" s="357"/>
      <c r="G13" s="75">
        <f>G12</f>
        <v>10.3057508664</v>
      </c>
      <c r="H13" s="107"/>
      <c r="I13" s="77"/>
    </row>
    <row r="14" spans="1:14" s="78" customFormat="1" ht="18.75" customHeight="1" x14ac:dyDescent="0.25">
      <c r="A14" s="64">
        <v>4</v>
      </c>
      <c r="B14" s="347" t="s">
        <v>352</v>
      </c>
      <c r="C14" s="348"/>
      <c r="D14" s="348"/>
      <c r="E14" s="348"/>
      <c r="F14" s="349"/>
      <c r="G14" s="75">
        <f>G13*1.13</f>
        <v>11.645498479032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339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G11" sqref="G11:G12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360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352" t="s">
        <v>67</v>
      </c>
      <c r="B3" s="352"/>
      <c r="C3" s="352"/>
      <c r="D3" s="352"/>
      <c r="E3" s="352"/>
      <c r="F3" s="352"/>
      <c r="G3" s="352"/>
      <c r="H3" s="60"/>
      <c r="I3" s="60"/>
      <c r="J3" s="60"/>
      <c r="K3" s="60"/>
    </row>
    <row r="4" spans="1:14" s="61" customFormat="1" ht="29.25" customHeight="1" x14ac:dyDescent="0.2">
      <c r="A4" s="353" t="s">
        <v>158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354" t="s">
        <v>341</v>
      </c>
      <c r="B5" s="354"/>
      <c r="C5" s="354"/>
      <c r="D5" s="354"/>
      <c r="E5" s="354"/>
      <c r="F5" s="354"/>
      <c r="G5" s="354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  <c r="K6" s="100"/>
      <c r="L6" s="100"/>
      <c r="M6" s="100"/>
    </row>
    <row r="7" spans="1:14" s="69" customFormat="1" ht="48.75" customHeight="1" x14ac:dyDescent="0.2">
      <c r="A7" s="108" t="s">
        <v>130</v>
      </c>
      <c r="B7" s="105" t="s">
        <v>356</v>
      </c>
      <c r="C7" s="66" t="s">
        <v>357</v>
      </c>
      <c r="D7" s="64" t="s">
        <v>129</v>
      </c>
      <c r="E7" s="65">
        <v>1E-3</v>
      </c>
      <c r="F7" s="67">
        <v>10693</v>
      </c>
      <c r="G7" s="68">
        <f>E7*F7</f>
        <v>10.693</v>
      </c>
      <c r="H7" s="106"/>
      <c r="K7" s="149"/>
      <c r="L7" s="150"/>
      <c r="M7" s="151"/>
    </row>
    <row r="8" spans="1:14" s="69" customFormat="1" ht="48.75" customHeight="1" x14ac:dyDescent="0.2">
      <c r="A8" s="123" t="s">
        <v>131</v>
      </c>
      <c r="B8" s="105" t="s">
        <v>344</v>
      </c>
      <c r="C8" s="105" t="s">
        <v>345</v>
      </c>
      <c r="D8" s="65"/>
      <c r="E8" s="65"/>
      <c r="F8" s="124"/>
      <c r="G8" s="125">
        <f>G7*0.66</f>
        <v>7.0573800000000002</v>
      </c>
      <c r="H8" s="106"/>
      <c r="K8" s="149"/>
      <c r="L8" s="150"/>
      <c r="M8" s="151"/>
    </row>
    <row r="9" spans="1:14" s="69" customFormat="1" ht="39.75" customHeight="1" x14ac:dyDescent="0.2">
      <c r="A9" s="108" t="s">
        <v>132</v>
      </c>
      <c r="B9" s="66" t="s">
        <v>346</v>
      </c>
      <c r="C9" s="146" t="s">
        <v>347</v>
      </c>
      <c r="D9" s="64"/>
      <c r="E9" s="65"/>
      <c r="F9" s="67"/>
      <c r="G9" s="68">
        <f>G8*1.29</f>
        <v>9.1040202000000008</v>
      </c>
      <c r="K9" s="151"/>
      <c r="L9" s="151"/>
      <c r="M9" s="151"/>
    </row>
    <row r="10" spans="1:14" s="69" customFormat="1" ht="39.75" customHeight="1" x14ac:dyDescent="0.2">
      <c r="A10" s="123" t="s">
        <v>133</v>
      </c>
      <c r="B10" s="66" t="s">
        <v>348</v>
      </c>
      <c r="C10" s="146" t="s">
        <v>349</v>
      </c>
      <c r="D10" s="64"/>
      <c r="E10" s="64"/>
      <c r="F10" s="64"/>
      <c r="G10" s="68">
        <v>0</v>
      </c>
    </row>
    <row r="11" spans="1:14" s="69" customFormat="1" ht="39.75" customHeight="1" x14ac:dyDescent="0.2">
      <c r="A11" s="108" t="s">
        <v>134</v>
      </c>
      <c r="B11" s="66"/>
      <c r="C11" s="152" t="s">
        <v>350</v>
      </c>
      <c r="D11" s="64"/>
      <c r="E11" s="64"/>
      <c r="F11" s="67"/>
      <c r="G11" s="68">
        <f>G9*0.132</f>
        <v>1.2017306664000003</v>
      </c>
    </row>
    <row r="12" spans="1:14" s="69" customFormat="1" ht="33" customHeight="1" x14ac:dyDescent="0.2">
      <c r="A12" s="108" t="s">
        <v>90</v>
      </c>
      <c r="B12" s="72" t="s">
        <v>351</v>
      </c>
      <c r="C12" s="72"/>
      <c r="D12" s="73"/>
      <c r="E12" s="73"/>
      <c r="F12" s="74"/>
      <c r="G12" s="75">
        <f>G9+G11</f>
        <v>10.3057508664</v>
      </c>
    </row>
    <row r="13" spans="1:14" s="76" customFormat="1" ht="18.75" customHeight="1" x14ac:dyDescent="0.25">
      <c r="A13" s="64">
        <v>3</v>
      </c>
      <c r="B13" s="355" t="s">
        <v>119</v>
      </c>
      <c r="C13" s="356"/>
      <c r="D13" s="356"/>
      <c r="E13" s="356"/>
      <c r="F13" s="357"/>
      <c r="G13" s="75">
        <f>G12</f>
        <v>10.3057508664</v>
      </c>
      <c r="H13" s="107"/>
      <c r="I13" s="77"/>
    </row>
    <row r="14" spans="1:14" s="78" customFormat="1" ht="18.75" customHeight="1" x14ac:dyDescent="0.25">
      <c r="A14" s="64">
        <v>4</v>
      </c>
      <c r="B14" s="347" t="s">
        <v>352</v>
      </c>
      <c r="C14" s="348"/>
      <c r="D14" s="348"/>
      <c r="E14" s="348"/>
      <c r="F14" s="349"/>
      <c r="G14" s="75">
        <f>G13*1.13</f>
        <v>11.645498479032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339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5"/>
  <sheetViews>
    <sheetView view="pageBreakPreview" topLeftCell="A211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11" customWidth="1"/>
    <col min="2" max="2" width="6.42578125" style="111" customWidth="1"/>
    <col min="3" max="3" width="10.140625" style="111" customWidth="1"/>
    <col min="4" max="4" width="3.140625" style="111" customWidth="1"/>
    <col min="5" max="5" width="14" style="111" customWidth="1"/>
    <col min="6" max="6" width="27.140625" style="111" customWidth="1"/>
    <col min="7" max="7" width="0.85546875" style="111" customWidth="1"/>
    <col min="8" max="8" width="11.140625" style="111" customWidth="1"/>
    <col min="9" max="9" width="9.28515625" style="111" customWidth="1"/>
    <col min="10" max="10" width="10.140625" style="112" customWidth="1"/>
    <col min="11" max="11" width="9.140625" style="111"/>
    <col min="12" max="12" width="13.42578125" style="111" customWidth="1"/>
    <col min="13" max="256" width="9.140625" style="111"/>
    <col min="257" max="257" width="4.42578125" style="111" customWidth="1"/>
    <col min="258" max="258" width="6.42578125" style="111" customWidth="1"/>
    <col min="259" max="259" width="10.140625" style="111" customWidth="1"/>
    <col min="260" max="260" width="3.140625" style="111" customWidth="1"/>
    <col min="261" max="261" width="14" style="111" customWidth="1"/>
    <col min="262" max="262" width="27.140625" style="111" customWidth="1"/>
    <col min="263" max="263" width="0.85546875" style="111" customWidth="1"/>
    <col min="264" max="264" width="11.140625" style="111" customWidth="1"/>
    <col min="265" max="265" width="9.28515625" style="111" customWidth="1"/>
    <col min="266" max="266" width="10.140625" style="111" customWidth="1"/>
    <col min="267" max="512" width="9.140625" style="111"/>
    <col min="513" max="513" width="4.42578125" style="111" customWidth="1"/>
    <col min="514" max="514" width="6.42578125" style="111" customWidth="1"/>
    <col min="515" max="515" width="10.140625" style="111" customWidth="1"/>
    <col min="516" max="516" width="3.140625" style="111" customWidth="1"/>
    <col min="517" max="517" width="14" style="111" customWidth="1"/>
    <col min="518" max="518" width="27.140625" style="111" customWidth="1"/>
    <col min="519" max="519" width="0.85546875" style="111" customWidth="1"/>
    <col min="520" max="520" width="11.140625" style="111" customWidth="1"/>
    <col min="521" max="521" width="9.28515625" style="111" customWidth="1"/>
    <col min="522" max="522" width="10.140625" style="111" customWidth="1"/>
    <col min="523" max="768" width="9.140625" style="111"/>
    <col min="769" max="769" width="4.42578125" style="111" customWidth="1"/>
    <col min="770" max="770" width="6.42578125" style="111" customWidth="1"/>
    <col min="771" max="771" width="10.140625" style="111" customWidth="1"/>
    <col min="772" max="772" width="3.140625" style="111" customWidth="1"/>
    <col min="773" max="773" width="14" style="111" customWidth="1"/>
    <col min="774" max="774" width="27.140625" style="111" customWidth="1"/>
    <col min="775" max="775" width="0.85546875" style="111" customWidth="1"/>
    <col min="776" max="776" width="11.140625" style="111" customWidth="1"/>
    <col min="777" max="777" width="9.28515625" style="111" customWidth="1"/>
    <col min="778" max="778" width="10.140625" style="111" customWidth="1"/>
    <col min="779" max="1024" width="9.140625" style="111"/>
    <col min="1025" max="1025" width="4.42578125" style="111" customWidth="1"/>
    <col min="1026" max="1026" width="6.42578125" style="111" customWidth="1"/>
    <col min="1027" max="1027" width="10.140625" style="111" customWidth="1"/>
    <col min="1028" max="1028" width="3.140625" style="111" customWidth="1"/>
    <col min="1029" max="1029" width="14" style="111" customWidth="1"/>
    <col min="1030" max="1030" width="27.140625" style="111" customWidth="1"/>
    <col min="1031" max="1031" width="0.85546875" style="111" customWidth="1"/>
    <col min="1032" max="1032" width="11.140625" style="111" customWidth="1"/>
    <col min="1033" max="1033" width="9.28515625" style="111" customWidth="1"/>
    <col min="1034" max="1034" width="10.140625" style="111" customWidth="1"/>
    <col min="1035" max="1280" width="9.140625" style="111"/>
    <col min="1281" max="1281" width="4.42578125" style="111" customWidth="1"/>
    <col min="1282" max="1282" width="6.42578125" style="111" customWidth="1"/>
    <col min="1283" max="1283" width="10.140625" style="111" customWidth="1"/>
    <col min="1284" max="1284" width="3.140625" style="111" customWidth="1"/>
    <col min="1285" max="1285" width="14" style="111" customWidth="1"/>
    <col min="1286" max="1286" width="27.140625" style="111" customWidth="1"/>
    <col min="1287" max="1287" width="0.85546875" style="111" customWidth="1"/>
    <col min="1288" max="1288" width="11.140625" style="111" customWidth="1"/>
    <col min="1289" max="1289" width="9.28515625" style="111" customWidth="1"/>
    <col min="1290" max="1290" width="10.140625" style="111" customWidth="1"/>
    <col min="1291" max="1536" width="9.140625" style="111"/>
    <col min="1537" max="1537" width="4.42578125" style="111" customWidth="1"/>
    <col min="1538" max="1538" width="6.42578125" style="111" customWidth="1"/>
    <col min="1539" max="1539" width="10.140625" style="111" customWidth="1"/>
    <col min="1540" max="1540" width="3.140625" style="111" customWidth="1"/>
    <col min="1541" max="1541" width="14" style="111" customWidth="1"/>
    <col min="1542" max="1542" width="27.140625" style="111" customWidth="1"/>
    <col min="1543" max="1543" width="0.85546875" style="111" customWidth="1"/>
    <col min="1544" max="1544" width="11.140625" style="111" customWidth="1"/>
    <col min="1545" max="1545" width="9.28515625" style="111" customWidth="1"/>
    <col min="1546" max="1546" width="10.140625" style="111" customWidth="1"/>
    <col min="1547" max="1792" width="9.140625" style="111"/>
    <col min="1793" max="1793" width="4.42578125" style="111" customWidth="1"/>
    <col min="1794" max="1794" width="6.42578125" style="111" customWidth="1"/>
    <col min="1795" max="1795" width="10.140625" style="111" customWidth="1"/>
    <col min="1796" max="1796" width="3.140625" style="111" customWidth="1"/>
    <col min="1797" max="1797" width="14" style="111" customWidth="1"/>
    <col min="1798" max="1798" width="27.140625" style="111" customWidth="1"/>
    <col min="1799" max="1799" width="0.85546875" style="111" customWidth="1"/>
    <col min="1800" max="1800" width="11.140625" style="111" customWidth="1"/>
    <col min="1801" max="1801" width="9.28515625" style="111" customWidth="1"/>
    <col min="1802" max="1802" width="10.140625" style="111" customWidth="1"/>
    <col min="1803" max="2048" width="9.140625" style="111"/>
    <col min="2049" max="2049" width="4.42578125" style="111" customWidth="1"/>
    <col min="2050" max="2050" width="6.42578125" style="111" customWidth="1"/>
    <col min="2051" max="2051" width="10.140625" style="111" customWidth="1"/>
    <col min="2052" max="2052" width="3.140625" style="111" customWidth="1"/>
    <col min="2053" max="2053" width="14" style="111" customWidth="1"/>
    <col min="2054" max="2054" width="27.140625" style="111" customWidth="1"/>
    <col min="2055" max="2055" width="0.85546875" style="111" customWidth="1"/>
    <col min="2056" max="2056" width="11.140625" style="111" customWidth="1"/>
    <col min="2057" max="2057" width="9.28515625" style="111" customWidth="1"/>
    <col min="2058" max="2058" width="10.140625" style="111" customWidth="1"/>
    <col min="2059" max="2304" width="9.140625" style="111"/>
    <col min="2305" max="2305" width="4.42578125" style="111" customWidth="1"/>
    <col min="2306" max="2306" width="6.42578125" style="111" customWidth="1"/>
    <col min="2307" max="2307" width="10.140625" style="111" customWidth="1"/>
    <col min="2308" max="2308" width="3.140625" style="111" customWidth="1"/>
    <col min="2309" max="2309" width="14" style="111" customWidth="1"/>
    <col min="2310" max="2310" width="27.140625" style="111" customWidth="1"/>
    <col min="2311" max="2311" width="0.85546875" style="111" customWidth="1"/>
    <col min="2312" max="2312" width="11.140625" style="111" customWidth="1"/>
    <col min="2313" max="2313" width="9.28515625" style="111" customWidth="1"/>
    <col min="2314" max="2314" width="10.140625" style="111" customWidth="1"/>
    <col min="2315" max="2560" width="9.140625" style="111"/>
    <col min="2561" max="2561" width="4.42578125" style="111" customWidth="1"/>
    <col min="2562" max="2562" width="6.42578125" style="111" customWidth="1"/>
    <col min="2563" max="2563" width="10.140625" style="111" customWidth="1"/>
    <col min="2564" max="2564" width="3.140625" style="111" customWidth="1"/>
    <col min="2565" max="2565" width="14" style="111" customWidth="1"/>
    <col min="2566" max="2566" width="27.140625" style="111" customWidth="1"/>
    <col min="2567" max="2567" width="0.85546875" style="111" customWidth="1"/>
    <col min="2568" max="2568" width="11.140625" style="111" customWidth="1"/>
    <col min="2569" max="2569" width="9.28515625" style="111" customWidth="1"/>
    <col min="2570" max="2570" width="10.140625" style="111" customWidth="1"/>
    <col min="2571" max="2816" width="9.140625" style="111"/>
    <col min="2817" max="2817" width="4.42578125" style="111" customWidth="1"/>
    <col min="2818" max="2818" width="6.42578125" style="111" customWidth="1"/>
    <col min="2819" max="2819" width="10.140625" style="111" customWidth="1"/>
    <col min="2820" max="2820" width="3.140625" style="111" customWidth="1"/>
    <col min="2821" max="2821" width="14" style="111" customWidth="1"/>
    <col min="2822" max="2822" width="27.140625" style="111" customWidth="1"/>
    <col min="2823" max="2823" width="0.85546875" style="111" customWidth="1"/>
    <col min="2824" max="2824" width="11.140625" style="111" customWidth="1"/>
    <col min="2825" max="2825" width="9.28515625" style="111" customWidth="1"/>
    <col min="2826" max="2826" width="10.140625" style="111" customWidth="1"/>
    <col min="2827" max="3072" width="9.140625" style="111"/>
    <col min="3073" max="3073" width="4.42578125" style="111" customWidth="1"/>
    <col min="3074" max="3074" width="6.42578125" style="111" customWidth="1"/>
    <col min="3075" max="3075" width="10.140625" style="111" customWidth="1"/>
    <col min="3076" max="3076" width="3.140625" style="111" customWidth="1"/>
    <col min="3077" max="3077" width="14" style="111" customWidth="1"/>
    <col min="3078" max="3078" width="27.140625" style="111" customWidth="1"/>
    <col min="3079" max="3079" width="0.85546875" style="111" customWidth="1"/>
    <col min="3080" max="3080" width="11.140625" style="111" customWidth="1"/>
    <col min="3081" max="3081" width="9.28515625" style="111" customWidth="1"/>
    <col min="3082" max="3082" width="10.140625" style="111" customWidth="1"/>
    <col min="3083" max="3328" width="9.140625" style="111"/>
    <col min="3329" max="3329" width="4.42578125" style="111" customWidth="1"/>
    <col min="3330" max="3330" width="6.42578125" style="111" customWidth="1"/>
    <col min="3331" max="3331" width="10.140625" style="111" customWidth="1"/>
    <col min="3332" max="3332" width="3.140625" style="111" customWidth="1"/>
    <col min="3333" max="3333" width="14" style="111" customWidth="1"/>
    <col min="3334" max="3334" width="27.140625" style="111" customWidth="1"/>
    <col min="3335" max="3335" width="0.85546875" style="111" customWidth="1"/>
    <col min="3336" max="3336" width="11.140625" style="111" customWidth="1"/>
    <col min="3337" max="3337" width="9.28515625" style="111" customWidth="1"/>
    <col min="3338" max="3338" width="10.140625" style="111" customWidth="1"/>
    <col min="3339" max="3584" width="9.140625" style="111"/>
    <col min="3585" max="3585" width="4.42578125" style="111" customWidth="1"/>
    <col min="3586" max="3586" width="6.42578125" style="111" customWidth="1"/>
    <col min="3587" max="3587" width="10.140625" style="111" customWidth="1"/>
    <col min="3588" max="3588" width="3.140625" style="111" customWidth="1"/>
    <col min="3589" max="3589" width="14" style="111" customWidth="1"/>
    <col min="3590" max="3590" width="27.140625" style="111" customWidth="1"/>
    <col min="3591" max="3591" width="0.85546875" style="111" customWidth="1"/>
    <col min="3592" max="3592" width="11.140625" style="111" customWidth="1"/>
    <col min="3593" max="3593" width="9.28515625" style="111" customWidth="1"/>
    <col min="3594" max="3594" width="10.140625" style="111" customWidth="1"/>
    <col min="3595" max="3840" width="9.140625" style="111"/>
    <col min="3841" max="3841" width="4.42578125" style="111" customWidth="1"/>
    <col min="3842" max="3842" width="6.42578125" style="111" customWidth="1"/>
    <col min="3843" max="3843" width="10.140625" style="111" customWidth="1"/>
    <col min="3844" max="3844" width="3.140625" style="111" customWidth="1"/>
    <col min="3845" max="3845" width="14" style="111" customWidth="1"/>
    <col min="3846" max="3846" width="27.140625" style="111" customWidth="1"/>
    <col min="3847" max="3847" width="0.85546875" style="111" customWidth="1"/>
    <col min="3848" max="3848" width="11.140625" style="111" customWidth="1"/>
    <col min="3849" max="3849" width="9.28515625" style="111" customWidth="1"/>
    <col min="3850" max="3850" width="10.140625" style="111" customWidth="1"/>
    <col min="3851" max="4096" width="9.140625" style="111"/>
    <col min="4097" max="4097" width="4.42578125" style="111" customWidth="1"/>
    <col min="4098" max="4098" width="6.42578125" style="111" customWidth="1"/>
    <col min="4099" max="4099" width="10.140625" style="111" customWidth="1"/>
    <col min="4100" max="4100" width="3.140625" style="111" customWidth="1"/>
    <col min="4101" max="4101" width="14" style="111" customWidth="1"/>
    <col min="4102" max="4102" width="27.140625" style="111" customWidth="1"/>
    <col min="4103" max="4103" width="0.85546875" style="111" customWidth="1"/>
    <col min="4104" max="4104" width="11.140625" style="111" customWidth="1"/>
    <col min="4105" max="4105" width="9.28515625" style="111" customWidth="1"/>
    <col min="4106" max="4106" width="10.140625" style="111" customWidth="1"/>
    <col min="4107" max="4352" width="9.140625" style="111"/>
    <col min="4353" max="4353" width="4.42578125" style="111" customWidth="1"/>
    <col min="4354" max="4354" width="6.42578125" style="111" customWidth="1"/>
    <col min="4355" max="4355" width="10.140625" style="111" customWidth="1"/>
    <col min="4356" max="4356" width="3.140625" style="111" customWidth="1"/>
    <col min="4357" max="4357" width="14" style="111" customWidth="1"/>
    <col min="4358" max="4358" width="27.140625" style="111" customWidth="1"/>
    <col min="4359" max="4359" width="0.85546875" style="111" customWidth="1"/>
    <col min="4360" max="4360" width="11.140625" style="111" customWidth="1"/>
    <col min="4361" max="4361" width="9.28515625" style="111" customWidth="1"/>
    <col min="4362" max="4362" width="10.140625" style="111" customWidth="1"/>
    <col min="4363" max="4608" width="9.140625" style="111"/>
    <col min="4609" max="4609" width="4.42578125" style="111" customWidth="1"/>
    <col min="4610" max="4610" width="6.42578125" style="111" customWidth="1"/>
    <col min="4611" max="4611" width="10.140625" style="111" customWidth="1"/>
    <col min="4612" max="4612" width="3.140625" style="111" customWidth="1"/>
    <col min="4613" max="4613" width="14" style="111" customWidth="1"/>
    <col min="4614" max="4614" width="27.140625" style="111" customWidth="1"/>
    <col min="4615" max="4615" width="0.85546875" style="111" customWidth="1"/>
    <col min="4616" max="4616" width="11.140625" style="111" customWidth="1"/>
    <col min="4617" max="4617" width="9.28515625" style="111" customWidth="1"/>
    <col min="4618" max="4618" width="10.140625" style="111" customWidth="1"/>
    <col min="4619" max="4864" width="9.140625" style="111"/>
    <col min="4865" max="4865" width="4.42578125" style="111" customWidth="1"/>
    <col min="4866" max="4866" width="6.42578125" style="111" customWidth="1"/>
    <col min="4867" max="4867" width="10.140625" style="111" customWidth="1"/>
    <col min="4868" max="4868" width="3.140625" style="111" customWidth="1"/>
    <col min="4869" max="4869" width="14" style="111" customWidth="1"/>
    <col min="4870" max="4870" width="27.140625" style="111" customWidth="1"/>
    <col min="4871" max="4871" width="0.85546875" style="111" customWidth="1"/>
    <col min="4872" max="4872" width="11.140625" style="111" customWidth="1"/>
    <col min="4873" max="4873" width="9.28515625" style="111" customWidth="1"/>
    <col min="4874" max="4874" width="10.140625" style="111" customWidth="1"/>
    <col min="4875" max="5120" width="9.140625" style="111"/>
    <col min="5121" max="5121" width="4.42578125" style="111" customWidth="1"/>
    <col min="5122" max="5122" width="6.42578125" style="111" customWidth="1"/>
    <col min="5123" max="5123" width="10.140625" style="111" customWidth="1"/>
    <col min="5124" max="5124" width="3.140625" style="111" customWidth="1"/>
    <col min="5125" max="5125" width="14" style="111" customWidth="1"/>
    <col min="5126" max="5126" width="27.140625" style="111" customWidth="1"/>
    <col min="5127" max="5127" width="0.85546875" style="111" customWidth="1"/>
    <col min="5128" max="5128" width="11.140625" style="111" customWidth="1"/>
    <col min="5129" max="5129" width="9.28515625" style="111" customWidth="1"/>
    <col min="5130" max="5130" width="10.140625" style="111" customWidth="1"/>
    <col min="5131" max="5376" width="9.140625" style="111"/>
    <col min="5377" max="5377" width="4.42578125" style="111" customWidth="1"/>
    <col min="5378" max="5378" width="6.42578125" style="111" customWidth="1"/>
    <col min="5379" max="5379" width="10.140625" style="111" customWidth="1"/>
    <col min="5380" max="5380" width="3.140625" style="111" customWidth="1"/>
    <col min="5381" max="5381" width="14" style="111" customWidth="1"/>
    <col min="5382" max="5382" width="27.140625" style="111" customWidth="1"/>
    <col min="5383" max="5383" width="0.85546875" style="111" customWidth="1"/>
    <col min="5384" max="5384" width="11.140625" style="111" customWidth="1"/>
    <col min="5385" max="5385" width="9.28515625" style="111" customWidth="1"/>
    <col min="5386" max="5386" width="10.140625" style="111" customWidth="1"/>
    <col min="5387" max="5632" width="9.140625" style="111"/>
    <col min="5633" max="5633" width="4.42578125" style="111" customWidth="1"/>
    <col min="5634" max="5634" width="6.42578125" style="111" customWidth="1"/>
    <col min="5635" max="5635" width="10.140625" style="111" customWidth="1"/>
    <col min="5636" max="5636" width="3.140625" style="111" customWidth="1"/>
    <col min="5637" max="5637" width="14" style="111" customWidth="1"/>
    <col min="5638" max="5638" width="27.140625" style="111" customWidth="1"/>
    <col min="5639" max="5639" width="0.85546875" style="111" customWidth="1"/>
    <col min="5640" max="5640" width="11.140625" style="111" customWidth="1"/>
    <col min="5641" max="5641" width="9.28515625" style="111" customWidth="1"/>
    <col min="5642" max="5642" width="10.140625" style="111" customWidth="1"/>
    <col min="5643" max="5888" width="9.140625" style="111"/>
    <col min="5889" max="5889" width="4.42578125" style="111" customWidth="1"/>
    <col min="5890" max="5890" width="6.42578125" style="111" customWidth="1"/>
    <col min="5891" max="5891" width="10.140625" style="111" customWidth="1"/>
    <col min="5892" max="5892" width="3.140625" style="111" customWidth="1"/>
    <col min="5893" max="5893" width="14" style="111" customWidth="1"/>
    <col min="5894" max="5894" width="27.140625" style="111" customWidth="1"/>
    <col min="5895" max="5895" width="0.85546875" style="111" customWidth="1"/>
    <col min="5896" max="5896" width="11.140625" style="111" customWidth="1"/>
    <col min="5897" max="5897" width="9.28515625" style="111" customWidth="1"/>
    <col min="5898" max="5898" width="10.140625" style="111" customWidth="1"/>
    <col min="5899" max="6144" width="9.140625" style="111"/>
    <col min="6145" max="6145" width="4.42578125" style="111" customWidth="1"/>
    <col min="6146" max="6146" width="6.42578125" style="111" customWidth="1"/>
    <col min="6147" max="6147" width="10.140625" style="111" customWidth="1"/>
    <col min="6148" max="6148" width="3.140625" style="111" customWidth="1"/>
    <col min="6149" max="6149" width="14" style="111" customWidth="1"/>
    <col min="6150" max="6150" width="27.140625" style="111" customWidth="1"/>
    <col min="6151" max="6151" width="0.85546875" style="111" customWidth="1"/>
    <col min="6152" max="6152" width="11.140625" style="111" customWidth="1"/>
    <col min="6153" max="6153" width="9.28515625" style="111" customWidth="1"/>
    <col min="6154" max="6154" width="10.140625" style="111" customWidth="1"/>
    <col min="6155" max="6400" width="9.140625" style="111"/>
    <col min="6401" max="6401" width="4.42578125" style="111" customWidth="1"/>
    <col min="6402" max="6402" width="6.42578125" style="111" customWidth="1"/>
    <col min="6403" max="6403" width="10.140625" style="111" customWidth="1"/>
    <col min="6404" max="6404" width="3.140625" style="111" customWidth="1"/>
    <col min="6405" max="6405" width="14" style="111" customWidth="1"/>
    <col min="6406" max="6406" width="27.140625" style="111" customWidth="1"/>
    <col min="6407" max="6407" width="0.85546875" style="111" customWidth="1"/>
    <col min="6408" max="6408" width="11.140625" style="111" customWidth="1"/>
    <col min="6409" max="6409" width="9.28515625" style="111" customWidth="1"/>
    <col min="6410" max="6410" width="10.140625" style="111" customWidth="1"/>
    <col min="6411" max="6656" width="9.140625" style="111"/>
    <col min="6657" max="6657" width="4.42578125" style="111" customWidth="1"/>
    <col min="6658" max="6658" width="6.42578125" style="111" customWidth="1"/>
    <col min="6659" max="6659" width="10.140625" style="111" customWidth="1"/>
    <col min="6660" max="6660" width="3.140625" style="111" customWidth="1"/>
    <col min="6661" max="6661" width="14" style="111" customWidth="1"/>
    <col min="6662" max="6662" width="27.140625" style="111" customWidth="1"/>
    <col min="6663" max="6663" width="0.85546875" style="111" customWidth="1"/>
    <col min="6664" max="6664" width="11.140625" style="111" customWidth="1"/>
    <col min="6665" max="6665" width="9.28515625" style="111" customWidth="1"/>
    <col min="6666" max="6666" width="10.140625" style="111" customWidth="1"/>
    <col min="6667" max="6912" width="9.140625" style="111"/>
    <col min="6913" max="6913" width="4.42578125" style="111" customWidth="1"/>
    <col min="6914" max="6914" width="6.42578125" style="111" customWidth="1"/>
    <col min="6915" max="6915" width="10.140625" style="111" customWidth="1"/>
    <col min="6916" max="6916" width="3.140625" style="111" customWidth="1"/>
    <col min="6917" max="6917" width="14" style="111" customWidth="1"/>
    <col min="6918" max="6918" width="27.140625" style="111" customWidth="1"/>
    <col min="6919" max="6919" width="0.85546875" style="111" customWidth="1"/>
    <col min="6920" max="6920" width="11.140625" style="111" customWidth="1"/>
    <col min="6921" max="6921" width="9.28515625" style="111" customWidth="1"/>
    <col min="6922" max="6922" width="10.140625" style="111" customWidth="1"/>
    <col min="6923" max="7168" width="9.140625" style="111"/>
    <col min="7169" max="7169" width="4.42578125" style="111" customWidth="1"/>
    <col min="7170" max="7170" width="6.42578125" style="111" customWidth="1"/>
    <col min="7171" max="7171" width="10.140625" style="111" customWidth="1"/>
    <col min="7172" max="7172" width="3.140625" style="111" customWidth="1"/>
    <col min="7173" max="7173" width="14" style="111" customWidth="1"/>
    <col min="7174" max="7174" width="27.140625" style="111" customWidth="1"/>
    <col min="7175" max="7175" width="0.85546875" style="111" customWidth="1"/>
    <col min="7176" max="7176" width="11.140625" style="111" customWidth="1"/>
    <col min="7177" max="7177" width="9.28515625" style="111" customWidth="1"/>
    <col min="7178" max="7178" width="10.140625" style="111" customWidth="1"/>
    <col min="7179" max="7424" width="9.140625" style="111"/>
    <col min="7425" max="7425" width="4.42578125" style="111" customWidth="1"/>
    <col min="7426" max="7426" width="6.42578125" style="111" customWidth="1"/>
    <col min="7427" max="7427" width="10.140625" style="111" customWidth="1"/>
    <col min="7428" max="7428" width="3.140625" style="111" customWidth="1"/>
    <col min="7429" max="7429" width="14" style="111" customWidth="1"/>
    <col min="7430" max="7430" width="27.140625" style="111" customWidth="1"/>
    <col min="7431" max="7431" width="0.85546875" style="111" customWidth="1"/>
    <col min="7432" max="7432" width="11.140625" style="111" customWidth="1"/>
    <col min="7433" max="7433" width="9.28515625" style="111" customWidth="1"/>
    <col min="7434" max="7434" width="10.140625" style="111" customWidth="1"/>
    <col min="7435" max="7680" width="9.140625" style="111"/>
    <col min="7681" max="7681" width="4.42578125" style="111" customWidth="1"/>
    <col min="7682" max="7682" width="6.42578125" style="111" customWidth="1"/>
    <col min="7683" max="7683" width="10.140625" style="111" customWidth="1"/>
    <col min="7684" max="7684" width="3.140625" style="111" customWidth="1"/>
    <col min="7685" max="7685" width="14" style="111" customWidth="1"/>
    <col min="7686" max="7686" width="27.140625" style="111" customWidth="1"/>
    <col min="7687" max="7687" width="0.85546875" style="111" customWidth="1"/>
    <col min="7688" max="7688" width="11.140625" style="111" customWidth="1"/>
    <col min="7689" max="7689" width="9.28515625" style="111" customWidth="1"/>
    <col min="7690" max="7690" width="10.140625" style="111" customWidth="1"/>
    <col min="7691" max="7936" width="9.140625" style="111"/>
    <col min="7937" max="7937" width="4.42578125" style="111" customWidth="1"/>
    <col min="7938" max="7938" width="6.42578125" style="111" customWidth="1"/>
    <col min="7939" max="7939" width="10.140625" style="111" customWidth="1"/>
    <col min="7940" max="7940" width="3.140625" style="111" customWidth="1"/>
    <col min="7941" max="7941" width="14" style="111" customWidth="1"/>
    <col min="7942" max="7942" width="27.140625" style="111" customWidth="1"/>
    <col min="7943" max="7943" width="0.85546875" style="111" customWidth="1"/>
    <col min="7944" max="7944" width="11.140625" style="111" customWidth="1"/>
    <col min="7945" max="7945" width="9.28515625" style="111" customWidth="1"/>
    <col min="7946" max="7946" width="10.140625" style="111" customWidth="1"/>
    <col min="7947" max="8192" width="9.140625" style="111"/>
    <col min="8193" max="8193" width="4.42578125" style="111" customWidth="1"/>
    <col min="8194" max="8194" width="6.42578125" style="111" customWidth="1"/>
    <col min="8195" max="8195" width="10.140625" style="111" customWidth="1"/>
    <col min="8196" max="8196" width="3.140625" style="111" customWidth="1"/>
    <col min="8197" max="8197" width="14" style="111" customWidth="1"/>
    <col min="8198" max="8198" width="27.140625" style="111" customWidth="1"/>
    <col min="8199" max="8199" width="0.85546875" style="111" customWidth="1"/>
    <col min="8200" max="8200" width="11.140625" style="111" customWidth="1"/>
    <col min="8201" max="8201" width="9.28515625" style="111" customWidth="1"/>
    <col min="8202" max="8202" width="10.140625" style="111" customWidth="1"/>
    <col min="8203" max="8448" width="9.140625" style="111"/>
    <col min="8449" max="8449" width="4.42578125" style="111" customWidth="1"/>
    <col min="8450" max="8450" width="6.42578125" style="111" customWidth="1"/>
    <col min="8451" max="8451" width="10.140625" style="111" customWidth="1"/>
    <col min="8452" max="8452" width="3.140625" style="111" customWidth="1"/>
    <col min="8453" max="8453" width="14" style="111" customWidth="1"/>
    <col min="8454" max="8454" width="27.140625" style="111" customWidth="1"/>
    <col min="8455" max="8455" width="0.85546875" style="111" customWidth="1"/>
    <col min="8456" max="8456" width="11.140625" style="111" customWidth="1"/>
    <col min="8457" max="8457" width="9.28515625" style="111" customWidth="1"/>
    <col min="8458" max="8458" width="10.140625" style="111" customWidth="1"/>
    <col min="8459" max="8704" width="9.140625" style="111"/>
    <col min="8705" max="8705" width="4.42578125" style="111" customWidth="1"/>
    <col min="8706" max="8706" width="6.42578125" style="111" customWidth="1"/>
    <col min="8707" max="8707" width="10.140625" style="111" customWidth="1"/>
    <col min="8708" max="8708" width="3.140625" style="111" customWidth="1"/>
    <col min="8709" max="8709" width="14" style="111" customWidth="1"/>
    <col min="8710" max="8710" width="27.140625" style="111" customWidth="1"/>
    <col min="8711" max="8711" width="0.85546875" style="111" customWidth="1"/>
    <col min="8712" max="8712" width="11.140625" style="111" customWidth="1"/>
    <col min="8713" max="8713" width="9.28515625" style="111" customWidth="1"/>
    <col min="8714" max="8714" width="10.140625" style="111" customWidth="1"/>
    <col min="8715" max="8960" width="9.140625" style="111"/>
    <col min="8961" max="8961" width="4.42578125" style="111" customWidth="1"/>
    <col min="8962" max="8962" width="6.42578125" style="111" customWidth="1"/>
    <col min="8963" max="8963" width="10.140625" style="111" customWidth="1"/>
    <col min="8964" max="8964" width="3.140625" style="111" customWidth="1"/>
    <col min="8965" max="8965" width="14" style="111" customWidth="1"/>
    <col min="8966" max="8966" width="27.140625" style="111" customWidth="1"/>
    <col min="8967" max="8967" width="0.85546875" style="111" customWidth="1"/>
    <col min="8968" max="8968" width="11.140625" style="111" customWidth="1"/>
    <col min="8969" max="8969" width="9.28515625" style="111" customWidth="1"/>
    <col min="8970" max="8970" width="10.140625" style="111" customWidth="1"/>
    <col min="8971" max="9216" width="9.140625" style="111"/>
    <col min="9217" max="9217" width="4.42578125" style="111" customWidth="1"/>
    <col min="9218" max="9218" width="6.42578125" style="111" customWidth="1"/>
    <col min="9219" max="9219" width="10.140625" style="111" customWidth="1"/>
    <col min="9220" max="9220" width="3.140625" style="111" customWidth="1"/>
    <col min="9221" max="9221" width="14" style="111" customWidth="1"/>
    <col min="9222" max="9222" width="27.140625" style="111" customWidth="1"/>
    <col min="9223" max="9223" width="0.85546875" style="111" customWidth="1"/>
    <col min="9224" max="9224" width="11.140625" style="111" customWidth="1"/>
    <col min="9225" max="9225" width="9.28515625" style="111" customWidth="1"/>
    <col min="9226" max="9226" width="10.140625" style="111" customWidth="1"/>
    <col min="9227" max="9472" width="9.140625" style="111"/>
    <col min="9473" max="9473" width="4.42578125" style="111" customWidth="1"/>
    <col min="9474" max="9474" width="6.42578125" style="111" customWidth="1"/>
    <col min="9475" max="9475" width="10.140625" style="111" customWidth="1"/>
    <col min="9476" max="9476" width="3.140625" style="111" customWidth="1"/>
    <col min="9477" max="9477" width="14" style="111" customWidth="1"/>
    <col min="9478" max="9478" width="27.140625" style="111" customWidth="1"/>
    <col min="9479" max="9479" width="0.85546875" style="111" customWidth="1"/>
    <col min="9480" max="9480" width="11.140625" style="111" customWidth="1"/>
    <col min="9481" max="9481" width="9.28515625" style="111" customWidth="1"/>
    <col min="9482" max="9482" width="10.140625" style="111" customWidth="1"/>
    <col min="9483" max="9728" width="9.140625" style="111"/>
    <col min="9729" max="9729" width="4.42578125" style="111" customWidth="1"/>
    <col min="9730" max="9730" width="6.42578125" style="111" customWidth="1"/>
    <col min="9731" max="9731" width="10.140625" style="111" customWidth="1"/>
    <col min="9732" max="9732" width="3.140625" style="111" customWidth="1"/>
    <col min="9733" max="9733" width="14" style="111" customWidth="1"/>
    <col min="9734" max="9734" width="27.140625" style="111" customWidth="1"/>
    <col min="9735" max="9735" width="0.85546875" style="111" customWidth="1"/>
    <col min="9736" max="9736" width="11.140625" style="111" customWidth="1"/>
    <col min="9737" max="9737" width="9.28515625" style="111" customWidth="1"/>
    <col min="9738" max="9738" width="10.140625" style="111" customWidth="1"/>
    <col min="9739" max="9984" width="9.140625" style="111"/>
    <col min="9985" max="9985" width="4.42578125" style="111" customWidth="1"/>
    <col min="9986" max="9986" width="6.42578125" style="111" customWidth="1"/>
    <col min="9987" max="9987" width="10.140625" style="111" customWidth="1"/>
    <col min="9988" max="9988" width="3.140625" style="111" customWidth="1"/>
    <col min="9989" max="9989" width="14" style="111" customWidth="1"/>
    <col min="9990" max="9990" width="27.140625" style="111" customWidth="1"/>
    <col min="9991" max="9991" width="0.85546875" style="111" customWidth="1"/>
    <col min="9992" max="9992" width="11.140625" style="111" customWidth="1"/>
    <col min="9993" max="9993" width="9.28515625" style="111" customWidth="1"/>
    <col min="9994" max="9994" width="10.140625" style="111" customWidth="1"/>
    <col min="9995" max="10240" width="9.140625" style="111"/>
    <col min="10241" max="10241" width="4.42578125" style="111" customWidth="1"/>
    <col min="10242" max="10242" width="6.42578125" style="111" customWidth="1"/>
    <col min="10243" max="10243" width="10.140625" style="111" customWidth="1"/>
    <col min="10244" max="10244" width="3.140625" style="111" customWidth="1"/>
    <col min="10245" max="10245" width="14" style="111" customWidth="1"/>
    <col min="10246" max="10246" width="27.140625" style="111" customWidth="1"/>
    <col min="10247" max="10247" width="0.85546875" style="111" customWidth="1"/>
    <col min="10248" max="10248" width="11.140625" style="111" customWidth="1"/>
    <col min="10249" max="10249" width="9.28515625" style="111" customWidth="1"/>
    <col min="10250" max="10250" width="10.140625" style="111" customWidth="1"/>
    <col min="10251" max="10496" width="9.140625" style="111"/>
    <col min="10497" max="10497" width="4.42578125" style="111" customWidth="1"/>
    <col min="10498" max="10498" width="6.42578125" style="111" customWidth="1"/>
    <col min="10499" max="10499" width="10.140625" style="111" customWidth="1"/>
    <col min="10500" max="10500" width="3.140625" style="111" customWidth="1"/>
    <col min="10501" max="10501" width="14" style="111" customWidth="1"/>
    <col min="10502" max="10502" width="27.140625" style="111" customWidth="1"/>
    <col min="10503" max="10503" width="0.85546875" style="111" customWidth="1"/>
    <col min="10504" max="10504" width="11.140625" style="111" customWidth="1"/>
    <col min="10505" max="10505" width="9.28515625" style="111" customWidth="1"/>
    <col min="10506" max="10506" width="10.140625" style="111" customWidth="1"/>
    <col min="10507" max="10752" width="9.140625" style="111"/>
    <col min="10753" max="10753" width="4.42578125" style="111" customWidth="1"/>
    <col min="10754" max="10754" width="6.42578125" style="111" customWidth="1"/>
    <col min="10755" max="10755" width="10.140625" style="111" customWidth="1"/>
    <col min="10756" max="10756" width="3.140625" style="111" customWidth="1"/>
    <col min="10757" max="10757" width="14" style="111" customWidth="1"/>
    <col min="10758" max="10758" width="27.140625" style="111" customWidth="1"/>
    <col min="10759" max="10759" width="0.85546875" style="111" customWidth="1"/>
    <col min="10760" max="10760" width="11.140625" style="111" customWidth="1"/>
    <col min="10761" max="10761" width="9.28515625" style="111" customWidth="1"/>
    <col min="10762" max="10762" width="10.140625" style="111" customWidth="1"/>
    <col min="10763" max="11008" width="9.140625" style="111"/>
    <col min="11009" max="11009" width="4.42578125" style="111" customWidth="1"/>
    <col min="11010" max="11010" width="6.42578125" style="111" customWidth="1"/>
    <col min="11011" max="11011" width="10.140625" style="111" customWidth="1"/>
    <col min="11012" max="11012" width="3.140625" style="111" customWidth="1"/>
    <col min="11013" max="11013" width="14" style="111" customWidth="1"/>
    <col min="11014" max="11014" width="27.140625" style="111" customWidth="1"/>
    <col min="11015" max="11015" width="0.85546875" style="111" customWidth="1"/>
    <col min="11016" max="11016" width="11.140625" style="111" customWidth="1"/>
    <col min="11017" max="11017" width="9.28515625" style="111" customWidth="1"/>
    <col min="11018" max="11018" width="10.140625" style="111" customWidth="1"/>
    <col min="11019" max="11264" width="9.140625" style="111"/>
    <col min="11265" max="11265" width="4.42578125" style="111" customWidth="1"/>
    <col min="11266" max="11266" width="6.42578125" style="111" customWidth="1"/>
    <col min="11267" max="11267" width="10.140625" style="111" customWidth="1"/>
    <col min="11268" max="11268" width="3.140625" style="111" customWidth="1"/>
    <col min="11269" max="11269" width="14" style="111" customWidth="1"/>
    <col min="11270" max="11270" width="27.140625" style="111" customWidth="1"/>
    <col min="11271" max="11271" width="0.85546875" style="111" customWidth="1"/>
    <col min="11272" max="11272" width="11.140625" style="111" customWidth="1"/>
    <col min="11273" max="11273" width="9.28515625" style="111" customWidth="1"/>
    <col min="11274" max="11274" width="10.140625" style="111" customWidth="1"/>
    <col min="11275" max="11520" width="9.140625" style="111"/>
    <col min="11521" max="11521" width="4.42578125" style="111" customWidth="1"/>
    <col min="11522" max="11522" width="6.42578125" style="111" customWidth="1"/>
    <col min="11523" max="11523" width="10.140625" style="111" customWidth="1"/>
    <col min="11524" max="11524" width="3.140625" style="111" customWidth="1"/>
    <col min="11525" max="11525" width="14" style="111" customWidth="1"/>
    <col min="11526" max="11526" width="27.140625" style="111" customWidth="1"/>
    <col min="11527" max="11527" width="0.85546875" style="111" customWidth="1"/>
    <col min="11528" max="11528" width="11.140625" style="111" customWidth="1"/>
    <col min="11529" max="11529" width="9.28515625" style="111" customWidth="1"/>
    <col min="11530" max="11530" width="10.140625" style="111" customWidth="1"/>
    <col min="11531" max="11776" width="9.140625" style="111"/>
    <col min="11777" max="11777" width="4.42578125" style="111" customWidth="1"/>
    <col min="11778" max="11778" width="6.42578125" style="111" customWidth="1"/>
    <col min="11779" max="11779" width="10.140625" style="111" customWidth="1"/>
    <col min="11780" max="11780" width="3.140625" style="111" customWidth="1"/>
    <col min="11781" max="11781" width="14" style="111" customWidth="1"/>
    <col min="11782" max="11782" width="27.140625" style="111" customWidth="1"/>
    <col min="11783" max="11783" width="0.85546875" style="111" customWidth="1"/>
    <col min="11784" max="11784" width="11.140625" style="111" customWidth="1"/>
    <col min="11785" max="11785" width="9.28515625" style="111" customWidth="1"/>
    <col min="11786" max="11786" width="10.140625" style="111" customWidth="1"/>
    <col min="11787" max="12032" width="9.140625" style="111"/>
    <col min="12033" max="12033" width="4.42578125" style="111" customWidth="1"/>
    <col min="12034" max="12034" width="6.42578125" style="111" customWidth="1"/>
    <col min="12035" max="12035" width="10.140625" style="111" customWidth="1"/>
    <col min="12036" max="12036" width="3.140625" style="111" customWidth="1"/>
    <col min="12037" max="12037" width="14" style="111" customWidth="1"/>
    <col min="12038" max="12038" width="27.140625" style="111" customWidth="1"/>
    <col min="12039" max="12039" width="0.85546875" style="111" customWidth="1"/>
    <col min="12040" max="12040" width="11.140625" style="111" customWidth="1"/>
    <col min="12041" max="12041" width="9.28515625" style="111" customWidth="1"/>
    <col min="12042" max="12042" width="10.140625" style="111" customWidth="1"/>
    <col min="12043" max="12288" width="9.140625" style="111"/>
    <col min="12289" max="12289" width="4.42578125" style="111" customWidth="1"/>
    <col min="12290" max="12290" width="6.42578125" style="111" customWidth="1"/>
    <col min="12291" max="12291" width="10.140625" style="111" customWidth="1"/>
    <col min="12292" max="12292" width="3.140625" style="111" customWidth="1"/>
    <col min="12293" max="12293" width="14" style="111" customWidth="1"/>
    <col min="12294" max="12294" width="27.140625" style="111" customWidth="1"/>
    <col min="12295" max="12295" width="0.85546875" style="111" customWidth="1"/>
    <col min="12296" max="12296" width="11.140625" style="111" customWidth="1"/>
    <col min="12297" max="12297" width="9.28515625" style="111" customWidth="1"/>
    <col min="12298" max="12298" width="10.140625" style="111" customWidth="1"/>
    <col min="12299" max="12544" width="9.140625" style="111"/>
    <col min="12545" max="12545" width="4.42578125" style="111" customWidth="1"/>
    <col min="12546" max="12546" width="6.42578125" style="111" customWidth="1"/>
    <col min="12547" max="12547" width="10.140625" style="111" customWidth="1"/>
    <col min="12548" max="12548" width="3.140625" style="111" customWidth="1"/>
    <col min="12549" max="12549" width="14" style="111" customWidth="1"/>
    <col min="12550" max="12550" width="27.140625" style="111" customWidth="1"/>
    <col min="12551" max="12551" width="0.85546875" style="111" customWidth="1"/>
    <col min="12552" max="12552" width="11.140625" style="111" customWidth="1"/>
    <col min="12553" max="12553" width="9.28515625" style="111" customWidth="1"/>
    <col min="12554" max="12554" width="10.140625" style="111" customWidth="1"/>
    <col min="12555" max="12800" width="9.140625" style="111"/>
    <col min="12801" max="12801" width="4.42578125" style="111" customWidth="1"/>
    <col min="12802" max="12802" width="6.42578125" style="111" customWidth="1"/>
    <col min="12803" max="12803" width="10.140625" style="111" customWidth="1"/>
    <col min="12804" max="12804" width="3.140625" style="111" customWidth="1"/>
    <col min="12805" max="12805" width="14" style="111" customWidth="1"/>
    <col min="12806" max="12806" width="27.140625" style="111" customWidth="1"/>
    <col min="12807" max="12807" width="0.85546875" style="111" customWidth="1"/>
    <col min="12808" max="12808" width="11.140625" style="111" customWidth="1"/>
    <col min="12809" max="12809" width="9.28515625" style="111" customWidth="1"/>
    <col min="12810" max="12810" width="10.140625" style="111" customWidth="1"/>
    <col min="12811" max="13056" width="9.140625" style="111"/>
    <col min="13057" max="13057" width="4.42578125" style="111" customWidth="1"/>
    <col min="13058" max="13058" width="6.42578125" style="111" customWidth="1"/>
    <col min="13059" max="13059" width="10.140625" style="111" customWidth="1"/>
    <col min="13060" max="13060" width="3.140625" style="111" customWidth="1"/>
    <col min="13061" max="13061" width="14" style="111" customWidth="1"/>
    <col min="13062" max="13062" width="27.140625" style="111" customWidth="1"/>
    <col min="13063" max="13063" width="0.85546875" style="111" customWidth="1"/>
    <col min="13064" max="13064" width="11.140625" style="111" customWidth="1"/>
    <col min="13065" max="13065" width="9.28515625" style="111" customWidth="1"/>
    <col min="13066" max="13066" width="10.140625" style="111" customWidth="1"/>
    <col min="13067" max="13312" width="9.140625" style="111"/>
    <col min="13313" max="13313" width="4.42578125" style="111" customWidth="1"/>
    <col min="13314" max="13314" width="6.42578125" style="111" customWidth="1"/>
    <col min="13315" max="13315" width="10.140625" style="111" customWidth="1"/>
    <col min="13316" max="13316" width="3.140625" style="111" customWidth="1"/>
    <col min="13317" max="13317" width="14" style="111" customWidth="1"/>
    <col min="13318" max="13318" width="27.140625" style="111" customWidth="1"/>
    <col min="13319" max="13319" width="0.85546875" style="111" customWidth="1"/>
    <col min="13320" max="13320" width="11.140625" style="111" customWidth="1"/>
    <col min="13321" max="13321" width="9.28515625" style="111" customWidth="1"/>
    <col min="13322" max="13322" width="10.140625" style="111" customWidth="1"/>
    <col min="13323" max="13568" width="9.140625" style="111"/>
    <col min="13569" max="13569" width="4.42578125" style="111" customWidth="1"/>
    <col min="13570" max="13570" width="6.42578125" style="111" customWidth="1"/>
    <col min="13571" max="13571" width="10.140625" style="111" customWidth="1"/>
    <col min="13572" max="13572" width="3.140625" style="111" customWidth="1"/>
    <col min="13573" max="13573" width="14" style="111" customWidth="1"/>
    <col min="13574" max="13574" width="27.140625" style="111" customWidth="1"/>
    <col min="13575" max="13575" width="0.85546875" style="111" customWidth="1"/>
    <col min="13576" max="13576" width="11.140625" style="111" customWidth="1"/>
    <col min="13577" max="13577" width="9.28515625" style="111" customWidth="1"/>
    <col min="13578" max="13578" width="10.140625" style="111" customWidth="1"/>
    <col min="13579" max="13824" width="9.140625" style="111"/>
    <col min="13825" max="13825" width="4.42578125" style="111" customWidth="1"/>
    <col min="13826" max="13826" width="6.42578125" style="111" customWidth="1"/>
    <col min="13827" max="13827" width="10.140625" style="111" customWidth="1"/>
    <col min="13828" max="13828" width="3.140625" style="111" customWidth="1"/>
    <col min="13829" max="13829" width="14" style="111" customWidth="1"/>
    <col min="13830" max="13830" width="27.140625" style="111" customWidth="1"/>
    <col min="13831" max="13831" width="0.85546875" style="111" customWidth="1"/>
    <col min="13832" max="13832" width="11.140625" style="111" customWidth="1"/>
    <col min="13833" max="13833" width="9.28515625" style="111" customWidth="1"/>
    <col min="13834" max="13834" width="10.140625" style="111" customWidth="1"/>
    <col min="13835" max="14080" width="9.140625" style="111"/>
    <col min="14081" max="14081" width="4.42578125" style="111" customWidth="1"/>
    <col min="14082" max="14082" width="6.42578125" style="111" customWidth="1"/>
    <col min="14083" max="14083" width="10.140625" style="111" customWidth="1"/>
    <col min="14084" max="14084" width="3.140625" style="111" customWidth="1"/>
    <col min="14085" max="14085" width="14" style="111" customWidth="1"/>
    <col min="14086" max="14086" width="27.140625" style="111" customWidth="1"/>
    <col min="14087" max="14087" width="0.85546875" style="111" customWidth="1"/>
    <col min="14088" max="14088" width="11.140625" style="111" customWidth="1"/>
    <col min="14089" max="14089" width="9.28515625" style="111" customWidth="1"/>
    <col min="14090" max="14090" width="10.140625" style="111" customWidth="1"/>
    <col min="14091" max="14336" width="9.140625" style="111"/>
    <col min="14337" max="14337" width="4.42578125" style="111" customWidth="1"/>
    <col min="14338" max="14338" width="6.42578125" style="111" customWidth="1"/>
    <col min="14339" max="14339" width="10.140625" style="111" customWidth="1"/>
    <col min="14340" max="14340" width="3.140625" style="111" customWidth="1"/>
    <col min="14341" max="14341" width="14" style="111" customWidth="1"/>
    <col min="14342" max="14342" width="27.140625" style="111" customWidth="1"/>
    <col min="14343" max="14343" width="0.85546875" style="111" customWidth="1"/>
    <col min="14344" max="14344" width="11.140625" style="111" customWidth="1"/>
    <col min="14345" max="14345" width="9.28515625" style="111" customWidth="1"/>
    <col min="14346" max="14346" width="10.140625" style="111" customWidth="1"/>
    <col min="14347" max="14592" width="9.140625" style="111"/>
    <col min="14593" max="14593" width="4.42578125" style="111" customWidth="1"/>
    <col min="14594" max="14594" width="6.42578125" style="111" customWidth="1"/>
    <col min="14595" max="14595" width="10.140625" style="111" customWidth="1"/>
    <col min="14596" max="14596" width="3.140625" style="111" customWidth="1"/>
    <col min="14597" max="14597" width="14" style="111" customWidth="1"/>
    <col min="14598" max="14598" width="27.140625" style="111" customWidth="1"/>
    <col min="14599" max="14599" width="0.85546875" style="111" customWidth="1"/>
    <col min="14600" max="14600" width="11.140625" style="111" customWidth="1"/>
    <col min="14601" max="14601" width="9.28515625" style="111" customWidth="1"/>
    <col min="14602" max="14602" width="10.140625" style="111" customWidth="1"/>
    <col min="14603" max="14848" width="9.140625" style="111"/>
    <col min="14849" max="14849" width="4.42578125" style="111" customWidth="1"/>
    <col min="14850" max="14850" width="6.42578125" style="111" customWidth="1"/>
    <col min="14851" max="14851" width="10.140625" style="111" customWidth="1"/>
    <col min="14852" max="14852" width="3.140625" style="111" customWidth="1"/>
    <col min="14853" max="14853" width="14" style="111" customWidth="1"/>
    <col min="14854" max="14854" width="27.140625" style="111" customWidth="1"/>
    <col min="14855" max="14855" width="0.85546875" style="111" customWidth="1"/>
    <col min="14856" max="14856" width="11.140625" style="111" customWidth="1"/>
    <col min="14857" max="14857" width="9.28515625" style="111" customWidth="1"/>
    <col min="14858" max="14858" width="10.140625" style="111" customWidth="1"/>
    <col min="14859" max="15104" width="9.140625" style="111"/>
    <col min="15105" max="15105" width="4.42578125" style="111" customWidth="1"/>
    <col min="15106" max="15106" width="6.42578125" style="111" customWidth="1"/>
    <col min="15107" max="15107" width="10.140625" style="111" customWidth="1"/>
    <col min="15108" max="15108" width="3.140625" style="111" customWidth="1"/>
    <col min="15109" max="15109" width="14" style="111" customWidth="1"/>
    <col min="15110" max="15110" width="27.140625" style="111" customWidth="1"/>
    <col min="15111" max="15111" width="0.85546875" style="111" customWidth="1"/>
    <col min="15112" max="15112" width="11.140625" style="111" customWidth="1"/>
    <col min="15113" max="15113" width="9.28515625" style="111" customWidth="1"/>
    <col min="15114" max="15114" width="10.140625" style="111" customWidth="1"/>
    <col min="15115" max="15360" width="9.140625" style="111"/>
    <col min="15361" max="15361" width="4.42578125" style="111" customWidth="1"/>
    <col min="15362" max="15362" width="6.42578125" style="111" customWidth="1"/>
    <col min="15363" max="15363" width="10.140625" style="111" customWidth="1"/>
    <col min="15364" max="15364" width="3.140625" style="111" customWidth="1"/>
    <col min="15365" max="15365" width="14" style="111" customWidth="1"/>
    <col min="15366" max="15366" width="27.140625" style="111" customWidth="1"/>
    <col min="15367" max="15367" width="0.85546875" style="111" customWidth="1"/>
    <col min="15368" max="15368" width="11.140625" style="111" customWidth="1"/>
    <col min="15369" max="15369" width="9.28515625" style="111" customWidth="1"/>
    <col min="15370" max="15370" width="10.140625" style="111" customWidth="1"/>
    <col min="15371" max="15616" width="9.140625" style="111"/>
    <col min="15617" max="15617" width="4.42578125" style="111" customWidth="1"/>
    <col min="15618" max="15618" width="6.42578125" style="111" customWidth="1"/>
    <col min="15619" max="15619" width="10.140625" style="111" customWidth="1"/>
    <col min="15620" max="15620" width="3.140625" style="111" customWidth="1"/>
    <col min="15621" max="15621" width="14" style="111" customWidth="1"/>
    <col min="15622" max="15622" width="27.140625" style="111" customWidth="1"/>
    <col min="15623" max="15623" width="0.85546875" style="111" customWidth="1"/>
    <col min="15624" max="15624" width="11.140625" style="111" customWidth="1"/>
    <col min="15625" max="15625" width="9.28515625" style="111" customWidth="1"/>
    <col min="15626" max="15626" width="10.140625" style="111" customWidth="1"/>
    <col min="15627" max="15872" width="9.140625" style="111"/>
    <col min="15873" max="15873" width="4.42578125" style="111" customWidth="1"/>
    <col min="15874" max="15874" width="6.42578125" style="111" customWidth="1"/>
    <col min="15875" max="15875" width="10.140625" style="111" customWidth="1"/>
    <col min="15876" max="15876" width="3.140625" style="111" customWidth="1"/>
    <col min="15877" max="15877" width="14" style="111" customWidth="1"/>
    <col min="15878" max="15878" width="27.140625" style="111" customWidth="1"/>
    <col min="15879" max="15879" width="0.85546875" style="111" customWidth="1"/>
    <col min="15880" max="15880" width="11.140625" style="111" customWidth="1"/>
    <col min="15881" max="15881" width="9.28515625" style="111" customWidth="1"/>
    <col min="15882" max="15882" width="10.140625" style="111" customWidth="1"/>
    <col min="15883" max="16128" width="9.140625" style="111"/>
    <col min="16129" max="16129" width="4.42578125" style="111" customWidth="1"/>
    <col min="16130" max="16130" width="6.42578125" style="111" customWidth="1"/>
    <col min="16131" max="16131" width="10.140625" style="111" customWidth="1"/>
    <col min="16132" max="16132" width="3.140625" style="111" customWidth="1"/>
    <col min="16133" max="16133" width="14" style="111" customWidth="1"/>
    <col min="16134" max="16134" width="27.140625" style="111" customWidth="1"/>
    <col min="16135" max="16135" width="0.85546875" style="111" customWidth="1"/>
    <col min="16136" max="16136" width="11.140625" style="111" customWidth="1"/>
    <col min="16137" max="16137" width="9.28515625" style="111" customWidth="1"/>
    <col min="16138" max="16138" width="10.140625" style="111" customWidth="1"/>
    <col min="16139" max="16384" width="9.140625" style="111"/>
  </cols>
  <sheetData>
    <row r="1" spans="1:10" ht="55.5" customHeight="1" x14ac:dyDescent="0.25">
      <c r="A1" s="364" t="s">
        <v>73</v>
      </c>
      <c r="B1" s="359"/>
      <c r="C1" s="359"/>
      <c r="D1" s="359"/>
      <c r="E1" s="359"/>
      <c r="F1" s="359"/>
      <c r="G1" s="365" t="s">
        <v>74</v>
      </c>
      <c r="H1" s="359"/>
      <c r="I1" s="359"/>
      <c r="J1" s="359"/>
    </row>
    <row r="2" spans="1:10" ht="11.45" customHeight="1" x14ac:dyDescent="0.25"/>
    <row r="3" spans="1:10" ht="18.95" customHeight="1" x14ac:dyDescent="0.25">
      <c r="A3" s="366" t="s">
        <v>75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0" ht="23.1" customHeight="1" x14ac:dyDescent="0.25">
      <c r="A4" s="367" t="s">
        <v>76</v>
      </c>
      <c r="B4" s="359"/>
      <c r="C4" s="359"/>
      <c r="D4" s="359"/>
      <c r="E4" s="359"/>
      <c r="F4" s="359"/>
      <c r="G4" s="359"/>
      <c r="H4" s="359"/>
      <c r="I4" s="359"/>
      <c r="J4" s="359"/>
    </row>
    <row r="5" spans="1:10" ht="36.75" customHeight="1" x14ac:dyDescent="0.25">
      <c r="A5" s="368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5" s="361"/>
      <c r="C5" s="361"/>
      <c r="D5" s="361"/>
      <c r="E5" s="361"/>
      <c r="F5" s="361"/>
      <c r="G5" s="361"/>
      <c r="H5" s="361"/>
      <c r="I5" s="361"/>
      <c r="J5" s="361"/>
    </row>
    <row r="6" spans="1:10" ht="17.45" customHeight="1" x14ac:dyDescent="0.25">
      <c r="A6" s="362" t="s">
        <v>77</v>
      </c>
      <c r="B6" s="363"/>
      <c r="C6" s="363"/>
      <c r="D6" s="363"/>
      <c r="E6" s="363"/>
      <c r="F6" s="363"/>
      <c r="G6" s="363"/>
      <c r="H6" s="363"/>
      <c r="I6" s="363"/>
      <c r="J6" s="363"/>
    </row>
    <row r="7" spans="1:10" ht="32.25" customHeight="1" x14ac:dyDescent="0.25">
      <c r="A7" s="358" t="s">
        <v>78</v>
      </c>
      <c r="B7" s="359"/>
      <c r="C7" s="360" t="s">
        <v>79</v>
      </c>
      <c r="D7" s="361"/>
      <c r="E7" s="361"/>
      <c r="F7" s="361"/>
      <c r="G7" s="361"/>
      <c r="H7" s="361"/>
      <c r="I7" s="361"/>
      <c r="J7" s="361"/>
    </row>
    <row r="8" spans="1:10" ht="17.45" customHeight="1" x14ac:dyDescent="0.25">
      <c r="A8" s="359"/>
      <c r="B8" s="359"/>
      <c r="C8" s="362" t="s">
        <v>80</v>
      </c>
      <c r="D8" s="363"/>
      <c r="E8" s="363"/>
      <c r="F8" s="363"/>
      <c r="G8" s="363"/>
      <c r="H8" s="363"/>
      <c r="I8" s="363"/>
      <c r="J8" s="363"/>
    </row>
    <row r="9" spans="1:10" ht="32.25" customHeight="1" x14ac:dyDescent="0.25">
      <c r="A9" s="358" t="s">
        <v>81</v>
      </c>
      <c r="B9" s="359"/>
      <c r="C9" s="359"/>
      <c r="D9" s="360" t="s">
        <v>82</v>
      </c>
      <c r="E9" s="361"/>
      <c r="F9" s="361"/>
      <c r="G9" s="361"/>
      <c r="H9" s="361"/>
      <c r="I9" s="361"/>
      <c r="J9" s="361"/>
    </row>
    <row r="10" spans="1:10" ht="17.45" customHeight="1" x14ac:dyDescent="0.25">
      <c r="A10" s="359"/>
      <c r="B10" s="359"/>
      <c r="C10" s="359"/>
      <c r="D10" s="362" t="s">
        <v>80</v>
      </c>
      <c r="E10" s="363"/>
      <c r="F10" s="363"/>
      <c r="G10" s="363"/>
      <c r="H10" s="363"/>
      <c r="I10" s="363"/>
      <c r="J10" s="363"/>
    </row>
    <row r="11" spans="1:10" ht="29.85" customHeight="1" x14ac:dyDescent="0.25">
      <c r="A11" s="358" t="s">
        <v>261</v>
      </c>
      <c r="B11" s="359"/>
      <c r="C11" s="359"/>
      <c r="D11" s="359"/>
      <c r="E11" s="383" t="s">
        <v>83</v>
      </c>
      <c r="F11" s="359"/>
      <c r="G11" s="359"/>
      <c r="H11" s="359"/>
      <c r="I11" s="359"/>
      <c r="J11" s="359"/>
    </row>
    <row r="12" spans="1:10" ht="37.35" customHeight="1" x14ac:dyDescent="0.25"/>
    <row r="13" spans="1:10" ht="51.75" customHeight="1" x14ac:dyDescent="0.25">
      <c r="A13" s="113" t="s">
        <v>0</v>
      </c>
      <c r="B13" s="384" t="s">
        <v>84</v>
      </c>
      <c r="C13" s="385"/>
      <c r="D13" s="385"/>
      <c r="E13" s="386"/>
      <c r="F13" s="384" t="s">
        <v>85</v>
      </c>
      <c r="G13" s="386"/>
      <c r="H13" s="384" t="s">
        <v>62</v>
      </c>
      <c r="I13" s="386"/>
      <c r="J13" s="113" t="s">
        <v>86</v>
      </c>
    </row>
    <row r="14" spans="1:10" ht="24.95" customHeight="1" x14ac:dyDescent="0.25">
      <c r="A14" s="371" t="s">
        <v>87</v>
      </c>
      <c r="B14" s="374" t="s">
        <v>160</v>
      </c>
      <c r="C14" s="375"/>
      <c r="D14" s="375"/>
      <c r="E14" s="376"/>
      <c r="F14" s="382" t="s">
        <v>161</v>
      </c>
      <c r="G14" s="376"/>
      <c r="H14" s="374" t="s">
        <v>162</v>
      </c>
      <c r="I14" s="376"/>
      <c r="J14" s="387">
        <f>38.6*1</f>
        <v>38.6</v>
      </c>
    </row>
    <row r="15" spans="1:10" ht="17.45" customHeight="1" x14ac:dyDescent="0.25">
      <c r="A15" s="372"/>
      <c r="B15" s="377"/>
      <c r="C15" s="378"/>
      <c r="D15" s="378"/>
      <c r="E15" s="370"/>
      <c r="F15" s="369" t="s">
        <v>88</v>
      </c>
      <c r="G15" s="370"/>
      <c r="H15" s="377"/>
      <c r="I15" s="370"/>
      <c r="J15" s="388"/>
    </row>
    <row r="16" spans="1:10" ht="62.25" customHeight="1" x14ac:dyDescent="0.25">
      <c r="A16" s="372"/>
      <c r="B16" s="377"/>
      <c r="C16" s="378"/>
      <c r="D16" s="378"/>
      <c r="E16" s="370"/>
      <c r="F16" s="369"/>
      <c r="G16" s="370"/>
      <c r="H16" s="377"/>
      <c r="I16" s="370"/>
      <c r="J16" s="388"/>
    </row>
    <row r="17" spans="1:20" ht="65.25" customHeight="1" x14ac:dyDescent="0.25">
      <c r="A17" s="373"/>
      <c r="B17" s="379"/>
      <c r="C17" s="380"/>
      <c r="D17" s="380"/>
      <c r="E17" s="381"/>
      <c r="F17" s="114"/>
      <c r="G17" s="114"/>
      <c r="H17" s="379"/>
      <c r="I17" s="381"/>
      <c r="J17" s="389"/>
    </row>
    <row r="18" spans="1:20" ht="24.95" customHeight="1" x14ac:dyDescent="0.25">
      <c r="A18" s="371" t="s">
        <v>87</v>
      </c>
      <c r="B18" s="374" t="s">
        <v>163</v>
      </c>
      <c r="C18" s="375"/>
      <c r="D18" s="375"/>
      <c r="E18" s="376"/>
      <c r="F18" s="382" t="s">
        <v>164</v>
      </c>
      <c r="G18" s="376"/>
      <c r="H18" s="374" t="s">
        <v>165</v>
      </c>
      <c r="I18" s="376"/>
      <c r="J18" s="387">
        <f>80.8*0.7</f>
        <v>56.559999999999995</v>
      </c>
      <c r="L18" s="115"/>
      <c r="O18" s="390" t="s">
        <v>277</v>
      </c>
      <c r="P18" s="391"/>
      <c r="Q18" s="391"/>
      <c r="R18" s="391"/>
      <c r="S18" s="391"/>
      <c r="T18" s="392"/>
    </row>
    <row r="19" spans="1:20" ht="17.45" customHeight="1" x14ac:dyDescent="0.25">
      <c r="A19" s="372"/>
      <c r="B19" s="377"/>
      <c r="C19" s="378"/>
      <c r="D19" s="378"/>
      <c r="E19" s="370"/>
      <c r="F19" s="369" t="s">
        <v>88</v>
      </c>
      <c r="G19" s="370"/>
      <c r="H19" s="377"/>
      <c r="I19" s="370"/>
      <c r="J19" s="388"/>
      <c r="L19" s="115"/>
      <c r="O19" s="393"/>
      <c r="P19" s="394"/>
      <c r="Q19" s="394"/>
      <c r="R19" s="394"/>
      <c r="S19" s="394"/>
      <c r="T19" s="395"/>
    </row>
    <row r="20" spans="1:20" ht="55.5" customHeight="1" x14ac:dyDescent="0.25">
      <c r="A20" s="372"/>
      <c r="B20" s="377"/>
      <c r="C20" s="378"/>
      <c r="D20" s="378"/>
      <c r="E20" s="370"/>
      <c r="F20" s="369" t="s">
        <v>89</v>
      </c>
      <c r="G20" s="370"/>
      <c r="H20" s="377"/>
      <c r="I20" s="370"/>
      <c r="J20" s="388"/>
      <c r="L20" s="115"/>
      <c r="O20" s="393"/>
      <c r="P20" s="394"/>
      <c r="Q20" s="394"/>
      <c r="R20" s="394"/>
      <c r="S20" s="394"/>
      <c r="T20" s="395"/>
    </row>
    <row r="21" spans="1:20" ht="65.25" customHeight="1" x14ac:dyDescent="0.25">
      <c r="A21" s="373"/>
      <c r="B21" s="379"/>
      <c r="C21" s="380"/>
      <c r="D21" s="380"/>
      <c r="E21" s="381"/>
      <c r="F21" s="114"/>
      <c r="G21" s="114"/>
      <c r="H21" s="379"/>
      <c r="I21" s="381"/>
      <c r="J21" s="389"/>
      <c r="O21" s="396"/>
      <c r="P21" s="397"/>
      <c r="Q21" s="397"/>
      <c r="R21" s="397"/>
      <c r="S21" s="397"/>
      <c r="T21" s="398"/>
    </row>
    <row r="22" spans="1:20" ht="24.95" customHeight="1" x14ac:dyDescent="0.25">
      <c r="A22" s="371" t="s">
        <v>87</v>
      </c>
      <c r="B22" s="374" t="s">
        <v>166</v>
      </c>
      <c r="C22" s="375"/>
      <c r="D22" s="375"/>
      <c r="E22" s="376"/>
      <c r="F22" s="382" t="s">
        <v>164</v>
      </c>
      <c r="G22" s="376"/>
      <c r="H22" s="374" t="s">
        <v>165</v>
      </c>
      <c r="I22" s="376"/>
      <c r="J22" s="387">
        <f>80.8*0.7</f>
        <v>56.559999999999995</v>
      </c>
    </row>
    <row r="23" spans="1:20" ht="17.45" customHeight="1" x14ac:dyDescent="0.25">
      <c r="A23" s="372"/>
      <c r="B23" s="377"/>
      <c r="C23" s="378"/>
      <c r="D23" s="378"/>
      <c r="E23" s="370"/>
      <c r="F23" s="369" t="s">
        <v>88</v>
      </c>
      <c r="G23" s="370"/>
      <c r="H23" s="377"/>
      <c r="I23" s="370"/>
      <c r="J23" s="388"/>
    </row>
    <row r="24" spans="1:20" ht="55.5" customHeight="1" x14ac:dyDescent="0.25">
      <c r="A24" s="372"/>
      <c r="B24" s="377"/>
      <c r="C24" s="378"/>
      <c r="D24" s="378"/>
      <c r="E24" s="370"/>
      <c r="F24" s="369" t="s">
        <v>89</v>
      </c>
      <c r="G24" s="370"/>
      <c r="H24" s="377"/>
      <c r="I24" s="370"/>
      <c r="J24" s="388"/>
    </row>
    <row r="25" spans="1:20" ht="65.25" customHeight="1" x14ac:dyDescent="0.25">
      <c r="A25" s="373"/>
      <c r="B25" s="379"/>
      <c r="C25" s="380"/>
      <c r="D25" s="380"/>
      <c r="E25" s="381"/>
      <c r="F25" s="114"/>
      <c r="G25" s="114"/>
      <c r="H25" s="379"/>
      <c r="I25" s="381"/>
      <c r="J25" s="389"/>
    </row>
    <row r="26" spans="1:20" ht="24.95" customHeight="1" x14ac:dyDescent="0.25">
      <c r="A26" s="371" t="s">
        <v>87</v>
      </c>
      <c r="B26" s="374" t="s">
        <v>167</v>
      </c>
      <c r="C26" s="375"/>
      <c r="D26" s="375"/>
      <c r="E26" s="376"/>
      <c r="F26" s="382" t="s">
        <v>164</v>
      </c>
      <c r="G26" s="376"/>
      <c r="H26" s="374" t="s">
        <v>165</v>
      </c>
      <c r="I26" s="376"/>
      <c r="J26" s="387">
        <f>80.8*0.7</f>
        <v>56.559999999999995</v>
      </c>
    </row>
    <row r="27" spans="1:20" ht="17.45" customHeight="1" x14ac:dyDescent="0.25">
      <c r="A27" s="372"/>
      <c r="B27" s="377"/>
      <c r="C27" s="378"/>
      <c r="D27" s="378"/>
      <c r="E27" s="370"/>
      <c r="F27" s="369" t="s">
        <v>88</v>
      </c>
      <c r="G27" s="370"/>
      <c r="H27" s="377"/>
      <c r="I27" s="370"/>
      <c r="J27" s="388"/>
    </row>
    <row r="28" spans="1:20" ht="55.5" customHeight="1" x14ac:dyDescent="0.25">
      <c r="A28" s="372"/>
      <c r="B28" s="377"/>
      <c r="C28" s="378"/>
      <c r="D28" s="378"/>
      <c r="E28" s="370"/>
      <c r="F28" s="369" t="s">
        <v>89</v>
      </c>
      <c r="G28" s="370"/>
      <c r="H28" s="377"/>
      <c r="I28" s="370"/>
      <c r="J28" s="388"/>
    </row>
    <row r="29" spans="1:20" ht="65.25" customHeight="1" x14ac:dyDescent="0.25">
      <c r="A29" s="373"/>
      <c r="B29" s="379"/>
      <c r="C29" s="380"/>
      <c r="D29" s="380"/>
      <c r="E29" s="381"/>
      <c r="F29" s="114"/>
      <c r="G29" s="114"/>
      <c r="H29" s="379"/>
      <c r="I29" s="381"/>
      <c r="J29" s="389"/>
    </row>
    <row r="30" spans="1:20" ht="24.95" customHeight="1" x14ac:dyDescent="0.25">
      <c r="A30" s="371" t="s">
        <v>87</v>
      </c>
      <c r="B30" s="374" t="s">
        <v>168</v>
      </c>
      <c r="C30" s="375"/>
      <c r="D30" s="375"/>
      <c r="E30" s="376"/>
      <c r="F30" s="382" t="s">
        <v>164</v>
      </c>
      <c r="G30" s="376"/>
      <c r="H30" s="374" t="s">
        <v>165</v>
      </c>
      <c r="I30" s="376"/>
      <c r="J30" s="387">
        <f>80.8*0.7</f>
        <v>56.559999999999995</v>
      </c>
    </row>
    <row r="31" spans="1:20" ht="17.45" customHeight="1" x14ac:dyDescent="0.25">
      <c r="A31" s="372"/>
      <c r="B31" s="377"/>
      <c r="C31" s="378"/>
      <c r="D31" s="378"/>
      <c r="E31" s="370"/>
      <c r="F31" s="369" t="s">
        <v>88</v>
      </c>
      <c r="G31" s="370"/>
      <c r="H31" s="377"/>
      <c r="I31" s="370"/>
      <c r="J31" s="388"/>
    </row>
    <row r="32" spans="1:20" ht="55.5" customHeight="1" x14ac:dyDescent="0.25">
      <c r="A32" s="372"/>
      <c r="B32" s="377"/>
      <c r="C32" s="378"/>
      <c r="D32" s="378"/>
      <c r="E32" s="370"/>
      <c r="F32" s="369" t="s">
        <v>89</v>
      </c>
      <c r="G32" s="370"/>
      <c r="H32" s="377"/>
      <c r="I32" s="370"/>
      <c r="J32" s="388"/>
    </row>
    <row r="33" spans="1:10" ht="65.25" customHeight="1" x14ac:dyDescent="0.25">
      <c r="A33" s="373"/>
      <c r="B33" s="379"/>
      <c r="C33" s="380"/>
      <c r="D33" s="380"/>
      <c r="E33" s="381"/>
      <c r="F33" s="114"/>
      <c r="G33" s="114"/>
      <c r="H33" s="379"/>
      <c r="I33" s="381"/>
      <c r="J33" s="389"/>
    </row>
    <row r="34" spans="1:10" ht="24.95" customHeight="1" x14ac:dyDescent="0.25">
      <c r="A34" s="371" t="s">
        <v>87</v>
      </c>
      <c r="B34" s="374" t="s">
        <v>169</v>
      </c>
      <c r="C34" s="375"/>
      <c r="D34" s="375"/>
      <c r="E34" s="376"/>
      <c r="F34" s="382" t="s">
        <v>164</v>
      </c>
      <c r="G34" s="376"/>
      <c r="H34" s="374" t="s">
        <v>170</v>
      </c>
      <c r="I34" s="376"/>
      <c r="J34" s="387">
        <f>80.8*1</f>
        <v>80.8</v>
      </c>
    </row>
    <row r="35" spans="1:10" ht="17.45" customHeight="1" x14ac:dyDescent="0.25">
      <c r="A35" s="372"/>
      <c r="B35" s="377"/>
      <c r="C35" s="378"/>
      <c r="D35" s="378"/>
      <c r="E35" s="370"/>
      <c r="F35" s="369" t="s">
        <v>88</v>
      </c>
      <c r="G35" s="370"/>
      <c r="H35" s="377"/>
      <c r="I35" s="370"/>
      <c r="J35" s="388"/>
    </row>
    <row r="36" spans="1:10" ht="55.5" customHeight="1" x14ac:dyDescent="0.25">
      <c r="A36" s="372"/>
      <c r="B36" s="377"/>
      <c r="C36" s="378"/>
      <c r="D36" s="378"/>
      <c r="E36" s="370"/>
      <c r="F36" s="369"/>
      <c r="G36" s="370"/>
      <c r="H36" s="377"/>
      <c r="I36" s="370"/>
      <c r="J36" s="388"/>
    </row>
    <row r="37" spans="1:10" ht="65.25" customHeight="1" x14ac:dyDescent="0.25">
      <c r="A37" s="373"/>
      <c r="B37" s="379"/>
      <c r="C37" s="380"/>
      <c r="D37" s="380"/>
      <c r="E37" s="381"/>
      <c r="F37" s="114"/>
      <c r="G37" s="114"/>
      <c r="H37" s="379"/>
      <c r="I37" s="381"/>
      <c r="J37" s="389"/>
    </row>
    <row r="38" spans="1:10" ht="24.95" customHeight="1" x14ac:dyDescent="0.25">
      <c r="A38" s="371" t="s">
        <v>87</v>
      </c>
      <c r="B38" s="374" t="s">
        <v>171</v>
      </c>
      <c r="C38" s="375"/>
      <c r="D38" s="375"/>
      <c r="E38" s="376"/>
      <c r="F38" s="382" t="s">
        <v>164</v>
      </c>
      <c r="G38" s="376"/>
      <c r="H38" s="374" t="s">
        <v>170</v>
      </c>
      <c r="I38" s="376"/>
      <c r="J38" s="387">
        <f>80.8*1</f>
        <v>80.8</v>
      </c>
    </row>
    <row r="39" spans="1:10" ht="17.45" customHeight="1" x14ac:dyDescent="0.25">
      <c r="A39" s="372"/>
      <c r="B39" s="377"/>
      <c r="C39" s="378"/>
      <c r="D39" s="378"/>
      <c r="E39" s="370"/>
      <c r="F39" s="369" t="s">
        <v>88</v>
      </c>
      <c r="G39" s="370"/>
      <c r="H39" s="377"/>
      <c r="I39" s="370"/>
      <c r="J39" s="388"/>
    </row>
    <row r="40" spans="1:10" ht="55.5" customHeight="1" x14ac:dyDescent="0.25">
      <c r="A40" s="372"/>
      <c r="B40" s="377"/>
      <c r="C40" s="378"/>
      <c r="D40" s="378"/>
      <c r="E40" s="370"/>
      <c r="F40" s="369"/>
      <c r="G40" s="370"/>
      <c r="H40" s="377"/>
      <c r="I40" s="370"/>
      <c r="J40" s="388"/>
    </row>
    <row r="41" spans="1:10" ht="65.25" customHeight="1" x14ac:dyDescent="0.25">
      <c r="A41" s="373"/>
      <c r="B41" s="379"/>
      <c r="C41" s="380"/>
      <c r="D41" s="380"/>
      <c r="E41" s="381"/>
      <c r="F41" s="114"/>
      <c r="G41" s="114"/>
      <c r="H41" s="379"/>
      <c r="I41" s="381"/>
      <c r="J41" s="389"/>
    </row>
    <row r="42" spans="1:10" ht="24.95" customHeight="1" x14ac:dyDescent="0.25">
      <c r="A42" s="371" t="s">
        <v>87</v>
      </c>
      <c r="B42" s="374" t="s">
        <v>172</v>
      </c>
      <c r="C42" s="375"/>
      <c r="D42" s="375"/>
      <c r="E42" s="376"/>
      <c r="F42" s="382" t="s">
        <v>164</v>
      </c>
      <c r="G42" s="376"/>
      <c r="H42" s="374" t="s">
        <v>170</v>
      </c>
      <c r="I42" s="376"/>
      <c r="J42" s="387">
        <f>80.8*1</f>
        <v>80.8</v>
      </c>
    </row>
    <row r="43" spans="1:10" ht="17.45" customHeight="1" x14ac:dyDescent="0.25">
      <c r="A43" s="372"/>
      <c r="B43" s="377"/>
      <c r="C43" s="378"/>
      <c r="D43" s="378"/>
      <c r="E43" s="370"/>
      <c r="F43" s="369" t="s">
        <v>88</v>
      </c>
      <c r="G43" s="370"/>
      <c r="H43" s="377"/>
      <c r="I43" s="370"/>
      <c r="J43" s="388"/>
    </row>
    <row r="44" spans="1:10" ht="55.5" customHeight="1" x14ac:dyDescent="0.25">
      <c r="A44" s="372"/>
      <c r="B44" s="377"/>
      <c r="C44" s="378"/>
      <c r="D44" s="378"/>
      <c r="E44" s="370"/>
      <c r="F44" s="369"/>
      <c r="G44" s="370"/>
      <c r="H44" s="377"/>
      <c r="I44" s="370"/>
      <c r="J44" s="388"/>
    </row>
    <row r="45" spans="1:10" ht="65.25" customHeight="1" x14ac:dyDescent="0.25">
      <c r="A45" s="373"/>
      <c r="B45" s="379"/>
      <c r="C45" s="380"/>
      <c r="D45" s="380"/>
      <c r="E45" s="381"/>
      <c r="F45" s="114"/>
      <c r="G45" s="114"/>
      <c r="H45" s="379"/>
      <c r="I45" s="381"/>
      <c r="J45" s="389"/>
    </row>
    <row r="46" spans="1:10" ht="24.95" customHeight="1" x14ac:dyDescent="0.25">
      <c r="A46" s="371" t="s">
        <v>90</v>
      </c>
      <c r="B46" s="374" t="s">
        <v>173</v>
      </c>
      <c r="C46" s="375"/>
      <c r="D46" s="375"/>
      <c r="E46" s="376"/>
      <c r="F46" s="382" t="s">
        <v>174</v>
      </c>
      <c r="G46" s="376"/>
      <c r="H46" s="374" t="s">
        <v>280</v>
      </c>
      <c r="I46" s="376"/>
      <c r="J46" s="387">
        <f>(21.2+30.176*(0.4*1+0.6*0.5))*1.15*0.342*0.7</f>
        <v>11.652000191999997</v>
      </c>
    </row>
    <row r="47" spans="1:10" ht="17.45" customHeight="1" x14ac:dyDescent="0.25">
      <c r="A47" s="372"/>
      <c r="B47" s="377"/>
      <c r="C47" s="378"/>
      <c r="D47" s="378"/>
      <c r="E47" s="370"/>
      <c r="F47" s="369" t="s">
        <v>175</v>
      </c>
      <c r="G47" s="370"/>
      <c r="H47" s="377"/>
      <c r="I47" s="370"/>
      <c r="J47" s="388"/>
    </row>
    <row r="48" spans="1:10" ht="17.45" customHeight="1" x14ac:dyDescent="0.25">
      <c r="A48" s="372"/>
      <c r="B48" s="377"/>
      <c r="C48" s="378"/>
      <c r="D48" s="378"/>
      <c r="E48" s="370"/>
      <c r="F48" s="369" t="s">
        <v>88</v>
      </c>
      <c r="G48" s="370"/>
      <c r="H48" s="377"/>
      <c r="I48" s="370"/>
      <c r="J48" s="388"/>
    </row>
    <row r="49" spans="1:10" ht="120" customHeight="1" x14ac:dyDescent="0.25">
      <c r="A49" s="372"/>
      <c r="B49" s="377"/>
      <c r="C49" s="378"/>
      <c r="D49" s="378"/>
      <c r="E49" s="370"/>
      <c r="F49" s="369" t="s">
        <v>279</v>
      </c>
      <c r="G49" s="370"/>
      <c r="H49" s="377"/>
      <c r="I49" s="370"/>
      <c r="J49" s="388"/>
    </row>
    <row r="50" spans="1:10" ht="51" customHeight="1" x14ac:dyDescent="0.25">
      <c r="A50" s="373"/>
      <c r="B50" s="379"/>
      <c r="C50" s="380"/>
      <c r="D50" s="380"/>
      <c r="E50" s="381"/>
      <c r="F50" s="399" t="s">
        <v>176</v>
      </c>
      <c r="G50" s="400"/>
      <c r="H50" s="379"/>
      <c r="I50" s="381"/>
      <c r="J50" s="389"/>
    </row>
    <row r="51" spans="1:10" ht="24.95" customHeight="1" x14ac:dyDescent="0.25">
      <c r="A51" s="371" t="s">
        <v>90</v>
      </c>
      <c r="B51" s="374" t="s">
        <v>177</v>
      </c>
      <c r="C51" s="375"/>
      <c r="D51" s="375"/>
      <c r="E51" s="376"/>
      <c r="F51" s="382" t="s">
        <v>174</v>
      </c>
      <c r="G51" s="376"/>
      <c r="H51" s="374" t="s">
        <v>269</v>
      </c>
      <c r="I51" s="376"/>
      <c r="J51" s="387">
        <f>(21.2+30.176*(0.4*1+0.6*0.501))*1.15</f>
        <v>48.692501439999994</v>
      </c>
    </row>
    <row r="52" spans="1:10" ht="17.45" customHeight="1" x14ac:dyDescent="0.25">
      <c r="A52" s="372"/>
      <c r="B52" s="377"/>
      <c r="C52" s="378"/>
      <c r="D52" s="378"/>
      <c r="E52" s="370"/>
      <c r="F52" s="369" t="s">
        <v>178</v>
      </c>
      <c r="G52" s="370"/>
      <c r="H52" s="377"/>
      <c r="I52" s="370"/>
      <c r="J52" s="388"/>
    </row>
    <row r="53" spans="1:10" ht="17.45" customHeight="1" x14ac:dyDescent="0.25">
      <c r="A53" s="372"/>
      <c r="B53" s="377"/>
      <c r="C53" s="378"/>
      <c r="D53" s="378"/>
      <c r="E53" s="370"/>
      <c r="F53" s="369" t="s">
        <v>88</v>
      </c>
      <c r="G53" s="370"/>
      <c r="H53" s="377"/>
      <c r="I53" s="370"/>
      <c r="J53" s="388"/>
    </row>
    <row r="54" spans="1:10" ht="106.5" customHeight="1" x14ac:dyDescent="0.25">
      <c r="A54" s="372"/>
      <c r="B54" s="377"/>
      <c r="C54" s="378"/>
      <c r="D54" s="378"/>
      <c r="E54" s="370"/>
      <c r="F54" s="369"/>
      <c r="G54" s="370"/>
      <c r="H54" s="377"/>
      <c r="I54" s="370"/>
      <c r="J54" s="388"/>
    </row>
    <row r="55" spans="1:10" ht="51" customHeight="1" x14ac:dyDescent="0.25">
      <c r="A55" s="373"/>
      <c r="B55" s="379"/>
      <c r="C55" s="380"/>
      <c r="D55" s="380"/>
      <c r="E55" s="381"/>
      <c r="F55" s="399" t="s">
        <v>176</v>
      </c>
      <c r="G55" s="400"/>
      <c r="H55" s="379"/>
      <c r="I55" s="381"/>
      <c r="J55" s="389"/>
    </row>
    <row r="56" spans="1:10" ht="24.95" customHeight="1" x14ac:dyDescent="0.25">
      <c r="A56" s="371" t="s">
        <v>90</v>
      </c>
      <c r="B56" s="374" t="s">
        <v>179</v>
      </c>
      <c r="C56" s="375"/>
      <c r="D56" s="375"/>
      <c r="E56" s="376"/>
      <c r="F56" s="382" t="s">
        <v>174</v>
      </c>
      <c r="G56" s="376"/>
      <c r="H56" s="374" t="s">
        <v>180</v>
      </c>
      <c r="I56" s="376"/>
      <c r="J56" s="387">
        <f>(21.2+30.176*1.1)*1.15</f>
        <v>62.552640000000004</v>
      </c>
    </row>
    <row r="57" spans="1:10" ht="17.45" customHeight="1" x14ac:dyDescent="0.25">
      <c r="A57" s="372"/>
      <c r="B57" s="377"/>
      <c r="C57" s="378"/>
      <c r="D57" s="378"/>
      <c r="E57" s="370"/>
      <c r="F57" s="369" t="s">
        <v>181</v>
      </c>
      <c r="G57" s="370"/>
      <c r="H57" s="377"/>
      <c r="I57" s="370"/>
      <c r="J57" s="388"/>
    </row>
    <row r="58" spans="1:10" ht="17.45" customHeight="1" x14ac:dyDescent="0.25">
      <c r="A58" s="372"/>
      <c r="B58" s="377"/>
      <c r="C58" s="378"/>
      <c r="D58" s="378"/>
      <c r="E58" s="370"/>
      <c r="F58" s="369" t="s">
        <v>88</v>
      </c>
      <c r="G58" s="370"/>
      <c r="H58" s="377"/>
      <c r="I58" s="370"/>
      <c r="J58" s="388"/>
    </row>
    <row r="59" spans="1:10" ht="106.5" customHeight="1" x14ac:dyDescent="0.25">
      <c r="A59" s="372"/>
      <c r="B59" s="377"/>
      <c r="C59" s="378"/>
      <c r="D59" s="378"/>
      <c r="E59" s="370"/>
      <c r="F59" s="369"/>
      <c r="G59" s="370"/>
      <c r="H59" s="377"/>
      <c r="I59" s="370"/>
      <c r="J59" s="388"/>
    </row>
    <row r="60" spans="1:10" ht="51" customHeight="1" x14ac:dyDescent="0.25">
      <c r="A60" s="373"/>
      <c r="B60" s="379"/>
      <c r="C60" s="380"/>
      <c r="D60" s="380"/>
      <c r="E60" s="381"/>
      <c r="F60" s="399" t="s">
        <v>176</v>
      </c>
      <c r="G60" s="400"/>
      <c r="H60" s="379"/>
      <c r="I60" s="381"/>
      <c r="J60" s="389"/>
    </row>
    <row r="61" spans="1:10" ht="24.95" customHeight="1" x14ac:dyDescent="0.25">
      <c r="A61" s="371" t="s">
        <v>90</v>
      </c>
      <c r="B61" s="374" t="s">
        <v>182</v>
      </c>
      <c r="C61" s="375"/>
      <c r="D61" s="375"/>
      <c r="E61" s="376"/>
      <c r="F61" s="382" t="s">
        <v>174</v>
      </c>
      <c r="G61" s="376"/>
      <c r="H61" s="374" t="s">
        <v>183</v>
      </c>
      <c r="I61" s="376"/>
      <c r="J61" s="387">
        <f>(47.2+24.977*5.1)*1.15</f>
        <v>200.77010499999997</v>
      </c>
    </row>
    <row r="62" spans="1:10" ht="17.45" customHeight="1" x14ac:dyDescent="0.25">
      <c r="A62" s="372"/>
      <c r="B62" s="377"/>
      <c r="C62" s="378"/>
      <c r="D62" s="378"/>
      <c r="E62" s="370"/>
      <c r="F62" s="369" t="s">
        <v>184</v>
      </c>
      <c r="G62" s="370"/>
      <c r="H62" s="377"/>
      <c r="I62" s="370"/>
      <c r="J62" s="388"/>
    </row>
    <row r="63" spans="1:10" ht="17.45" customHeight="1" x14ac:dyDescent="0.25">
      <c r="A63" s="372"/>
      <c r="B63" s="377"/>
      <c r="C63" s="378"/>
      <c r="D63" s="378"/>
      <c r="E63" s="370"/>
      <c r="F63" s="369" t="s">
        <v>88</v>
      </c>
      <c r="G63" s="370"/>
      <c r="H63" s="377"/>
      <c r="I63" s="370"/>
      <c r="J63" s="388"/>
    </row>
    <row r="64" spans="1:10" ht="106.5" customHeight="1" x14ac:dyDescent="0.25">
      <c r="A64" s="372"/>
      <c r="B64" s="377"/>
      <c r="C64" s="378"/>
      <c r="D64" s="378"/>
      <c r="E64" s="370"/>
      <c r="F64" s="369"/>
      <c r="G64" s="370"/>
      <c r="H64" s="377"/>
      <c r="I64" s="370"/>
      <c r="J64" s="388"/>
    </row>
    <row r="65" spans="1:10" ht="51" customHeight="1" x14ac:dyDescent="0.25">
      <c r="A65" s="373"/>
      <c r="B65" s="379"/>
      <c r="C65" s="380"/>
      <c r="D65" s="380"/>
      <c r="E65" s="381"/>
      <c r="F65" s="399" t="s">
        <v>176</v>
      </c>
      <c r="G65" s="400"/>
      <c r="H65" s="379"/>
      <c r="I65" s="381"/>
      <c r="J65" s="389"/>
    </row>
    <row r="66" spans="1:10" ht="24.95" customHeight="1" x14ac:dyDescent="0.25">
      <c r="A66" s="371" t="s">
        <v>90</v>
      </c>
      <c r="B66" s="374" t="s">
        <v>185</v>
      </c>
      <c r="C66" s="375"/>
      <c r="D66" s="375"/>
      <c r="E66" s="376"/>
      <c r="F66" s="382" t="s">
        <v>174</v>
      </c>
      <c r="G66" s="376"/>
      <c r="H66" s="374" t="s">
        <v>186</v>
      </c>
      <c r="I66" s="376"/>
      <c r="J66" s="387">
        <f>(58.6+23.839*10.1)*1.15</f>
        <v>344.27998499999995</v>
      </c>
    </row>
    <row r="67" spans="1:10" ht="17.45" customHeight="1" x14ac:dyDescent="0.25">
      <c r="A67" s="372"/>
      <c r="B67" s="377"/>
      <c r="C67" s="378"/>
      <c r="D67" s="378"/>
      <c r="E67" s="370"/>
      <c r="F67" s="369" t="s">
        <v>187</v>
      </c>
      <c r="G67" s="370"/>
      <c r="H67" s="377"/>
      <c r="I67" s="370"/>
      <c r="J67" s="388"/>
    </row>
    <row r="68" spans="1:10" ht="17.45" customHeight="1" x14ac:dyDescent="0.25">
      <c r="A68" s="372"/>
      <c r="B68" s="377"/>
      <c r="C68" s="378"/>
      <c r="D68" s="378"/>
      <c r="E68" s="370"/>
      <c r="F68" s="369" t="s">
        <v>88</v>
      </c>
      <c r="G68" s="370"/>
      <c r="H68" s="377"/>
      <c r="I68" s="370"/>
      <c r="J68" s="388"/>
    </row>
    <row r="69" spans="1:10" ht="106.5" customHeight="1" x14ac:dyDescent="0.25">
      <c r="A69" s="372"/>
      <c r="B69" s="377"/>
      <c r="C69" s="378"/>
      <c r="D69" s="378"/>
      <c r="E69" s="370"/>
      <c r="F69" s="369"/>
      <c r="G69" s="370"/>
      <c r="H69" s="377"/>
      <c r="I69" s="370"/>
      <c r="J69" s="388"/>
    </row>
    <row r="70" spans="1:10" ht="51" customHeight="1" x14ac:dyDescent="0.25">
      <c r="A70" s="373"/>
      <c r="B70" s="379"/>
      <c r="C70" s="380"/>
      <c r="D70" s="380"/>
      <c r="E70" s="381"/>
      <c r="F70" s="399" t="s">
        <v>176</v>
      </c>
      <c r="G70" s="400"/>
      <c r="H70" s="379"/>
      <c r="I70" s="381"/>
      <c r="J70" s="389"/>
    </row>
    <row r="71" spans="1:10" ht="24.95" customHeight="1" x14ac:dyDescent="0.25">
      <c r="A71" s="371" t="s">
        <v>90</v>
      </c>
      <c r="B71" s="374" t="s">
        <v>188</v>
      </c>
      <c r="C71" s="375"/>
      <c r="D71" s="375"/>
      <c r="E71" s="376"/>
      <c r="F71" s="382" t="s">
        <v>189</v>
      </c>
      <c r="G71" s="376"/>
      <c r="H71" s="374" t="s">
        <v>281</v>
      </c>
      <c r="I71" s="376"/>
      <c r="J71" s="387">
        <f>(33+39.9*(0.4*1+0.6*0.5))*1.15*0.342*0.7</f>
        <v>16.774638299999999</v>
      </c>
    </row>
    <row r="72" spans="1:10" ht="17.45" customHeight="1" x14ac:dyDescent="0.25">
      <c r="A72" s="372"/>
      <c r="B72" s="377"/>
      <c r="C72" s="378"/>
      <c r="D72" s="378"/>
      <c r="E72" s="370"/>
      <c r="F72" s="369" t="s">
        <v>175</v>
      </c>
      <c r="G72" s="370"/>
      <c r="H72" s="377"/>
      <c r="I72" s="370"/>
      <c r="J72" s="388"/>
    </row>
    <row r="73" spans="1:10" ht="17.45" customHeight="1" x14ac:dyDescent="0.25">
      <c r="A73" s="372"/>
      <c r="B73" s="377"/>
      <c r="C73" s="378"/>
      <c r="D73" s="378"/>
      <c r="E73" s="370"/>
      <c r="F73" s="369" t="s">
        <v>88</v>
      </c>
      <c r="G73" s="370"/>
      <c r="H73" s="377"/>
      <c r="I73" s="370"/>
      <c r="J73" s="388"/>
    </row>
    <row r="74" spans="1:10" ht="120" customHeight="1" x14ac:dyDescent="0.25">
      <c r="A74" s="372"/>
      <c r="B74" s="377"/>
      <c r="C74" s="378"/>
      <c r="D74" s="378"/>
      <c r="E74" s="370"/>
      <c r="F74" s="369" t="s">
        <v>279</v>
      </c>
      <c r="G74" s="370"/>
      <c r="H74" s="377"/>
      <c r="I74" s="370"/>
      <c r="J74" s="388"/>
    </row>
    <row r="75" spans="1:10" ht="51" customHeight="1" x14ac:dyDescent="0.25">
      <c r="A75" s="373"/>
      <c r="B75" s="379"/>
      <c r="C75" s="380"/>
      <c r="D75" s="380"/>
      <c r="E75" s="381"/>
      <c r="F75" s="399" t="s">
        <v>176</v>
      </c>
      <c r="G75" s="400"/>
      <c r="H75" s="379"/>
      <c r="I75" s="381"/>
      <c r="J75" s="389"/>
    </row>
    <row r="76" spans="1:10" ht="24.95" customHeight="1" x14ac:dyDescent="0.25">
      <c r="A76" s="371" t="s">
        <v>90</v>
      </c>
      <c r="B76" s="374" t="s">
        <v>190</v>
      </c>
      <c r="C76" s="375"/>
      <c r="D76" s="375"/>
      <c r="E76" s="376"/>
      <c r="F76" s="382" t="s">
        <v>189</v>
      </c>
      <c r="G76" s="376"/>
      <c r="H76" s="374" t="s">
        <v>270</v>
      </c>
      <c r="I76" s="376"/>
      <c r="J76" s="387">
        <f>(33+39.9*(0.4*1+0.6*0.501))*1.15</f>
        <v>70.097031000000001</v>
      </c>
    </row>
    <row r="77" spans="1:10" ht="17.45" customHeight="1" x14ac:dyDescent="0.25">
      <c r="A77" s="372"/>
      <c r="B77" s="377"/>
      <c r="C77" s="378"/>
      <c r="D77" s="378"/>
      <c r="E77" s="370"/>
      <c r="F77" s="369" t="s">
        <v>178</v>
      </c>
      <c r="G77" s="370"/>
      <c r="H77" s="377"/>
      <c r="I77" s="370"/>
      <c r="J77" s="388"/>
    </row>
    <row r="78" spans="1:10" ht="17.45" customHeight="1" x14ac:dyDescent="0.25">
      <c r="A78" s="372"/>
      <c r="B78" s="377"/>
      <c r="C78" s="378"/>
      <c r="D78" s="378"/>
      <c r="E78" s="370"/>
      <c r="F78" s="369" t="s">
        <v>88</v>
      </c>
      <c r="G78" s="370"/>
      <c r="H78" s="377"/>
      <c r="I78" s="370"/>
      <c r="J78" s="388"/>
    </row>
    <row r="79" spans="1:10" ht="106.5" customHeight="1" x14ac:dyDescent="0.25">
      <c r="A79" s="372"/>
      <c r="B79" s="377"/>
      <c r="C79" s="378"/>
      <c r="D79" s="378"/>
      <c r="E79" s="370"/>
      <c r="F79" s="369"/>
      <c r="G79" s="370"/>
      <c r="H79" s="377"/>
      <c r="I79" s="370"/>
      <c r="J79" s="388"/>
    </row>
    <row r="80" spans="1:10" ht="51" customHeight="1" x14ac:dyDescent="0.25">
      <c r="A80" s="373"/>
      <c r="B80" s="379"/>
      <c r="C80" s="380"/>
      <c r="D80" s="380"/>
      <c r="E80" s="381"/>
      <c r="F80" s="399" t="s">
        <v>176</v>
      </c>
      <c r="G80" s="400"/>
      <c r="H80" s="379"/>
      <c r="I80" s="381"/>
      <c r="J80" s="389"/>
    </row>
    <row r="81" spans="1:10" ht="24.95" customHeight="1" x14ac:dyDescent="0.25">
      <c r="A81" s="371" t="s">
        <v>90</v>
      </c>
      <c r="B81" s="374" t="s">
        <v>191</v>
      </c>
      <c r="C81" s="375"/>
      <c r="D81" s="375"/>
      <c r="E81" s="376"/>
      <c r="F81" s="382" t="s">
        <v>189</v>
      </c>
      <c r="G81" s="376"/>
      <c r="H81" s="374" t="s">
        <v>192</v>
      </c>
      <c r="I81" s="376"/>
      <c r="J81" s="387">
        <f>(33+39.9*1.1)*1.15</f>
        <v>88.42349999999999</v>
      </c>
    </row>
    <row r="82" spans="1:10" ht="17.45" customHeight="1" x14ac:dyDescent="0.25">
      <c r="A82" s="372"/>
      <c r="B82" s="377"/>
      <c r="C82" s="378"/>
      <c r="D82" s="378"/>
      <c r="E82" s="370"/>
      <c r="F82" s="369" t="s">
        <v>181</v>
      </c>
      <c r="G82" s="370"/>
      <c r="H82" s="377"/>
      <c r="I82" s="370"/>
      <c r="J82" s="388"/>
    </row>
    <row r="83" spans="1:10" ht="17.45" customHeight="1" x14ac:dyDescent="0.25">
      <c r="A83" s="372"/>
      <c r="B83" s="377"/>
      <c r="C83" s="378"/>
      <c r="D83" s="378"/>
      <c r="E83" s="370"/>
      <c r="F83" s="369" t="s">
        <v>88</v>
      </c>
      <c r="G83" s="370"/>
      <c r="H83" s="377"/>
      <c r="I83" s="370"/>
      <c r="J83" s="388"/>
    </row>
    <row r="84" spans="1:10" ht="106.5" customHeight="1" x14ac:dyDescent="0.25">
      <c r="A84" s="372"/>
      <c r="B84" s="377"/>
      <c r="C84" s="378"/>
      <c r="D84" s="378"/>
      <c r="E84" s="370"/>
      <c r="F84" s="369"/>
      <c r="G84" s="370"/>
      <c r="H84" s="377"/>
      <c r="I84" s="370"/>
      <c r="J84" s="388"/>
    </row>
    <row r="85" spans="1:10" ht="51" customHeight="1" x14ac:dyDescent="0.25">
      <c r="A85" s="373"/>
      <c r="B85" s="379"/>
      <c r="C85" s="380"/>
      <c r="D85" s="380"/>
      <c r="E85" s="381"/>
      <c r="F85" s="399" t="s">
        <v>176</v>
      </c>
      <c r="G85" s="400"/>
      <c r="H85" s="379"/>
      <c r="I85" s="381"/>
      <c r="J85" s="389"/>
    </row>
    <row r="86" spans="1:10" ht="24.95" customHeight="1" x14ac:dyDescent="0.25">
      <c r="A86" s="371" t="s">
        <v>90</v>
      </c>
      <c r="B86" s="374" t="s">
        <v>193</v>
      </c>
      <c r="C86" s="375"/>
      <c r="D86" s="375"/>
      <c r="E86" s="376"/>
      <c r="F86" s="382" t="s">
        <v>189</v>
      </c>
      <c r="G86" s="376"/>
      <c r="H86" s="374" t="s">
        <v>194</v>
      </c>
      <c r="I86" s="376"/>
      <c r="J86" s="387">
        <f>(64.9+33.52*5.1)*1.15</f>
        <v>271.22980000000001</v>
      </c>
    </row>
    <row r="87" spans="1:10" ht="17.45" customHeight="1" x14ac:dyDescent="0.25">
      <c r="A87" s="372"/>
      <c r="B87" s="377"/>
      <c r="C87" s="378"/>
      <c r="D87" s="378"/>
      <c r="E87" s="370"/>
      <c r="F87" s="369" t="s">
        <v>184</v>
      </c>
      <c r="G87" s="370"/>
      <c r="H87" s="377"/>
      <c r="I87" s="370"/>
      <c r="J87" s="388"/>
    </row>
    <row r="88" spans="1:10" ht="17.45" customHeight="1" x14ac:dyDescent="0.25">
      <c r="A88" s="372"/>
      <c r="B88" s="377"/>
      <c r="C88" s="378"/>
      <c r="D88" s="378"/>
      <c r="E88" s="370"/>
      <c r="F88" s="369" t="s">
        <v>88</v>
      </c>
      <c r="G88" s="370"/>
      <c r="H88" s="377"/>
      <c r="I88" s="370"/>
      <c r="J88" s="388"/>
    </row>
    <row r="89" spans="1:10" ht="106.5" customHeight="1" x14ac:dyDescent="0.25">
      <c r="A89" s="372"/>
      <c r="B89" s="377"/>
      <c r="C89" s="378"/>
      <c r="D89" s="378"/>
      <c r="E89" s="370"/>
      <c r="F89" s="369"/>
      <c r="G89" s="370"/>
      <c r="H89" s="377"/>
      <c r="I89" s="370"/>
      <c r="J89" s="388"/>
    </row>
    <row r="90" spans="1:10" ht="51" customHeight="1" x14ac:dyDescent="0.25">
      <c r="A90" s="373"/>
      <c r="B90" s="379"/>
      <c r="C90" s="380"/>
      <c r="D90" s="380"/>
      <c r="E90" s="381"/>
      <c r="F90" s="399" t="s">
        <v>176</v>
      </c>
      <c r="G90" s="400"/>
      <c r="H90" s="379"/>
      <c r="I90" s="381"/>
      <c r="J90" s="389"/>
    </row>
    <row r="91" spans="1:10" ht="24.95" customHeight="1" x14ac:dyDescent="0.25">
      <c r="A91" s="371" t="s">
        <v>90</v>
      </c>
      <c r="B91" s="374" t="s">
        <v>195</v>
      </c>
      <c r="C91" s="375"/>
      <c r="D91" s="375"/>
      <c r="E91" s="376"/>
      <c r="F91" s="382" t="s">
        <v>189</v>
      </c>
      <c r="G91" s="376"/>
      <c r="H91" s="374" t="s">
        <v>196</v>
      </c>
      <c r="I91" s="376"/>
      <c r="J91" s="387">
        <f>(85+31.509*10.1)*1.15</f>
        <v>463.727035</v>
      </c>
    </row>
    <row r="92" spans="1:10" ht="17.45" customHeight="1" x14ac:dyDescent="0.25">
      <c r="A92" s="372"/>
      <c r="B92" s="377"/>
      <c r="C92" s="378"/>
      <c r="D92" s="378"/>
      <c r="E92" s="370"/>
      <c r="F92" s="369" t="s">
        <v>187</v>
      </c>
      <c r="G92" s="370"/>
      <c r="H92" s="377"/>
      <c r="I92" s="370"/>
      <c r="J92" s="401"/>
    </row>
    <row r="93" spans="1:10" ht="17.45" customHeight="1" x14ac:dyDescent="0.25">
      <c r="A93" s="372"/>
      <c r="B93" s="377"/>
      <c r="C93" s="378"/>
      <c r="D93" s="378"/>
      <c r="E93" s="370"/>
      <c r="F93" s="369" t="s">
        <v>88</v>
      </c>
      <c r="G93" s="370"/>
      <c r="H93" s="377"/>
      <c r="I93" s="370"/>
      <c r="J93" s="401"/>
    </row>
    <row r="94" spans="1:10" ht="106.5" customHeight="1" x14ac:dyDescent="0.25">
      <c r="A94" s="372"/>
      <c r="B94" s="377"/>
      <c r="C94" s="378"/>
      <c r="D94" s="378"/>
      <c r="E94" s="370"/>
      <c r="F94" s="369"/>
      <c r="G94" s="370"/>
      <c r="H94" s="377"/>
      <c r="I94" s="370"/>
      <c r="J94" s="401"/>
    </row>
    <row r="95" spans="1:10" ht="51" customHeight="1" x14ac:dyDescent="0.25">
      <c r="A95" s="373"/>
      <c r="B95" s="379"/>
      <c r="C95" s="380"/>
      <c r="D95" s="380"/>
      <c r="E95" s="381"/>
      <c r="F95" s="399" t="s">
        <v>176</v>
      </c>
      <c r="G95" s="400"/>
      <c r="H95" s="379"/>
      <c r="I95" s="381"/>
      <c r="J95" s="402"/>
    </row>
    <row r="96" spans="1:10" ht="24.95" customHeight="1" x14ac:dyDescent="0.25">
      <c r="A96" s="371" t="s">
        <v>91</v>
      </c>
      <c r="B96" s="374" t="s">
        <v>197</v>
      </c>
      <c r="C96" s="375"/>
      <c r="D96" s="375"/>
      <c r="E96" s="376"/>
      <c r="F96" s="382" t="s">
        <v>198</v>
      </c>
      <c r="G96" s="376"/>
      <c r="H96" s="374" t="s">
        <v>199</v>
      </c>
      <c r="I96" s="376"/>
      <c r="J96" s="387">
        <f>33.7*1</f>
        <v>33.700000000000003</v>
      </c>
    </row>
    <row r="97" spans="1:10" ht="17.45" customHeight="1" x14ac:dyDescent="0.25">
      <c r="A97" s="372"/>
      <c r="B97" s="377"/>
      <c r="C97" s="378"/>
      <c r="D97" s="378"/>
      <c r="E97" s="370"/>
      <c r="F97" s="369" t="s">
        <v>88</v>
      </c>
      <c r="G97" s="370"/>
      <c r="H97" s="377"/>
      <c r="I97" s="370"/>
      <c r="J97" s="401"/>
    </row>
    <row r="98" spans="1:10" ht="17.45" customHeight="1" x14ac:dyDescent="0.25">
      <c r="A98" s="373"/>
      <c r="B98" s="379"/>
      <c r="C98" s="380"/>
      <c r="D98" s="380"/>
      <c r="E98" s="381"/>
      <c r="F98" s="403" t="s">
        <v>200</v>
      </c>
      <c r="G98" s="381"/>
      <c r="H98" s="379"/>
      <c r="I98" s="381"/>
      <c r="J98" s="402"/>
    </row>
    <row r="99" spans="1:10" ht="24.95" customHeight="1" x14ac:dyDescent="0.25">
      <c r="A99" s="371" t="s">
        <v>91</v>
      </c>
      <c r="B99" s="374" t="s">
        <v>201</v>
      </c>
      <c r="C99" s="375"/>
      <c r="D99" s="375"/>
      <c r="E99" s="376"/>
      <c r="F99" s="382" t="s">
        <v>202</v>
      </c>
      <c r="G99" s="376"/>
      <c r="H99" s="374" t="s">
        <v>203</v>
      </c>
      <c r="I99" s="376"/>
      <c r="J99" s="387">
        <f>4.8*1</f>
        <v>4.8</v>
      </c>
    </row>
    <row r="100" spans="1:10" ht="17.45" customHeight="1" x14ac:dyDescent="0.25">
      <c r="A100" s="372"/>
      <c r="B100" s="377"/>
      <c r="C100" s="378"/>
      <c r="D100" s="378"/>
      <c r="E100" s="370"/>
      <c r="F100" s="369" t="s">
        <v>88</v>
      </c>
      <c r="G100" s="370"/>
      <c r="H100" s="377"/>
      <c r="I100" s="370"/>
      <c r="J100" s="401"/>
    </row>
    <row r="101" spans="1:10" ht="17.45" customHeight="1" x14ac:dyDescent="0.25">
      <c r="A101" s="373"/>
      <c r="B101" s="379"/>
      <c r="C101" s="380"/>
      <c r="D101" s="380"/>
      <c r="E101" s="381"/>
      <c r="F101" s="403" t="s">
        <v>200</v>
      </c>
      <c r="G101" s="381"/>
      <c r="H101" s="379"/>
      <c r="I101" s="381"/>
      <c r="J101" s="402"/>
    </row>
    <row r="102" spans="1:10" ht="24.95" customHeight="1" x14ac:dyDescent="0.25">
      <c r="A102" s="371" t="s">
        <v>87</v>
      </c>
      <c r="B102" s="374" t="s">
        <v>204</v>
      </c>
      <c r="C102" s="375"/>
      <c r="D102" s="375"/>
      <c r="E102" s="376"/>
      <c r="F102" s="382" t="s">
        <v>205</v>
      </c>
      <c r="G102" s="376"/>
      <c r="H102" s="374" t="s">
        <v>206</v>
      </c>
      <c r="I102" s="376"/>
      <c r="J102" s="387">
        <f>70*1*1.02</f>
        <v>71.400000000000006</v>
      </c>
    </row>
    <row r="103" spans="1:10" ht="17.45" customHeight="1" x14ac:dyDescent="0.25">
      <c r="A103" s="372"/>
      <c r="B103" s="377"/>
      <c r="C103" s="378"/>
      <c r="D103" s="378"/>
      <c r="E103" s="370"/>
      <c r="F103" s="369" t="s">
        <v>88</v>
      </c>
      <c r="G103" s="370"/>
      <c r="H103" s="377"/>
      <c r="I103" s="370"/>
      <c r="J103" s="388"/>
    </row>
    <row r="104" spans="1:10" ht="62.25" customHeight="1" x14ac:dyDescent="0.25">
      <c r="A104" s="372"/>
      <c r="B104" s="377"/>
      <c r="C104" s="378"/>
      <c r="D104" s="378"/>
      <c r="E104" s="370"/>
      <c r="F104" s="369"/>
      <c r="G104" s="370"/>
      <c r="H104" s="377"/>
      <c r="I104" s="370"/>
      <c r="J104" s="388"/>
    </row>
    <row r="105" spans="1:10" ht="65.25" customHeight="1" x14ac:dyDescent="0.25">
      <c r="A105" s="373"/>
      <c r="B105" s="379"/>
      <c r="C105" s="380"/>
      <c r="D105" s="380"/>
      <c r="E105" s="381"/>
      <c r="F105" s="399" t="s">
        <v>207</v>
      </c>
      <c r="G105" s="400"/>
      <c r="H105" s="379"/>
      <c r="I105" s="381"/>
      <c r="J105" s="389"/>
    </row>
    <row r="106" spans="1:10" ht="24.95" customHeight="1" x14ac:dyDescent="0.25">
      <c r="A106" s="371" t="s">
        <v>87</v>
      </c>
      <c r="B106" s="374" t="s">
        <v>283</v>
      </c>
      <c r="C106" s="375"/>
      <c r="D106" s="375"/>
      <c r="E106" s="376"/>
      <c r="F106" s="382" t="s">
        <v>208</v>
      </c>
      <c r="G106" s="376"/>
      <c r="H106" s="374" t="s">
        <v>282</v>
      </c>
      <c r="I106" s="376"/>
      <c r="J106" s="387">
        <f>122*1*0.175</f>
        <v>21.349999999999998</v>
      </c>
    </row>
    <row r="107" spans="1:10" ht="17.45" customHeight="1" x14ac:dyDescent="0.25">
      <c r="A107" s="372"/>
      <c r="B107" s="377"/>
      <c r="C107" s="378"/>
      <c r="D107" s="378"/>
      <c r="E107" s="370"/>
      <c r="F107" s="369" t="s">
        <v>88</v>
      </c>
      <c r="G107" s="370"/>
      <c r="H107" s="377"/>
      <c r="I107" s="370"/>
      <c r="J107" s="388"/>
    </row>
    <row r="108" spans="1:10" ht="120" customHeight="1" x14ac:dyDescent="0.25">
      <c r="A108" s="372"/>
      <c r="B108" s="377"/>
      <c r="C108" s="378"/>
      <c r="D108" s="378"/>
      <c r="E108" s="370"/>
      <c r="F108" s="369"/>
      <c r="G108" s="370"/>
      <c r="H108" s="377"/>
      <c r="I108" s="370"/>
      <c r="J108" s="388"/>
    </row>
    <row r="109" spans="1:10" ht="65.25" customHeight="1" x14ac:dyDescent="0.25">
      <c r="A109" s="373"/>
      <c r="B109" s="379"/>
      <c r="C109" s="380"/>
      <c r="D109" s="380"/>
      <c r="E109" s="381"/>
      <c r="F109" s="399"/>
      <c r="G109" s="400"/>
      <c r="H109" s="379"/>
      <c r="I109" s="381"/>
      <c r="J109" s="389"/>
    </row>
    <row r="110" spans="1:10" ht="24.95" customHeight="1" x14ac:dyDescent="0.25">
      <c r="A110" s="371" t="s">
        <v>90</v>
      </c>
      <c r="B110" s="374" t="s">
        <v>209</v>
      </c>
      <c r="C110" s="375"/>
      <c r="D110" s="375"/>
      <c r="E110" s="376"/>
      <c r="F110" s="382" t="s">
        <v>210</v>
      </c>
      <c r="G110" s="376"/>
      <c r="H110" s="374" t="s">
        <v>271</v>
      </c>
      <c r="I110" s="376"/>
      <c r="J110" s="387">
        <f>(17.7+0.234*(0.4*100+0.6*30))*1.2*0.7*0.3*0.8</f>
        <v>6.3044351999999995</v>
      </c>
    </row>
    <row r="111" spans="1:10" ht="17.45" customHeight="1" x14ac:dyDescent="0.25">
      <c r="A111" s="372"/>
      <c r="B111" s="377"/>
      <c r="C111" s="378"/>
      <c r="D111" s="378"/>
      <c r="E111" s="370"/>
      <c r="F111" s="369" t="s">
        <v>211</v>
      </c>
      <c r="G111" s="370"/>
      <c r="H111" s="377"/>
      <c r="I111" s="370"/>
      <c r="J111" s="388"/>
    </row>
    <row r="112" spans="1:10" ht="17.45" customHeight="1" x14ac:dyDescent="0.25">
      <c r="A112" s="372"/>
      <c r="B112" s="377"/>
      <c r="C112" s="378"/>
      <c r="D112" s="378"/>
      <c r="E112" s="370"/>
      <c r="F112" s="369" t="s">
        <v>88</v>
      </c>
      <c r="G112" s="370"/>
      <c r="H112" s="377"/>
      <c r="I112" s="370"/>
      <c r="J112" s="388"/>
    </row>
    <row r="113" spans="1:10" ht="120" customHeight="1" x14ac:dyDescent="0.25">
      <c r="A113" s="372"/>
      <c r="B113" s="377"/>
      <c r="C113" s="378"/>
      <c r="D113" s="378"/>
      <c r="E113" s="370"/>
      <c r="F113" s="369" t="s">
        <v>278</v>
      </c>
      <c r="G113" s="370"/>
      <c r="H113" s="377"/>
      <c r="I113" s="370"/>
      <c r="J113" s="388"/>
    </row>
    <row r="114" spans="1:10" ht="204" customHeight="1" x14ac:dyDescent="0.25">
      <c r="A114" s="373"/>
      <c r="B114" s="379"/>
      <c r="C114" s="380"/>
      <c r="D114" s="380"/>
      <c r="E114" s="381"/>
      <c r="F114" s="399" t="s">
        <v>212</v>
      </c>
      <c r="G114" s="400"/>
      <c r="H114" s="379"/>
      <c r="I114" s="381"/>
      <c r="J114" s="389"/>
    </row>
    <row r="115" spans="1:10" ht="24.95" customHeight="1" x14ac:dyDescent="0.25">
      <c r="A115" s="371" t="s">
        <v>90</v>
      </c>
      <c r="B115" s="374" t="s">
        <v>213</v>
      </c>
      <c r="C115" s="375"/>
      <c r="D115" s="375"/>
      <c r="E115" s="376"/>
      <c r="F115" s="382" t="s">
        <v>210</v>
      </c>
      <c r="G115" s="376"/>
      <c r="H115" s="374" t="s">
        <v>272</v>
      </c>
      <c r="I115" s="376"/>
      <c r="J115" s="387">
        <f>(17.7+0.234*(0.4*100+0.6*51))*1.2*0.3*0.8</f>
        <v>9.8554752000000008</v>
      </c>
    </row>
    <row r="116" spans="1:10" ht="17.45" customHeight="1" x14ac:dyDescent="0.25">
      <c r="A116" s="372"/>
      <c r="B116" s="377"/>
      <c r="C116" s="378"/>
      <c r="D116" s="378"/>
      <c r="E116" s="370"/>
      <c r="F116" s="369" t="s">
        <v>214</v>
      </c>
      <c r="G116" s="370"/>
      <c r="H116" s="377"/>
      <c r="I116" s="370"/>
      <c r="J116" s="388"/>
    </row>
    <row r="117" spans="1:10" ht="17.45" customHeight="1" x14ac:dyDescent="0.25">
      <c r="A117" s="372"/>
      <c r="B117" s="377"/>
      <c r="C117" s="378"/>
      <c r="D117" s="378"/>
      <c r="E117" s="370"/>
      <c r="F117" s="369" t="s">
        <v>88</v>
      </c>
      <c r="G117" s="370"/>
      <c r="H117" s="377"/>
      <c r="I117" s="370"/>
      <c r="J117" s="388"/>
    </row>
    <row r="118" spans="1:10" ht="120" customHeight="1" x14ac:dyDescent="0.25">
      <c r="A118" s="372"/>
      <c r="B118" s="377"/>
      <c r="C118" s="378"/>
      <c r="D118" s="378"/>
      <c r="E118" s="370"/>
      <c r="F118" s="369"/>
      <c r="G118" s="370"/>
      <c r="H118" s="377"/>
      <c r="I118" s="370"/>
      <c r="J118" s="388"/>
    </row>
    <row r="119" spans="1:10" ht="204" customHeight="1" x14ac:dyDescent="0.25">
      <c r="A119" s="373"/>
      <c r="B119" s="379"/>
      <c r="C119" s="380"/>
      <c r="D119" s="380"/>
      <c r="E119" s="381"/>
      <c r="F119" s="399" t="s">
        <v>212</v>
      </c>
      <c r="G119" s="400"/>
      <c r="H119" s="379"/>
      <c r="I119" s="381"/>
      <c r="J119" s="389"/>
    </row>
    <row r="120" spans="1:10" ht="24.95" customHeight="1" x14ac:dyDescent="0.25">
      <c r="A120" s="371" t="s">
        <v>90</v>
      </c>
      <c r="B120" s="374" t="s">
        <v>215</v>
      </c>
      <c r="C120" s="375"/>
      <c r="D120" s="375"/>
      <c r="E120" s="376"/>
      <c r="F120" s="382" t="s">
        <v>210</v>
      </c>
      <c r="G120" s="376"/>
      <c r="H120" s="374" t="s">
        <v>216</v>
      </c>
      <c r="I120" s="376"/>
      <c r="J120" s="387">
        <f>(17.7+0.234*101)*1.2*0.3*0.8</f>
        <v>11.904192</v>
      </c>
    </row>
    <row r="121" spans="1:10" ht="26.25" customHeight="1" x14ac:dyDescent="0.25">
      <c r="A121" s="372"/>
      <c r="B121" s="377"/>
      <c r="C121" s="378"/>
      <c r="D121" s="378"/>
      <c r="E121" s="370"/>
      <c r="F121" s="369" t="s">
        <v>217</v>
      </c>
      <c r="G121" s="370"/>
      <c r="H121" s="377"/>
      <c r="I121" s="370"/>
      <c r="J121" s="388"/>
    </row>
    <row r="122" spans="1:10" ht="17.45" customHeight="1" x14ac:dyDescent="0.25">
      <c r="A122" s="372"/>
      <c r="B122" s="377"/>
      <c r="C122" s="378"/>
      <c r="D122" s="378"/>
      <c r="E122" s="370"/>
      <c r="F122" s="369" t="s">
        <v>88</v>
      </c>
      <c r="G122" s="370"/>
      <c r="H122" s="377"/>
      <c r="I122" s="370"/>
      <c r="J122" s="388"/>
    </row>
    <row r="123" spans="1:10" ht="120" customHeight="1" x14ac:dyDescent="0.25">
      <c r="A123" s="372"/>
      <c r="B123" s="377"/>
      <c r="C123" s="378"/>
      <c r="D123" s="378"/>
      <c r="E123" s="370"/>
      <c r="F123" s="369"/>
      <c r="G123" s="370"/>
      <c r="H123" s="377"/>
      <c r="I123" s="370"/>
      <c r="J123" s="388"/>
    </row>
    <row r="124" spans="1:10" ht="204" customHeight="1" x14ac:dyDescent="0.25">
      <c r="A124" s="373"/>
      <c r="B124" s="379"/>
      <c r="C124" s="380"/>
      <c r="D124" s="380"/>
      <c r="E124" s="381"/>
      <c r="F124" s="399" t="s">
        <v>212</v>
      </c>
      <c r="G124" s="400"/>
      <c r="H124" s="379"/>
      <c r="I124" s="381"/>
      <c r="J124" s="389"/>
    </row>
    <row r="125" spans="1:10" ht="24.95" customHeight="1" x14ac:dyDescent="0.25">
      <c r="A125" s="371" t="s">
        <v>90</v>
      </c>
      <c r="B125" s="374" t="s">
        <v>218</v>
      </c>
      <c r="C125" s="375"/>
      <c r="D125" s="375"/>
      <c r="E125" s="376"/>
      <c r="F125" s="382" t="s">
        <v>210</v>
      </c>
      <c r="G125" s="376"/>
      <c r="H125" s="374" t="s">
        <v>219</v>
      </c>
      <c r="I125" s="376"/>
      <c r="J125" s="387">
        <f>(30.3+0.209*501)*1.2*0.3*0.8</f>
        <v>38.882591999999995</v>
      </c>
    </row>
    <row r="126" spans="1:10" ht="26.25" customHeight="1" x14ac:dyDescent="0.25">
      <c r="A126" s="372"/>
      <c r="B126" s="377"/>
      <c r="C126" s="378"/>
      <c r="D126" s="378"/>
      <c r="E126" s="370"/>
      <c r="F126" s="369" t="s">
        <v>220</v>
      </c>
      <c r="G126" s="370"/>
      <c r="H126" s="377"/>
      <c r="I126" s="370"/>
      <c r="J126" s="388"/>
    </row>
    <row r="127" spans="1:10" ht="17.45" customHeight="1" x14ac:dyDescent="0.25">
      <c r="A127" s="372"/>
      <c r="B127" s="377"/>
      <c r="C127" s="378"/>
      <c r="D127" s="378"/>
      <c r="E127" s="370"/>
      <c r="F127" s="369" t="s">
        <v>88</v>
      </c>
      <c r="G127" s="370"/>
      <c r="H127" s="377"/>
      <c r="I127" s="370"/>
      <c r="J127" s="388"/>
    </row>
    <row r="128" spans="1:10" ht="120" customHeight="1" x14ac:dyDescent="0.25">
      <c r="A128" s="372"/>
      <c r="B128" s="377"/>
      <c r="C128" s="378"/>
      <c r="D128" s="378"/>
      <c r="E128" s="370"/>
      <c r="F128" s="369"/>
      <c r="G128" s="370"/>
      <c r="H128" s="377"/>
      <c r="I128" s="370"/>
      <c r="J128" s="388"/>
    </row>
    <row r="129" spans="1:10" ht="204" customHeight="1" x14ac:dyDescent="0.25">
      <c r="A129" s="373"/>
      <c r="B129" s="379"/>
      <c r="C129" s="380"/>
      <c r="D129" s="380"/>
      <c r="E129" s="381"/>
      <c r="F129" s="399" t="s">
        <v>212</v>
      </c>
      <c r="G129" s="400"/>
      <c r="H129" s="379"/>
      <c r="I129" s="381"/>
      <c r="J129" s="389"/>
    </row>
    <row r="130" spans="1:10" ht="24.95" customHeight="1" x14ac:dyDescent="0.25">
      <c r="A130" s="371" t="s">
        <v>90</v>
      </c>
      <c r="B130" s="374" t="s">
        <v>221</v>
      </c>
      <c r="C130" s="375"/>
      <c r="D130" s="375"/>
      <c r="E130" s="376"/>
      <c r="F130" s="382" t="s">
        <v>210</v>
      </c>
      <c r="G130" s="376"/>
      <c r="H130" s="374" t="s">
        <v>222</v>
      </c>
      <c r="I130" s="376"/>
      <c r="J130" s="387">
        <f>(53.1+0.186*1001)*1.2*0.3*0.8</f>
        <v>68.914367999999996</v>
      </c>
    </row>
    <row r="131" spans="1:10" ht="26.25" customHeight="1" x14ac:dyDescent="0.25">
      <c r="A131" s="372"/>
      <c r="B131" s="377"/>
      <c r="C131" s="378"/>
      <c r="D131" s="378"/>
      <c r="E131" s="370"/>
      <c r="F131" s="369" t="s">
        <v>223</v>
      </c>
      <c r="G131" s="370"/>
      <c r="H131" s="377"/>
      <c r="I131" s="370"/>
      <c r="J131" s="388"/>
    </row>
    <row r="132" spans="1:10" ht="17.45" customHeight="1" x14ac:dyDescent="0.25">
      <c r="A132" s="372"/>
      <c r="B132" s="377"/>
      <c r="C132" s="378"/>
      <c r="D132" s="378"/>
      <c r="E132" s="370"/>
      <c r="F132" s="369" t="s">
        <v>88</v>
      </c>
      <c r="G132" s="370"/>
      <c r="H132" s="377"/>
      <c r="I132" s="370"/>
      <c r="J132" s="388"/>
    </row>
    <row r="133" spans="1:10" ht="120" customHeight="1" x14ac:dyDescent="0.25">
      <c r="A133" s="372"/>
      <c r="B133" s="377"/>
      <c r="C133" s="378"/>
      <c r="D133" s="378"/>
      <c r="E133" s="370"/>
      <c r="F133" s="369"/>
      <c r="G133" s="370"/>
      <c r="H133" s="377"/>
      <c r="I133" s="370"/>
      <c r="J133" s="388"/>
    </row>
    <row r="134" spans="1:10" ht="204" customHeight="1" x14ac:dyDescent="0.25">
      <c r="A134" s="373"/>
      <c r="B134" s="379"/>
      <c r="C134" s="380"/>
      <c r="D134" s="380"/>
      <c r="E134" s="381"/>
      <c r="F134" s="399" t="s">
        <v>212</v>
      </c>
      <c r="G134" s="400"/>
      <c r="H134" s="379"/>
      <c r="I134" s="381"/>
      <c r="J134" s="389"/>
    </row>
    <row r="135" spans="1:10" ht="24.95" customHeight="1" x14ac:dyDescent="0.25">
      <c r="A135" s="371" t="s">
        <v>90</v>
      </c>
      <c r="B135" s="374" t="s">
        <v>224</v>
      </c>
      <c r="C135" s="375"/>
      <c r="D135" s="375"/>
      <c r="E135" s="376"/>
      <c r="F135" s="382" t="s">
        <v>210</v>
      </c>
      <c r="G135" s="376"/>
      <c r="H135" s="374" t="s">
        <v>225</v>
      </c>
      <c r="I135" s="376"/>
      <c r="J135" s="387">
        <f>(93.3+0.172*3001)*1.2*0.3*0.8</f>
        <v>175.52793599999995</v>
      </c>
    </row>
    <row r="136" spans="1:10" ht="26.25" customHeight="1" x14ac:dyDescent="0.25">
      <c r="A136" s="372"/>
      <c r="B136" s="377"/>
      <c r="C136" s="378"/>
      <c r="D136" s="378"/>
      <c r="E136" s="370"/>
      <c r="F136" s="369" t="s">
        <v>226</v>
      </c>
      <c r="G136" s="370"/>
      <c r="H136" s="377"/>
      <c r="I136" s="370"/>
      <c r="J136" s="388"/>
    </row>
    <row r="137" spans="1:10" ht="17.45" customHeight="1" x14ac:dyDescent="0.25">
      <c r="A137" s="372"/>
      <c r="B137" s="377"/>
      <c r="C137" s="378"/>
      <c r="D137" s="378"/>
      <c r="E137" s="370"/>
      <c r="F137" s="369" t="s">
        <v>88</v>
      </c>
      <c r="G137" s="370"/>
      <c r="H137" s="377"/>
      <c r="I137" s="370"/>
      <c r="J137" s="388"/>
    </row>
    <row r="138" spans="1:10" ht="120" customHeight="1" x14ac:dyDescent="0.25">
      <c r="A138" s="372"/>
      <c r="B138" s="377"/>
      <c r="C138" s="378"/>
      <c r="D138" s="378"/>
      <c r="E138" s="370"/>
      <c r="F138" s="369"/>
      <c r="G138" s="370"/>
      <c r="H138" s="377"/>
      <c r="I138" s="370"/>
      <c r="J138" s="388"/>
    </row>
    <row r="139" spans="1:10" ht="204" customHeight="1" x14ac:dyDescent="0.25">
      <c r="A139" s="373"/>
      <c r="B139" s="379"/>
      <c r="C139" s="380"/>
      <c r="D139" s="380"/>
      <c r="E139" s="381"/>
      <c r="F139" s="399" t="s">
        <v>212</v>
      </c>
      <c r="G139" s="400"/>
      <c r="H139" s="379"/>
      <c r="I139" s="381"/>
      <c r="J139" s="389"/>
    </row>
    <row r="140" spans="1:10" ht="24.95" customHeight="1" x14ac:dyDescent="0.25">
      <c r="A140" s="371" t="s">
        <v>90</v>
      </c>
      <c r="B140" s="374" t="s">
        <v>227</v>
      </c>
      <c r="C140" s="375"/>
      <c r="D140" s="375"/>
      <c r="E140" s="376"/>
      <c r="F140" s="382" t="s">
        <v>210</v>
      </c>
      <c r="G140" s="376"/>
      <c r="H140" s="374" t="s">
        <v>228</v>
      </c>
      <c r="I140" s="376"/>
      <c r="J140" s="387">
        <f>(138.7+0.165*6001)*1.2*0.3*0.8</f>
        <v>325.11311999999998</v>
      </c>
    </row>
    <row r="141" spans="1:10" ht="26.25" customHeight="1" x14ac:dyDescent="0.25">
      <c r="A141" s="372"/>
      <c r="B141" s="377"/>
      <c r="C141" s="378"/>
      <c r="D141" s="378"/>
      <c r="E141" s="370"/>
      <c r="F141" s="369" t="s">
        <v>229</v>
      </c>
      <c r="G141" s="370"/>
      <c r="H141" s="377"/>
      <c r="I141" s="370"/>
      <c r="J141" s="388"/>
    </row>
    <row r="142" spans="1:10" ht="17.45" customHeight="1" x14ac:dyDescent="0.25">
      <c r="A142" s="372"/>
      <c r="B142" s="377"/>
      <c r="C142" s="378"/>
      <c r="D142" s="378"/>
      <c r="E142" s="370"/>
      <c r="F142" s="369" t="s">
        <v>88</v>
      </c>
      <c r="G142" s="370"/>
      <c r="H142" s="377"/>
      <c r="I142" s="370"/>
      <c r="J142" s="388"/>
    </row>
    <row r="143" spans="1:10" ht="120" customHeight="1" x14ac:dyDescent="0.25">
      <c r="A143" s="372"/>
      <c r="B143" s="377"/>
      <c r="C143" s="378"/>
      <c r="D143" s="378"/>
      <c r="E143" s="370"/>
      <c r="F143" s="369"/>
      <c r="G143" s="370"/>
      <c r="H143" s="377"/>
      <c r="I143" s="370"/>
      <c r="J143" s="388"/>
    </row>
    <row r="144" spans="1:10" ht="204" customHeight="1" x14ac:dyDescent="0.25">
      <c r="A144" s="373"/>
      <c r="B144" s="379"/>
      <c r="C144" s="380"/>
      <c r="D144" s="380"/>
      <c r="E144" s="381"/>
      <c r="F144" s="399" t="s">
        <v>212</v>
      </c>
      <c r="G144" s="400"/>
      <c r="H144" s="379"/>
      <c r="I144" s="381"/>
      <c r="J144" s="389"/>
    </row>
    <row r="145" spans="1:10" ht="24.95" customHeight="1" x14ac:dyDescent="0.25">
      <c r="A145" s="371" t="s">
        <v>90</v>
      </c>
      <c r="B145" s="374" t="s">
        <v>230</v>
      </c>
      <c r="C145" s="375"/>
      <c r="D145" s="375"/>
      <c r="E145" s="376"/>
      <c r="F145" s="382" t="s">
        <v>210</v>
      </c>
      <c r="G145" s="376"/>
      <c r="H145" s="374" t="s">
        <v>231</v>
      </c>
      <c r="I145" s="376"/>
      <c r="J145" s="387">
        <f>(138.7+0.165*(0.4*10000+0.6*10001))*1.2*0.3*0.8</f>
        <v>515.17411200000004</v>
      </c>
    </row>
    <row r="146" spans="1:10" ht="26.25" customHeight="1" x14ac:dyDescent="0.25">
      <c r="A146" s="372"/>
      <c r="B146" s="377"/>
      <c r="C146" s="378"/>
      <c r="D146" s="378"/>
      <c r="E146" s="370"/>
      <c r="F146" s="369" t="s">
        <v>232</v>
      </c>
      <c r="G146" s="370"/>
      <c r="H146" s="377"/>
      <c r="I146" s="370"/>
      <c r="J146" s="388"/>
    </row>
    <row r="147" spans="1:10" ht="17.45" customHeight="1" x14ac:dyDescent="0.25">
      <c r="A147" s="372"/>
      <c r="B147" s="377"/>
      <c r="C147" s="378"/>
      <c r="D147" s="378"/>
      <c r="E147" s="370"/>
      <c r="F147" s="369" t="s">
        <v>88</v>
      </c>
      <c r="G147" s="370"/>
      <c r="H147" s="377"/>
      <c r="I147" s="370"/>
      <c r="J147" s="388"/>
    </row>
    <row r="148" spans="1:10" ht="120" customHeight="1" x14ac:dyDescent="0.25">
      <c r="A148" s="372"/>
      <c r="B148" s="377"/>
      <c r="C148" s="378"/>
      <c r="D148" s="378"/>
      <c r="E148" s="370"/>
      <c r="F148" s="369"/>
      <c r="G148" s="370"/>
      <c r="H148" s="377"/>
      <c r="I148" s="370"/>
      <c r="J148" s="388"/>
    </row>
    <row r="149" spans="1:10" ht="204" customHeight="1" x14ac:dyDescent="0.25">
      <c r="A149" s="373"/>
      <c r="B149" s="379"/>
      <c r="C149" s="380"/>
      <c r="D149" s="380"/>
      <c r="E149" s="381"/>
      <c r="F149" s="399" t="s">
        <v>212</v>
      </c>
      <c r="G149" s="400"/>
      <c r="H149" s="379"/>
      <c r="I149" s="381"/>
      <c r="J149" s="389"/>
    </row>
    <row r="150" spans="1:10" ht="24.95" customHeight="1" x14ac:dyDescent="0.25">
      <c r="A150" s="371" t="s">
        <v>90</v>
      </c>
      <c r="B150" s="374" t="s">
        <v>233</v>
      </c>
      <c r="C150" s="375"/>
      <c r="D150" s="375"/>
      <c r="E150" s="376"/>
      <c r="F150" s="382" t="s">
        <v>210</v>
      </c>
      <c r="G150" s="376"/>
      <c r="H150" s="374" t="s">
        <v>273</v>
      </c>
      <c r="I150" s="376"/>
      <c r="J150" s="387">
        <f>(17.7+0.234*(0.4*100+0.6*30))*1.2*0.7*0.3</f>
        <v>7.8805439999999987</v>
      </c>
    </row>
    <row r="151" spans="1:10" ht="17.45" customHeight="1" x14ac:dyDescent="0.25">
      <c r="A151" s="372"/>
      <c r="B151" s="377"/>
      <c r="C151" s="378"/>
      <c r="D151" s="378"/>
      <c r="E151" s="370"/>
      <c r="F151" s="369" t="s">
        <v>211</v>
      </c>
      <c r="G151" s="370"/>
      <c r="H151" s="377"/>
      <c r="I151" s="370"/>
      <c r="J151" s="388"/>
    </row>
    <row r="152" spans="1:10" ht="17.45" customHeight="1" x14ac:dyDescent="0.25">
      <c r="A152" s="372"/>
      <c r="B152" s="377"/>
      <c r="C152" s="378"/>
      <c r="D152" s="378"/>
      <c r="E152" s="370"/>
      <c r="F152" s="369" t="s">
        <v>88</v>
      </c>
      <c r="G152" s="370"/>
      <c r="H152" s="377"/>
      <c r="I152" s="370"/>
      <c r="J152" s="388"/>
    </row>
    <row r="153" spans="1:10" ht="120" customHeight="1" x14ac:dyDescent="0.25">
      <c r="A153" s="372"/>
      <c r="B153" s="377"/>
      <c r="C153" s="378"/>
      <c r="D153" s="378"/>
      <c r="E153" s="370"/>
      <c r="F153" s="369" t="s">
        <v>278</v>
      </c>
      <c r="G153" s="370"/>
      <c r="H153" s="377"/>
      <c r="I153" s="370"/>
      <c r="J153" s="388"/>
    </row>
    <row r="154" spans="1:10" ht="204" customHeight="1" x14ac:dyDescent="0.25">
      <c r="A154" s="373"/>
      <c r="B154" s="379"/>
      <c r="C154" s="380"/>
      <c r="D154" s="380"/>
      <c r="E154" s="381"/>
      <c r="F154" s="399" t="s">
        <v>234</v>
      </c>
      <c r="G154" s="400"/>
      <c r="H154" s="379"/>
      <c r="I154" s="381"/>
      <c r="J154" s="389"/>
    </row>
    <row r="155" spans="1:10" ht="24.95" customHeight="1" x14ac:dyDescent="0.25">
      <c r="A155" s="371" t="s">
        <v>90</v>
      </c>
      <c r="B155" s="374" t="s">
        <v>235</v>
      </c>
      <c r="C155" s="375"/>
      <c r="D155" s="375"/>
      <c r="E155" s="376"/>
      <c r="F155" s="382" t="s">
        <v>210</v>
      </c>
      <c r="G155" s="376"/>
      <c r="H155" s="374" t="s">
        <v>274</v>
      </c>
      <c r="I155" s="376"/>
      <c r="J155" s="387">
        <f>(17.7+0.234*(0.4*100+0.6*51))*1.2*0.3</f>
        <v>12.319343999999999</v>
      </c>
    </row>
    <row r="156" spans="1:10" ht="17.45" customHeight="1" x14ac:dyDescent="0.25">
      <c r="A156" s="372"/>
      <c r="B156" s="377"/>
      <c r="C156" s="378"/>
      <c r="D156" s="378"/>
      <c r="E156" s="370"/>
      <c r="F156" s="369" t="s">
        <v>214</v>
      </c>
      <c r="G156" s="370"/>
      <c r="H156" s="377"/>
      <c r="I156" s="370"/>
      <c r="J156" s="388"/>
    </row>
    <row r="157" spans="1:10" ht="17.45" customHeight="1" x14ac:dyDescent="0.25">
      <c r="A157" s="372"/>
      <c r="B157" s="377"/>
      <c r="C157" s="378"/>
      <c r="D157" s="378"/>
      <c r="E157" s="370"/>
      <c r="F157" s="369" t="s">
        <v>88</v>
      </c>
      <c r="G157" s="370"/>
      <c r="H157" s="377"/>
      <c r="I157" s="370"/>
      <c r="J157" s="388"/>
    </row>
    <row r="158" spans="1:10" ht="120" customHeight="1" x14ac:dyDescent="0.25">
      <c r="A158" s="372"/>
      <c r="B158" s="377"/>
      <c r="C158" s="378"/>
      <c r="D158" s="378"/>
      <c r="E158" s="370"/>
      <c r="F158" s="369"/>
      <c r="G158" s="370"/>
      <c r="H158" s="377"/>
      <c r="I158" s="370"/>
      <c r="J158" s="388"/>
    </row>
    <row r="159" spans="1:10" ht="204" customHeight="1" x14ac:dyDescent="0.25">
      <c r="A159" s="373"/>
      <c r="B159" s="379"/>
      <c r="C159" s="380"/>
      <c r="D159" s="380"/>
      <c r="E159" s="381"/>
      <c r="F159" s="399" t="s">
        <v>234</v>
      </c>
      <c r="G159" s="400"/>
      <c r="H159" s="379"/>
      <c r="I159" s="381"/>
      <c r="J159" s="389"/>
    </row>
    <row r="160" spans="1:10" ht="24.95" customHeight="1" x14ac:dyDescent="0.25">
      <c r="A160" s="371" t="s">
        <v>90</v>
      </c>
      <c r="B160" s="374" t="s">
        <v>236</v>
      </c>
      <c r="C160" s="375"/>
      <c r="D160" s="375"/>
      <c r="E160" s="376"/>
      <c r="F160" s="382" t="s">
        <v>210</v>
      </c>
      <c r="G160" s="376"/>
      <c r="H160" s="374" t="s">
        <v>237</v>
      </c>
      <c r="I160" s="376"/>
      <c r="J160" s="387">
        <f>(17.7+0.234*101)*1.2*0.3</f>
        <v>14.880239999999999</v>
      </c>
    </row>
    <row r="161" spans="1:10" ht="26.25" customHeight="1" x14ac:dyDescent="0.25">
      <c r="A161" s="372"/>
      <c r="B161" s="377"/>
      <c r="C161" s="378"/>
      <c r="D161" s="378"/>
      <c r="E161" s="370"/>
      <c r="F161" s="369" t="s">
        <v>217</v>
      </c>
      <c r="G161" s="370"/>
      <c r="H161" s="377"/>
      <c r="I161" s="370"/>
      <c r="J161" s="388"/>
    </row>
    <row r="162" spans="1:10" ht="17.45" customHeight="1" x14ac:dyDescent="0.25">
      <c r="A162" s="372"/>
      <c r="B162" s="377"/>
      <c r="C162" s="378"/>
      <c r="D162" s="378"/>
      <c r="E162" s="370"/>
      <c r="F162" s="369" t="s">
        <v>88</v>
      </c>
      <c r="G162" s="370"/>
      <c r="H162" s="377"/>
      <c r="I162" s="370"/>
      <c r="J162" s="388"/>
    </row>
    <row r="163" spans="1:10" ht="120" customHeight="1" x14ac:dyDescent="0.25">
      <c r="A163" s="372"/>
      <c r="B163" s="377"/>
      <c r="C163" s="378"/>
      <c r="D163" s="378"/>
      <c r="E163" s="370"/>
      <c r="F163" s="369"/>
      <c r="G163" s="370"/>
      <c r="H163" s="377"/>
      <c r="I163" s="370"/>
      <c r="J163" s="388"/>
    </row>
    <row r="164" spans="1:10" ht="204" customHeight="1" x14ac:dyDescent="0.25">
      <c r="A164" s="373"/>
      <c r="B164" s="379"/>
      <c r="C164" s="380"/>
      <c r="D164" s="380"/>
      <c r="E164" s="381"/>
      <c r="F164" s="399" t="s">
        <v>212</v>
      </c>
      <c r="G164" s="400"/>
      <c r="H164" s="379"/>
      <c r="I164" s="381"/>
      <c r="J164" s="389"/>
    </row>
    <row r="165" spans="1:10" ht="24.95" customHeight="1" x14ac:dyDescent="0.25">
      <c r="A165" s="371" t="s">
        <v>90</v>
      </c>
      <c r="B165" s="374" t="s">
        <v>238</v>
      </c>
      <c r="C165" s="375"/>
      <c r="D165" s="375"/>
      <c r="E165" s="376"/>
      <c r="F165" s="382" t="s">
        <v>210</v>
      </c>
      <c r="G165" s="376"/>
      <c r="H165" s="374" t="s">
        <v>239</v>
      </c>
      <c r="I165" s="376"/>
      <c r="J165" s="387">
        <f>(30.3+0.209*501)*1.2*0.3</f>
        <v>48.603239999999992</v>
      </c>
    </row>
    <row r="166" spans="1:10" ht="26.25" customHeight="1" x14ac:dyDescent="0.25">
      <c r="A166" s="372"/>
      <c r="B166" s="377"/>
      <c r="C166" s="378"/>
      <c r="D166" s="378"/>
      <c r="E166" s="370"/>
      <c r="F166" s="369" t="s">
        <v>220</v>
      </c>
      <c r="G166" s="370"/>
      <c r="H166" s="377"/>
      <c r="I166" s="370"/>
      <c r="J166" s="388"/>
    </row>
    <row r="167" spans="1:10" ht="17.45" customHeight="1" x14ac:dyDescent="0.25">
      <c r="A167" s="372"/>
      <c r="B167" s="377"/>
      <c r="C167" s="378"/>
      <c r="D167" s="378"/>
      <c r="E167" s="370"/>
      <c r="F167" s="369" t="s">
        <v>88</v>
      </c>
      <c r="G167" s="370"/>
      <c r="H167" s="377"/>
      <c r="I167" s="370"/>
      <c r="J167" s="388"/>
    </row>
    <row r="168" spans="1:10" ht="120" customHeight="1" x14ac:dyDescent="0.25">
      <c r="A168" s="372"/>
      <c r="B168" s="377"/>
      <c r="C168" s="378"/>
      <c r="D168" s="378"/>
      <c r="E168" s="370"/>
      <c r="F168" s="369"/>
      <c r="G168" s="370"/>
      <c r="H168" s="377"/>
      <c r="I168" s="370"/>
      <c r="J168" s="388"/>
    </row>
    <row r="169" spans="1:10" ht="204" customHeight="1" x14ac:dyDescent="0.25">
      <c r="A169" s="373"/>
      <c r="B169" s="379"/>
      <c r="C169" s="380"/>
      <c r="D169" s="380"/>
      <c r="E169" s="381"/>
      <c r="F169" s="399" t="s">
        <v>212</v>
      </c>
      <c r="G169" s="400"/>
      <c r="H169" s="379"/>
      <c r="I169" s="381"/>
      <c r="J169" s="389"/>
    </row>
    <row r="170" spans="1:10" ht="24.95" customHeight="1" x14ac:dyDescent="0.25">
      <c r="A170" s="371" t="s">
        <v>90</v>
      </c>
      <c r="B170" s="374" t="s">
        <v>240</v>
      </c>
      <c r="C170" s="375"/>
      <c r="D170" s="375"/>
      <c r="E170" s="376"/>
      <c r="F170" s="382" t="s">
        <v>210</v>
      </c>
      <c r="G170" s="376"/>
      <c r="H170" s="374" t="s">
        <v>241</v>
      </c>
      <c r="I170" s="376"/>
      <c r="J170" s="387">
        <f>(53.1+0.186*1001)*1.2*0.3</f>
        <v>86.142959999999988</v>
      </c>
    </row>
    <row r="171" spans="1:10" ht="26.25" customHeight="1" x14ac:dyDescent="0.25">
      <c r="A171" s="372"/>
      <c r="B171" s="377"/>
      <c r="C171" s="378"/>
      <c r="D171" s="378"/>
      <c r="E171" s="370"/>
      <c r="F171" s="369" t="s">
        <v>223</v>
      </c>
      <c r="G171" s="370"/>
      <c r="H171" s="377"/>
      <c r="I171" s="370"/>
      <c r="J171" s="388"/>
    </row>
    <row r="172" spans="1:10" ht="17.45" customHeight="1" x14ac:dyDescent="0.25">
      <c r="A172" s="372"/>
      <c r="B172" s="377"/>
      <c r="C172" s="378"/>
      <c r="D172" s="378"/>
      <c r="E172" s="370"/>
      <c r="F172" s="369" t="s">
        <v>88</v>
      </c>
      <c r="G172" s="370"/>
      <c r="H172" s="377"/>
      <c r="I172" s="370"/>
      <c r="J172" s="388"/>
    </row>
    <row r="173" spans="1:10" ht="120" customHeight="1" x14ac:dyDescent="0.25">
      <c r="A173" s="372"/>
      <c r="B173" s="377"/>
      <c r="C173" s="378"/>
      <c r="D173" s="378"/>
      <c r="E173" s="370"/>
      <c r="F173" s="369"/>
      <c r="G173" s="370"/>
      <c r="H173" s="377"/>
      <c r="I173" s="370"/>
      <c r="J173" s="388"/>
    </row>
    <row r="174" spans="1:10" ht="204" customHeight="1" x14ac:dyDescent="0.25">
      <c r="A174" s="373"/>
      <c r="B174" s="379"/>
      <c r="C174" s="380"/>
      <c r="D174" s="380"/>
      <c r="E174" s="381"/>
      <c r="F174" s="399" t="s">
        <v>212</v>
      </c>
      <c r="G174" s="400"/>
      <c r="H174" s="379"/>
      <c r="I174" s="381"/>
      <c r="J174" s="389"/>
    </row>
    <row r="175" spans="1:10" ht="24.95" customHeight="1" x14ac:dyDescent="0.25">
      <c r="A175" s="371" t="s">
        <v>90</v>
      </c>
      <c r="B175" s="374" t="s">
        <v>242</v>
      </c>
      <c r="C175" s="375"/>
      <c r="D175" s="375"/>
      <c r="E175" s="376"/>
      <c r="F175" s="382" t="s">
        <v>210</v>
      </c>
      <c r="G175" s="376"/>
      <c r="H175" s="374" t="s">
        <v>243</v>
      </c>
      <c r="I175" s="376"/>
      <c r="J175" s="387">
        <f>(93.3+0.172*3001)*1.2*0.3</f>
        <v>219.40991999999991</v>
      </c>
    </row>
    <row r="176" spans="1:10" ht="26.25" customHeight="1" x14ac:dyDescent="0.25">
      <c r="A176" s="372"/>
      <c r="B176" s="377"/>
      <c r="C176" s="378"/>
      <c r="D176" s="378"/>
      <c r="E176" s="370"/>
      <c r="F176" s="369" t="s">
        <v>226</v>
      </c>
      <c r="G176" s="370"/>
      <c r="H176" s="377"/>
      <c r="I176" s="370"/>
      <c r="J176" s="388"/>
    </row>
    <row r="177" spans="1:10" ht="17.45" customHeight="1" x14ac:dyDescent="0.25">
      <c r="A177" s="372"/>
      <c r="B177" s="377"/>
      <c r="C177" s="378"/>
      <c r="D177" s="378"/>
      <c r="E177" s="370"/>
      <c r="F177" s="369" t="s">
        <v>88</v>
      </c>
      <c r="G177" s="370"/>
      <c r="H177" s="377"/>
      <c r="I177" s="370"/>
      <c r="J177" s="388"/>
    </row>
    <row r="178" spans="1:10" ht="120" customHeight="1" x14ac:dyDescent="0.25">
      <c r="A178" s="372"/>
      <c r="B178" s="377"/>
      <c r="C178" s="378"/>
      <c r="D178" s="378"/>
      <c r="E178" s="370"/>
      <c r="F178" s="369"/>
      <c r="G178" s="370"/>
      <c r="H178" s="377"/>
      <c r="I178" s="370"/>
      <c r="J178" s="388"/>
    </row>
    <row r="179" spans="1:10" ht="204" customHeight="1" x14ac:dyDescent="0.25">
      <c r="A179" s="373"/>
      <c r="B179" s="379"/>
      <c r="C179" s="380"/>
      <c r="D179" s="380"/>
      <c r="E179" s="381"/>
      <c r="F179" s="399" t="s">
        <v>212</v>
      </c>
      <c r="G179" s="400"/>
      <c r="H179" s="379"/>
      <c r="I179" s="381"/>
      <c r="J179" s="389"/>
    </row>
    <row r="180" spans="1:10" ht="24.95" customHeight="1" x14ac:dyDescent="0.25">
      <c r="A180" s="371" t="s">
        <v>90</v>
      </c>
      <c r="B180" s="374" t="s">
        <v>244</v>
      </c>
      <c r="C180" s="375"/>
      <c r="D180" s="375"/>
      <c r="E180" s="376"/>
      <c r="F180" s="382" t="s">
        <v>210</v>
      </c>
      <c r="G180" s="376"/>
      <c r="H180" s="374" t="s">
        <v>245</v>
      </c>
      <c r="I180" s="376"/>
      <c r="J180" s="387">
        <f>(138.7+0.165*6001)*1.2*0.3</f>
        <v>406.39139999999998</v>
      </c>
    </row>
    <row r="181" spans="1:10" ht="26.25" customHeight="1" x14ac:dyDescent="0.25">
      <c r="A181" s="372"/>
      <c r="B181" s="377"/>
      <c r="C181" s="378"/>
      <c r="D181" s="378"/>
      <c r="E181" s="370"/>
      <c r="F181" s="369" t="s">
        <v>229</v>
      </c>
      <c r="G181" s="370"/>
      <c r="H181" s="377"/>
      <c r="I181" s="370"/>
      <c r="J181" s="388"/>
    </row>
    <row r="182" spans="1:10" ht="17.45" customHeight="1" x14ac:dyDescent="0.25">
      <c r="A182" s="372"/>
      <c r="B182" s="377"/>
      <c r="C182" s="378"/>
      <c r="D182" s="378"/>
      <c r="E182" s="370"/>
      <c r="F182" s="369" t="s">
        <v>88</v>
      </c>
      <c r="G182" s="370"/>
      <c r="H182" s="377"/>
      <c r="I182" s="370"/>
      <c r="J182" s="388"/>
    </row>
    <row r="183" spans="1:10" ht="120" customHeight="1" x14ac:dyDescent="0.25">
      <c r="A183" s="372"/>
      <c r="B183" s="377"/>
      <c r="C183" s="378"/>
      <c r="D183" s="378"/>
      <c r="E183" s="370"/>
      <c r="F183" s="369"/>
      <c r="G183" s="370"/>
      <c r="H183" s="377"/>
      <c r="I183" s="370"/>
      <c r="J183" s="388"/>
    </row>
    <row r="184" spans="1:10" ht="204" customHeight="1" x14ac:dyDescent="0.25">
      <c r="A184" s="373"/>
      <c r="B184" s="379"/>
      <c r="C184" s="380"/>
      <c r="D184" s="380"/>
      <c r="E184" s="381"/>
      <c r="F184" s="399" t="s">
        <v>212</v>
      </c>
      <c r="G184" s="400"/>
      <c r="H184" s="379"/>
      <c r="I184" s="381"/>
      <c r="J184" s="389"/>
    </row>
    <row r="185" spans="1:10" ht="24.95" customHeight="1" x14ac:dyDescent="0.25">
      <c r="A185" s="371" t="s">
        <v>90</v>
      </c>
      <c r="B185" s="374" t="s">
        <v>246</v>
      </c>
      <c r="C185" s="375"/>
      <c r="D185" s="375"/>
      <c r="E185" s="376"/>
      <c r="F185" s="382" t="s">
        <v>210</v>
      </c>
      <c r="G185" s="376"/>
      <c r="H185" s="374" t="s">
        <v>247</v>
      </c>
      <c r="I185" s="376"/>
      <c r="J185" s="387">
        <f>(138.7+0.165*(0.4*10000+0.6*10001))*1.2*0.3</f>
        <v>643.96763999999996</v>
      </c>
    </row>
    <row r="186" spans="1:10" ht="26.25" customHeight="1" x14ac:dyDescent="0.25">
      <c r="A186" s="372"/>
      <c r="B186" s="377"/>
      <c r="C186" s="378"/>
      <c r="D186" s="378"/>
      <c r="E186" s="370"/>
      <c r="F186" s="369" t="s">
        <v>232</v>
      </c>
      <c r="G186" s="370"/>
      <c r="H186" s="377"/>
      <c r="I186" s="370"/>
      <c r="J186" s="388"/>
    </row>
    <row r="187" spans="1:10" ht="17.45" customHeight="1" x14ac:dyDescent="0.25">
      <c r="A187" s="372"/>
      <c r="B187" s="377"/>
      <c r="C187" s="378"/>
      <c r="D187" s="378"/>
      <c r="E187" s="370"/>
      <c r="F187" s="369" t="s">
        <v>88</v>
      </c>
      <c r="G187" s="370"/>
      <c r="H187" s="377"/>
      <c r="I187" s="370"/>
      <c r="J187" s="388"/>
    </row>
    <row r="188" spans="1:10" ht="120" customHeight="1" x14ac:dyDescent="0.25">
      <c r="A188" s="372"/>
      <c r="B188" s="377"/>
      <c r="C188" s="378"/>
      <c r="D188" s="378"/>
      <c r="E188" s="370"/>
      <c r="F188" s="369"/>
      <c r="G188" s="370"/>
      <c r="H188" s="377"/>
      <c r="I188" s="370"/>
      <c r="J188" s="388"/>
    </row>
    <row r="189" spans="1:10" ht="204" customHeight="1" x14ac:dyDescent="0.25">
      <c r="A189" s="373"/>
      <c r="B189" s="379"/>
      <c r="C189" s="380"/>
      <c r="D189" s="380"/>
      <c r="E189" s="381"/>
      <c r="F189" s="399" t="s">
        <v>212</v>
      </c>
      <c r="G189" s="400"/>
      <c r="H189" s="379"/>
      <c r="I189" s="381"/>
      <c r="J189" s="389"/>
    </row>
    <row r="190" spans="1:10" ht="24.95" customHeight="1" x14ac:dyDescent="0.25">
      <c r="A190" s="371" t="s">
        <v>90</v>
      </c>
      <c r="B190" s="374" t="s">
        <v>248</v>
      </c>
      <c r="C190" s="375"/>
      <c r="D190" s="375"/>
      <c r="E190" s="376"/>
      <c r="F190" s="382" t="s">
        <v>249</v>
      </c>
      <c r="G190" s="376"/>
      <c r="H190" s="374" t="s">
        <v>275</v>
      </c>
      <c r="I190" s="376"/>
      <c r="J190" s="387">
        <f>(297.7+2.29*(0.4*100+0.6*30))*1.2*0.7*0.3</f>
        <v>108.49103999999998</v>
      </c>
    </row>
    <row r="191" spans="1:10" ht="17.45" customHeight="1" x14ac:dyDescent="0.25">
      <c r="A191" s="372"/>
      <c r="B191" s="377"/>
      <c r="C191" s="378"/>
      <c r="D191" s="378"/>
      <c r="E191" s="370"/>
      <c r="F191" s="369" t="s">
        <v>211</v>
      </c>
      <c r="G191" s="370"/>
      <c r="H191" s="377"/>
      <c r="I191" s="370"/>
      <c r="J191" s="388"/>
    </row>
    <row r="192" spans="1:10" ht="17.45" customHeight="1" x14ac:dyDescent="0.25">
      <c r="A192" s="372"/>
      <c r="B192" s="377"/>
      <c r="C192" s="378"/>
      <c r="D192" s="378"/>
      <c r="E192" s="370"/>
      <c r="F192" s="369" t="s">
        <v>88</v>
      </c>
      <c r="G192" s="370"/>
      <c r="H192" s="377"/>
      <c r="I192" s="370"/>
      <c r="J192" s="388"/>
    </row>
    <row r="193" spans="1:10" ht="120" customHeight="1" x14ac:dyDescent="0.25">
      <c r="A193" s="372"/>
      <c r="B193" s="377"/>
      <c r="C193" s="378"/>
      <c r="D193" s="378"/>
      <c r="E193" s="370"/>
      <c r="F193" s="369" t="s">
        <v>278</v>
      </c>
      <c r="G193" s="370"/>
      <c r="H193" s="377"/>
      <c r="I193" s="370"/>
      <c r="J193" s="388"/>
    </row>
    <row r="194" spans="1:10" ht="69.75" customHeight="1" x14ac:dyDescent="0.25">
      <c r="A194" s="373"/>
      <c r="B194" s="379"/>
      <c r="C194" s="380"/>
      <c r="D194" s="380"/>
      <c r="E194" s="381"/>
      <c r="F194" s="399" t="s">
        <v>250</v>
      </c>
      <c r="G194" s="400"/>
      <c r="H194" s="379"/>
      <c r="I194" s="381"/>
      <c r="J194" s="389"/>
    </row>
    <row r="195" spans="1:10" ht="24.95" customHeight="1" x14ac:dyDescent="0.25">
      <c r="A195" s="371" t="s">
        <v>90</v>
      </c>
      <c r="B195" s="374" t="s">
        <v>251</v>
      </c>
      <c r="C195" s="375"/>
      <c r="D195" s="375"/>
      <c r="E195" s="376"/>
      <c r="F195" s="382" t="s">
        <v>249</v>
      </c>
      <c r="G195" s="376"/>
      <c r="H195" s="374" t="s">
        <v>276</v>
      </c>
      <c r="I195" s="376"/>
      <c r="J195" s="387">
        <f>(297.7+2.29*(0.4*100+0.6*51))*1.2*0.3</f>
        <v>165.37463999999997</v>
      </c>
    </row>
    <row r="196" spans="1:10" ht="17.45" customHeight="1" x14ac:dyDescent="0.25">
      <c r="A196" s="372"/>
      <c r="B196" s="377"/>
      <c r="C196" s="378"/>
      <c r="D196" s="378"/>
      <c r="E196" s="370"/>
      <c r="F196" s="369" t="s">
        <v>214</v>
      </c>
      <c r="G196" s="370"/>
      <c r="H196" s="377"/>
      <c r="I196" s="370"/>
      <c r="J196" s="388"/>
    </row>
    <row r="197" spans="1:10" ht="17.45" customHeight="1" x14ac:dyDescent="0.25">
      <c r="A197" s="372"/>
      <c r="B197" s="377"/>
      <c r="C197" s="378"/>
      <c r="D197" s="378"/>
      <c r="E197" s="370"/>
      <c r="F197" s="369" t="s">
        <v>88</v>
      </c>
      <c r="G197" s="370"/>
      <c r="H197" s="377"/>
      <c r="I197" s="370"/>
      <c r="J197" s="388"/>
    </row>
    <row r="198" spans="1:10" ht="120" customHeight="1" x14ac:dyDescent="0.25">
      <c r="A198" s="372"/>
      <c r="B198" s="377"/>
      <c r="C198" s="378"/>
      <c r="D198" s="378"/>
      <c r="E198" s="370"/>
      <c r="F198" s="369"/>
      <c r="G198" s="370"/>
      <c r="H198" s="377"/>
      <c r="I198" s="370"/>
      <c r="J198" s="388"/>
    </row>
    <row r="199" spans="1:10" ht="69.75" customHeight="1" x14ac:dyDescent="0.25">
      <c r="A199" s="373"/>
      <c r="B199" s="379"/>
      <c r="C199" s="380"/>
      <c r="D199" s="380"/>
      <c r="E199" s="381"/>
      <c r="F199" s="399" t="s">
        <v>250</v>
      </c>
      <c r="G199" s="400"/>
      <c r="H199" s="379"/>
      <c r="I199" s="381"/>
      <c r="J199" s="389"/>
    </row>
    <row r="200" spans="1:10" ht="24.95" customHeight="1" x14ac:dyDescent="0.25">
      <c r="A200" s="371" t="s">
        <v>90</v>
      </c>
      <c r="B200" s="374" t="s">
        <v>252</v>
      </c>
      <c r="C200" s="375"/>
      <c r="D200" s="375"/>
      <c r="E200" s="376"/>
      <c r="F200" s="382" t="s">
        <v>249</v>
      </c>
      <c r="G200" s="376"/>
      <c r="H200" s="374" t="s">
        <v>253</v>
      </c>
      <c r="I200" s="376"/>
      <c r="J200" s="387">
        <f>(297.7+2.29*101)*1.2*0.3</f>
        <v>190.43639999999999</v>
      </c>
    </row>
    <row r="201" spans="1:10" ht="27.75" customHeight="1" x14ac:dyDescent="0.25">
      <c r="A201" s="372"/>
      <c r="B201" s="377"/>
      <c r="C201" s="378"/>
      <c r="D201" s="378"/>
      <c r="E201" s="370"/>
      <c r="F201" s="369" t="s">
        <v>217</v>
      </c>
      <c r="G201" s="370"/>
      <c r="H201" s="377"/>
      <c r="I201" s="370"/>
      <c r="J201" s="388"/>
    </row>
    <row r="202" spans="1:10" ht="17.45" customHeight="1" x14ac:dyDescent="0.25">
      <c r="A202" s="372"/>
      <c r="B202" s="377"/>
      <c r="C202" s="378"/>
      <c r="D202" s="378"/>
      <c r="E202" s="370"/>
      <c r="F202" s="369" t="s">
        <v>88</v>
      </c>
      <c r="G202" s="370"/>
      <c r="H202" s="377"/>
      <c r="I202" s="370"/>
      <c r="J202" s="388"/>
    </row>
    <row r="203" spans="1:10" ht="120" customHeight="1" x14ac:dyDescent="0.25">
      <c r="A203" s="372"/>
      <c r="B203" s="377"/>
      <c r="C203" s="378"/>
      <c r="D203" s="378"/>
      <c r="E203" s="370"/>
      <c r="F203" s="369"/>
      <c r="G203" s="370"/>
      <c r="H203" s="377"/>
      <c r="I203" s="370"/>
      <c r="J203" s="388"/>
    </row>
    <row r="204" spans="1:10" ht="69.75" customHeight="1" x14ac:dyDescent="0.25">
      <c r="A204" s="373"/>
      <c r="B204" s="379"/>
      <c r="C204" s="380"/>
      <c r="D204" s="380"/>
      <c r="E204" s="381"/>
      <c r="F204" s="399" t="s">
        <v>250</v>
      </c>
      <c r="G204" s="400"/>
      <c r="H204" s="379"/>
      <c r="I204" s="381"/>
      <c r="J204" s="389"/>
    </row>
    <row r="205" spans="1:10" ht="24.95" customHeight="1" x14ac:dyDescent="0.25">
      <c r="A205" s="371" t="s">
        <v>90</v>
      </c>
      <c r="B205" s="374" t="s">
        <v>254</v>
      </c>
      <c r="C205" s="375"/>
      <c r="D205" s="375"/>
      <c r="E205" s="376"/>
      <c r="F205" s="382" t="s">
        <v>249</v>
      </c>
      <c r="G205" s="376"/>
      <c r="H205" s="374" t="s">
        <v>255</v>
      </c>
      <c r="I205" s="376"/>
      <c r="J205" s="387">
        <f>(329.2+2.22*501)*1.2*0.3</f>
        <v>518.91120000000001</v>
      </c>
    </row>
    <row r="206" spans="1:10" ht="27.75" customHeight="1" x14ac:dyDescent="0.25">
      <c r="A206" s="372"/>
      <c r="B206" s="377"/>
      <c r="C206" s="378"/>
      <c r="D206" s="378"/>
      <c r="E206" s="370"/>
      <c r="F206" s="369" t="s">
        <v>220</v>
      </c>
      <c r="G206" s="370"/>
      <c r="H206" s="377"/>
      <c r="I206" s="370"/>
      <c r="J206" s="388"/>
    </row>
    <row r="207" spans="1:10" ht="17.45" customHeight="1" x14ac:dyDescent="0.25">
      <c r="A207" s="372"/>
      <c r="B207" s="377"/>
      <c r="C207" s="378"/>
      <c r="D207" s="378"/>
      <c r="E207" s="370"/>
      <c r="F207" s="369" t="s">
        <v>88</v>
      </c>
      <c r="G207" s="370"/>
      <c r="H207" s="377"/>
      <c r="I207" s="370"/>
      <c r="J207" s="388"/>
    </row>
    <row r="208" spans="1:10" ht="120" customHeight="1" x14ac:dyDescent="0.25">
      <c r="A208" s="372"/>
      <c r="B208" s="377"/>
      <c r="C208" s="378"/>
      <c r="D208" s="378"/>
      <c r="E208" s="370"/>
      <c r="F208" s="369"/>
      <c r="G208" s="370"/>
      <c r="H208" s="377"/>
      <c r="I208" s="370"/>
      <c r="J208" s="388"/>
    </row>
    <row r="209" spans="1:10" ht="69.75" customHeight="1" x14ac:dyDescent="0.25">
      <c r="A209" s="373"/>
      <c r="B209" s="379"/>
      <c r="C209" s="380"/>
      <c r="D209" s="380"/>
      <c r="E209" s="381"/>
      <c r="F209" s="399" t="s">
        <v>250</v>
      </c>
      <c r="G209" s="400"/>
      <c r="H209" s="379"/>
      <c r="I209" s="381"/>
      <c r="J209" s="389"/>
    </row>
    <row r="210" spans="1:10" s="119" customFormat="1" ht="24.95" customHeight="1" x14ac:dyDescent="0.25">
      <c r="A210" s="371" t="s">
        <v>90</v>
      </c>
      <c r="B210" s="374" t="s">
        <v>259</v>
      </c>
      <c r="C210" s="375"/>
      <c r="D210" s="375"/>
      <c r="E210" s="376"/>
      <c r="F210" s="382" t="s">
        <v>249</v>
      </c>
      <c r="G210" s="376"/>
      <c r="H210" s="374" t="s">
        <v>260</v>
      </c>
      <c r="I210" s="376"/>
      <c r="J210" s="387">
        <f>(539.9+2.01*1001)*1.2*0.3</f>
        <v>918.68759999999997</v>
      </c>
    </row>
    <row r="211" spans="1:10" s="119" customFormat="1" ht="27.75" customHeight="1" x14ac:dyDescent="0.25">
      <c r="A211" s="372"/>
      <c r="B211" s="377"/>
      <c r="C211" s="378"/>
      <c r="D211" s="378"/>
      <c r="E211" s="370"/>
      <c r="F211" s="369" t="s">
        <v>223</v>
      </c>
      <c r="G211" s="370"/>
      <c r="H211" s="377"/>
      <c r="I211" s="370"/>
      <c r="J211" s="388"/>
    </row>
    <row r="212" spans="1:10" s="119" customFormat="1" ht="17.45" customHeight="1" x14ac:dyDescent="0.25">
      <c r="A212" s="372"/>
      <c r="B212" s="377"/>
      <c r="C212" s="378"/>
      <c r="D212" s="378"/>
      <c r="E212" s="370"/>
      <c r="F212" s="369" t="s">
        <v>88</v>
      </c>
      <c r="G212" s="370"/>
      <c r="H212" s="377"/>
      <c r="I212" s="370"/>
      <c r="J212" s="388"/>
    </row>
    <row r="213" spans="1:10" s="119" customFormat="1" ht="120" customHeight="1" x14ac:dyDescent="0.25">
      <c r="A213" s="372"/>
      <c r="B213" s="377"/>
      <c r="C213" s="378"/>
      <c r="D213" s="378"/>
      <c r="E213" s="370"/>
      <c r="F213" s="369"/>
      <c r="G213" s="370"/>
      <c r="H213" s="377"/>
      <c r="I213" s="370"/>
      <c r="J213" s="388"/>
    </row>
    <row r="214" spans="1:10" s="119" customFormat="1" ht="69.75" customHeight="1" x14ac:dyDescent="0.25">
      <c r="A214" s="373"/>
      <c r="B214" s="379"/>
      <c r="C214" s="380"/>
      <c r="D214" s="380"/>
      <c r="E214" s="381"/>
      <c r="F214" s="399" t="s">
        <v>250</v>
      </c>
      <c r="G214" s="400"/>
      <c r="H214" s="379"/>
      <c r="I214" s="381"/>
      <c r="J214" s="389"/>
    </row>
    <row r="215" spans="1:10" ht="17.45" customHeight="1" x14ac:dyDescent="0.25">
      <c r="A215" s="113" t="s">
        <v>83</v>
      </c>
      <c r="B215" s="407" t="s">
        <v>256</v>
      </c>
      <c r="C215" s="385"/>
      <c r="D215" s="385"/>
      <c r="E215" s="385"/>
      <c r="F215" s="385"/>
      <c r="G215" s="386"/>
      <c r="H215" s="384" t="s">
        <v>83</v>
      </c>
      <c r="I215" s="386"/>
      <c r="J215" s="116">
        <f>0</f>
        <v>0</v>
      </c>
    </row>
    <row r="216" spans="1:10" ht="40.5" customHeight="1" x14ac:dyDescent="0.25">
      <c r="A216" s="408" t="s">
        <v>92</v>
      </c>
      <c r="B216" s="408"/>
      <c r="C216" s="408"/>
      <c r="D216" s="408"/>
      <c r="E216" s="408"/>
      <c r="F216" s="409" t="s">
        <v>257</v>
      </c>
      <c r="G216" s="410"/>
      <c r="H216" s="384">
        <v>6.1</v>
      </c>
      <c r="I216" s="411"/>
      <c r="J216" s="117">
        <f>J217/H216</f>
        <v>0</v>
      </c>
    </row>
    <row r="217" spans="1:10" ht="36" customHeight="1" x14ac:dyDescent="0.25">
      <c r="A217" s="408" t="s">
        <v>258</v>
      </c>
      <c r="B217" s="408"/>
      <c r="C217" s="408"/>
      <c r="D217" s="408"/>
      <c r="E217" s="408"/>
      <c r="F217" s="409" t="s">
        <v>257</v>
      </c>
      <c r="G217" s="410"/>
      <c r="H217" s="412">
        <v>1.44</v>
      </c>
      <c r="I217" s="413"/>
      <c r="J217" s="118">
        <f>J215*H217</f>
        <v>0</v>
      </c>
    </row>
    <row r="218" spans="1:10" ht="17.45" customHeight="1" x14ac:dyDescent="0.25">
      <c r="A218" s="404"/>
      <c r="B218" s="378"/>
      <c r="C218" s="378"/>
      <c r="D218" s="378"/>
      <c r="E218" s="378"/>
      <c r="F218" s="378"/>
      <c r="G218" s="378"/>
      <c r="H218" s="378"/>
      <c r="I218" s="378"/>
      <c r="J218" s="378"/>
    </row>
    <row r="219" spans="1:10" ht="30" customHeight="1" x14ac:dyDescent="0.25">
      <c r="A219" s="114"/>
      <c r="B219" s="114"/>
      <c r="C219" s="114"/>
      <c r="D219" s="114"/>
      <c r="E219" s="114"/>
      <c r="F219" s="114"/>
      <c r="G219" s="114"/>
      <c r="H219" s="114"/>
      <c r="I219" s="114"/>
      <c r="J219" s="114"/>
    </row>
    <row r="220" spans="1:10" ht="42.6" customHeight="1" x14ac:dyDescent="0.25">
      <c r="A220" s="405" t="s">
        <v>338</v>
      </c>
      <c r="B220" s="406"/>
      <c r="C220" s="406"/>
      <c r="D220" s="406"/>
      <c r="E220" s="406"/>
      <c r="F220" s="406"/>
      <c r="G220" s="406"/>
      <c r="H220" s="406"/>
      <c r="I220" s="114"/>
      <c r="J220" s="114"/>
    </row>
    <row r="221" spans="1:10" ht="42.6" hidden="1" customHeight="1" x14ac:dyDescent="0.25">
      <c r="A221" s="383" t="s">
        <v>93</v>
      </c>
      <c r="B221" s="359"/>
      <c r="C221" s="359"/>
      <c r="D221" s="359"/>
      <c r="E221" s="359"/>
      <c r="F221" s="359"/>
      <c r="G221" s="359"/>
      <c r="H221" s="359"/>
    </row>
    <row r="222" spans="1:10" ht="42.6" hidden="1" customHeight="1" x14ac:dyDescent="0.25">
      <c r="A222" s="383" t="s">
        <v>94</v>
      </c>
      <c r="B222" s="359"/>
      <c r="C222" s="359"/>
      <c r="D222" s="359"/>
      <c r="E222" s="359"/>
      <c r="F222" s="359"/>
      <c r="G222" s="359"/>
      <c r="H222" s="359"/>
    </row>
    <row r="223" spans="1:10" ht="42.6" hidden="1" customHeight="1" x14ac:dyDescent="0.25">
      <c r="A223" s="383" t="s">
        <v>95</v>
      </c>
      <c r="B223" s="359"/>
      <c r="C223" s="359"/>
      <c r="D223" s="359"/>
      <c r="E223" s="359"/>
      <c r="F223" s="359"/>
      <c r="G223" s="359"/>
      <c r="H223" s="359"/>
    </row>
    <row r="224" spans="1:10" ht="118.7" hidden="1" customHeight="1" x14ac:dyDescent="0.25">
      <c r="A224" s="383" t="s">
        <v>96</v>
      </c>
      <c r="B224" s="359"/>
      <c r="C224" s="359"/>
      <c r="D224" s="359"/>
      <c r="E224" s="359"/>
      <c r="F224" s="359"/>
      <c r="G224" s="359"/>
      <c r="H224" s="359"/>
    </row>
    <row r="225" ht="17.45" customHeight="1" x14ac:dyDescent="0.25"/>
  </sheetData>
  <mergeCells count="397">
    <mergeCell ref="A210:A214"/>
    <mergeCell ref="B210:E214"/>
    <mergeCell ref="F210:G210"/>
    <mergeCell ref="H210:I214"/>
    <mergeCell ref="J210:J214"/>
    <mergeCell ref="F211:G211"/>
    <mergeCell ref="F212:G212"/>
    <mergeCell ref="F213:G213"/>
    <mergeCell ref="F214:G214"/>
    <mergeCell ref="A218:J218"/>
    <mergeCell ref="A220:H220"/>
    <mergeCell ref="A221:H221"/>
    <mergeCell ref="A222:H222"/>
    <mergeCell ref="A223:H223"/>
    <mergeCell ref="A224:H224"/>
    <mergeCell ref="B215:G215"/>
    <mergeCell ref="H215:I215"/>
    <mergeCell ref="A216:E216"/>
    <mergeCell ref="F216:G216"/>
    <mergeCell ref="H216:I216"/>
    <mergeCell ref="A217:E217"/>
    <mergeCell ref="F217:G217"/>
    <mergeCell ref="H217:I217"/>
    <mergeCell ref="A205:A209"/>
    <mergeCell ref="B205:E209"/>
    <mergeCell ref="F205:G205"/>
    <mergeCell ref="H205:I209"/>
    <mergeCell ref="J205:J209"/>
    <mergeCell ref="F206:G206"/>
    <mergeCell ref="F207:G207"/>
    <mergeCell ref="F208:G208"/>
    <mergeCell ref="F209:G209"/>
    <mergeCell ref="A200:A204"/>
    <mergeCell ref="B200:E204"/>
    <mergeCell ref="F200:G200"/>
    <mergeCell ref="H200:I204"/>
    <mergeCell ref="J200:J204"/>
    <mergeCell ref="F201:G201"/>
    <mergeCell ref="F202:G202"/>
    <mergeCell ref="F203:G203"/>
    <mergeCell ref="F204:G204"/>
    <mergeCell ref="A195:A199"/>
    <mergeCell ref="B195:E199"/>
    <mergeCell ref="F195:G195"/>
    <mergeCell ref="H195:I199"/>
    <mergeCell ref="J195:J199"/>
    <mergeCell ref="F196:G196"/>
    <mergeCell ref="F197:G197"/>
    <mergeCell ref="F198:G198"/>
    <mergeCell ref="F199:G199"/>
    <mergeCell ref="A190:A194"/>
    <mergeCell ref="B190:E194"/>
    <mergeCell ref="F190:G190"/>
    <mergeCell ref="H190:I194"/>
    <mergeCell ref="J190:J194"/>
    <mergeCell ref="F191:G191"/>
    <mergeCell ref="F192:G192"/>
    <mergeCell ref="F193:G193"/>
    <mergeCell ref="F194:G194"/>
    <mergeCell ref="A185:A189"/>
    <mergeCell ref="B185:E189"/>
    <mergeCell ref="F185:G185"/>
    <mergeCell ref="H185:I189"/>
    <mergeCell ref="J185:J189"/>
    <mergeCell ref="F186:G186"/>
    <mergeCell ref="F187:G187"/>
    <mergeCell ref="F188:G188"/>
    <mergeCell ref="F189:G189"/>
    <mergeCell ref="A180:A184"/>
    <mergeCell ref="B180:E184"/>
    <mergeCell ref="F180:G180"/>
    <mergeCell ref="H180:I184"/>
    <mergeCell ref="J180:J184"/>
    <mergeCell ref="F181:G181"/>
    <mergeCell ref="F182:G182"/>
    <mergeCell ref="F183:G183"/>
    <mergeCell ref="F184:G184"/>
    <mergeCell ref="A175:A179"/>
    <mergeCell ref="B175:E179"/>
    <mergeCell ref="F175:G175"/>
    <mergeCell ref="H175:I179"/>
    <mergeCell ref="J175:J179"/>
    <mergeCell ref="F176:G176"/>
    <mergeCell ref="F177:G177"/>
    <mergeCell ref="F178:G178"/>
    <mergeCell ref="F179:G179"/>
    <mergeCell ref="A170:A174"/>
    <mergeCell ref="B170:E174"/>
    <mergeCell ref="F170:G170"/>
    <mergeCell ref="H170:I174"/>
    <mergeCell ref="J170:J174"/>
    <mergeCell ref="F171:G171"/>
    <mergeCell ref="F172:G172"/>
    <mergeCell ref="F173:G173"/>
    <mergeCell ref="F174:G174"/>
    <mergeCell ref="A165:A169"/>
    <mergeCell ref="B165:E169"/>
    <mergeCell ref="F165:G165"/>
    <mergeCell ref="H165:I169"/>
    <mergeCell ref="J165:J169"/>
    <mergeCell ref="F166:G166"/>
    <mergeCell ref="F167:G167"/>
    <mergeCell ref="F168:G168"/>
    <mergeCell ref="F169:G169"/>
    <mergeCell ref="A160:A164"/>
    <mergeCell ref="B160:E164"/>
    <mergeCell ref="F160:G160"/>
    <mergeCell ref="H160:I164"/>
    <mergeCell ref="J160:J164"/>
    <mergeCell ref="F161:G161"/>
    <mergeCell ref="F162:G162"/>
    <mergeCell ref="F163:G163"/>
    <mergeCell ref="F164:G164"/>
    <mergeCell ref="A155:A159"/>
    <mergeCell ref="B155:E159"/>
    <mergeCell ref="F155:G155"/>
    <mergeCell ref="H155:I159"/>
    <mergeCell ref="J155:J159"/>
    <mergeCell ref="F156:G156"/>
    <mergeCell ref="F157:G157"/>
    <mergeCell ref="F158:G158"/>
    <mergeCell ref="F159:G159"/>
    <mergeCell ref="A150:A154"/>
    <mergeCell ref="B150:E154"/>
    <mergeCell ref="F150:G150"/>
    <mergeCell ref="H150:I154"/>
    <mergeCell ref="J150:J154"/>
    <mergeCell ref="F151:G151"/>
    <mergeCell ref="F152:G152"/>
    <mergeCell ref="F153:G153"/>
    <mergeCell ref="F154:G154"/>
    <mergeCell ref="A145:A149"/>
    <mergeCell ref="B145:E149"/>
    <mergeCell ref="F145:G145"/>
    <mergeCell ref="H145:I149"/>
    <mergeCell ref="J145:J149"/>
    <mergeCell ref="F146:G146"/>
    <mergeCell ref="F147:G147"/>
    <mergeCell ref="F148:G148"/>
    <mergeCell ref="F149:G149"/>
    <mergeCell ref="A140:A144"/>
    <mergeCell ref="B140:E144"/>
    <mergeCell ref="F140:G140"/>
    <mergeCell ref="H140:I144"/>
    <mergeCell ref="J140:J144"/>
    <mergeCell ref="F141:G141"/>
    <mergeCell ref="F142:G142"/>
    <mergeCell ref="F143:G143"/>
    <mergeCell ref="F144:G144"/>
    <mergeCell ref="A135:A139"/>
    <mergeCell ref="B135:E139"/>
    <mergeCell ref="F135:G135"/>
    <mergeCell ref="H135:I139"/>
    <mergeCell ref="J135:J139"/>
    <mergeCell ref="F136:G136"/>
    <mergeCell ref="F137:G137"/>
    <mergeCell ref="F138:G138"/>
    <mergeCell ref="F139:G139"/>
    <mergeCell ref="A130:A134"/>
    <mergeCell ref="B130:E134"/>
    <mergeCell ref="F130:G130"/>
    <mergeCell ref="H130:I134"/>
    <mergeCell ref="J130:J134"/>
    <mergeCell ref="F131:G131"/>
    <mergeCell ref="F132:G132"/>
    <mergeCell ref="F133:G133"/>
    <mergeCell ref="F134:G134"/>
    <mergeCell ref="A125:A129"/>
    <mergeCell ref="B125:E129"/>
    <mergeCell ref="F125:G125"/>
    <mergeCell ref="H125:I129"/>
    <mergeCell ref="J125:J129"/>
    <mergeCell ref="F126:G126"/>
    <mergeCell ref="F127:G127"/>
    <mergeCell ref="F128:G128"/>
    <mergeCell ref="F129:G129"/>
    <mergeCell ref="A120:A124"/>
    <mergeCell ref="B120:E124"/>
    <mergeCell ref="F120:G120"/>
    <mergeCell ref="H120:I124"/>
    <mergeCell ref="J120:J124"/>
    <mergeCell ref="F121:G121"/>
    <mergeCell ref="F122:G122"/>
    <mergeCell ref="F123:G123"/>
    <mergeCell ref="F124:G124"/>
    <mergeCell ref="A115:A119"/>
    <mergeCell ref="B115:E119"/>
    <mergeCell ref="F115:G115"/>
    <mergeCell ref="H115:I119"/>
    <mergeCell ref="J115:J119"/>
    <mergeCell ref="F116:G116"/>
    <mergeCell ref="F117:G117"/>
    <mergeCell ref="F118:G118"/>
    <mergeCell ref="F119:G119"/>
    <mergeCell ref="A110:A114"/>
    <mergeCell ref="B110:E114"/>
    <mergeCell ref="F110:G110"/>
    <mergeCell ref="H110:I114"/>
    <mergeCell ref="J110:J114"/>
    <mergeCell ref="F111:G111"/>
    <mergeCell ref="F112:G112"/>
    <mergeCell ref="F113:G113"/>
    <mergeCell ref="F114:G114"/>
    <mergeCell ref="A106:A109"/>
    <mergeCell ref="B106:E109"/>
    <mergeCell ref="F106:G106"/>
    <mergeCell ref="H106:I109"/>
    <mergeCell ref="J106:J109"/>
    <mergeCell ref="F107:G107"/>
    <mergeCell ref="F108:G108"/>
    <mergeCell ref="F109:G109"/>
    <mergeCell ref="A102:A105"/>
    <mergeCell ref="B102:E105"/>
    <mergeCell ref="F102:G102"/>
    <mergeCell ref="H102:I105"/>
    <mergeCell ref="J102:J105"/>
    <mergeCell ref="F103:G103"/>
    <mergeCell ref="F104:G104"/>
    <mergeCell ref="F105:G105"/>
    <mergeCell ref="A99:A101"/>
    <mergeCell ref="B99:E101"/>
    <mergeCell ref="F99:G99"/>
    <mergeCell ref="H99:I101"/>
    <mergeCell ref="J99:J101"/>
    <mergeCell ref="F100:G100"/>
    <mergeCell ref="F101:G101"/>
    <mergeCell ref="A96:A98"/>
    <mergeCell ref="B96:E98"/>
    <mergeCell ref="F96:G96"/>
    <mergeCell ref="H96:I98"/>
    <mergeCell ref="J96:J98"/>
    <mergeCell ref="F97:G97"/>
    <mergeCell ref="F98:G98"/>
    <mergeCell ref="A91:A95"/>
    <mergeCell ref="B91:E95"/>
    <mergeCell ref="F91:G91"/>
    <mergeCell ref="H91:I95"/>
    <mergeCell ref="J91:J95"/>
    <mergeCell ref="F92:G92"/>
    <mergeCell ref="F93:G93"/>
    <mergeCell ref="F94:G94"/>
    <mergeCell ref="F95:G95"/>
    <mergeCell ref="A86:A90"/>
    <mergeCell ref="B86:E90"/>
    <mergeCell ref="F86:G86"/>
    <mergeCell ref="H86:I90"/>
    <mergeCell ref="J86:J90"/>
    <mergeCell ref="F87:G87"/>
    <mergeCell ref="F88:G88"/>
    <mergeCell ref="F89:G89"/>
    <mergeCell ref="F90:G90"/>
    <mergeCell ref="A81:A85"/>
    <mergeCell ref="B81:E85"/>
    <mergeCell ref="F81:G81"/>
    <mergeCell ref="H81:I85"/>
    <mergeCell ref="J81:J85"/>
    <mergeCell ref="F82:G82"/>
    <mergeCell ref="F83:G83"/>
    <mergeCell ref="F84:G84"/>
    <mergeCell ref="F85:G85"/>
    <mergeCell ref="A76:A80"/>
    <mergeCell ref="B76:E80"/>
    <mergeCell ref="F76:G76"/>
    <mergeCell ref="H76:I80"/>
    <mergeCell ref="J76:J80"/>
    <mergeCell ref="F77:G77"/>
    <mergeCell ref="F78:G78"/>
    <mergeCell ref="F79:G79"/>
    <mergeCell ref="F80:G80"/>
    <mergeCell ref="A71:A75"/>
    <mergeCell ref="B71:E75"/>
    <mergeCell ref="F71:G71"/>
    <mergeCell ref="H71:I75"/>
    <mergeCell ref="J71:J75"/>
    <mergeCell ref="F72:G72"/>
    <mergeCell ref="F73:G73"/>
    <mergeCell ref="F74:G74"/>
    <mergeCell ref="F75:G75"/>
    <mergeCell ref="A66:A70"/>
    <mergeCell ref="B66:E70"/>
    <mergeCell ref="F66:G66"/>
    <mergeCell ref="H66:I70"/>
    <mergeCell ref="J66:J70"/>
    <mergeCell ref="F67:G67"/>
    <mergeCell ref="F68:G68"/>
    <mergeCell ref="F69:G69"/>
    <mergeCell ref="F70:G70"/>
    <mergeCell ref="A61:A65"/>
    <mergeCell ref="B61:E65"/>
    <mergeCell ref="F61:G61"/>
    <mergeCell ref="H61:I65"/>
    <mergeCell ref="J61:J65"/>
    <mergeCell ref="F62:G62"/>
    <mergeCell ref="F63:G63"/>
    <mergeCell ref="F64:G64"/>
    <mergeCell ref="F65:G65"/>
    <mergeCell ref="A56:A60"/>
    <mergeCell ref="B56:E60"/>
    <mergeCell ref="F56:G56"/>
    <mergeCell ref="H56:I60"/>
    <mergeCell ref="J56:J60"/>
    <mergeCell ref="F57:G57"/>
    <mergeCell ref="F58:G58"/>
    <mergeCell ref="F59:G59"/>
    <mergeCell ref="F60:G60"/>
    <mergeCell ref="A51:A55"/>
    <mergeCell ref="B51:E55"/>
    <mergeCell ref="F51:G51"/>
    <mergeCell ref="H51:I55"/>
    <mergeCell ref="J51:J55"/>
    <mergeCell ref="F52:G52"/>
    <mergeCell ref="F53:G53"/>
    <mergeCell ref="F54:G54"/>
    <mergeCell ref="F55:G55"/>
    <mergeCell ref="A46:A50"/>
    <mergeCell ref="B46:E50"/>
    <mergeCell ref="F46:G46"/>
    <mergeCell ref="H46:I50"/>
    <mergeCell ref="J46:J50"/>
    <mergeCell ref="F47:G47"/>
    <mergeCell ref="F48:G48"/>
    <mergeCell ref="F49:G49"/>
    <mergeCell ref="F50:G50"/>
    <mergeCell ref="A42:A45"/>
    <mergeCell ref="B42:E45"/>
    <mergeCell ref="F42:G42"/>
    <mergeCell ref="H42:I45"/>
    <mergeCell ref="J42:J45"/>
    <mergeCell ref="F43:G43"/>
    <mergeCell ref="F44:G44"/>
    <mergeCell ref="A38:A41"/>
    <mergeCell ref="B38:E41"/>
    <mergeCell ref="F38:G38"/>
    <mergeCell ref="H38:I41"/>
    <mergeCell ref="J38:J41"/>
    <mergeCell ref="F39:G39"/>
    <mergeCell ref="F40:G40"/>
    <mergeCell ref="A26:A29"/>
    <mergeCell ref="B26:E29"/>
    <mergeCell ref="F26:G26"/>
    <mergeCell ref="H26:I29"/>
    <mergeCell ref="J26:J29"/>
    <mergeCell ref="F27:G27"/>
    <mergeCell ref="F28:G28"/>
    <mergeCell ref="J18:J21"/>
    <mergeCell ref="A34:A37"/>
    <mergeCell ref="B34:E37"/>
    <mergeCell ref="F34:G34"/>
    <mergeCell ref="H34:I37"/>
    <mergeCell ref="J34:J37"/>
    <mergeCell ref="F35:G35"/>
    <mergeCell ref="F36:G36"/>
    <mergeCell ref="A30:A33"/>
    <mergeCell ref="B30:E33"/>
    <mergeCell ref="F30:G30"/>
    <mergeCell ref="H30:I33"/>
    <mergeCell ref="J30:J33"/>
    <mergeCell ref="F31:G31"/>
    <mergeCell ref="F32:G32"/>
    <mergeCell ref="O18:T21"/>
    <mergeCell ref="F19:G19"/>
    <mergeCell ref="F20:G20"/>
    <mergeCell ref="A22:A25"/>
    <mergeCell ref="B22:E25"/>
    <mergeCell ref="F22:G22"/>
    <mergeCell ref="H22:I25"/>
    <mergeCell ref="J22:J25"/>
    <mergeCell ref="F23:G23"/>
    <mergeCell ref="F24:G24"/>
    <mergeCell ref="F15:G15"/>
    <mergeCell ref="F16:G16"/>
    <mergeCell ref="A18:A21"/>
    <mergeCell ref="B18:E21"/>
    <mergeCell ref="F18:G18"/>
    <mergeCell ref="H18:I21"/>
    <mergeCell ref="A11:D11"/>
    <mergeCell ref="E11:J11"/>
    <mergeCell ref="B13:E13"/>
    <mergeCell ref="F13:G13"/>
    <mergeCell ref="H13:I13"/>
    <mergeCell ref="A14:A17"/>
    <mergeCell ref="B14:E17"/>
    <mergeCell ref="F14:G14"/>
    <mergeCell ref="H14:I17"/>
    <mergeCell ref="J14:J17"/>
    <mergeCell ref="A7:B8"/>
    <mergeCell ref="C7:J7"/>
    <mergeCell ref="C8:J8"/>
    <mergeCell ref="A9:C10"/>
    <mergeCell ref="D9:J9"/>
    <mergeCell ref="D10:J10"/>
    <mergeCell ref="A1:F1"/>
    <mergeCell ref="G1:J1"/>
    <mergeCell ref="A3:J3"/>
    <mergeCell ref="A4:J4"/>
    <mergeCell ref="A5:J5"/>
    <mergeCell ref="A6:J6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view="pageBreakPreview" topLeftCell="A16" zoomScale="70" zoomScaleNormal="100" zoomScaleSheetLayoutView="70" workbookViewId="0">
      <selection activeCell="A220" sqref="A220:H220"/>
    </sheetView>
  </sheetViews>
  <sheetFormatPr defaultRowHeight="15" x14ac:dyDescent="0.25"/>
  <cols>
    <col min="1" max="3" width="10.28515625" style="129" customWidth="1"/>
    <col min="4" max="6" width="30" style="129" customWidth="1"/>
    <col min="7" max="8" width="23" style="129" customWidth="1"/>
    <col min="9" max="9" width="10.7109375" style="129" customWidth="1"/>
    <col min="10" max="10" width="15.7109375" style="129" customWidth="1"/>
    <col min="11" max="11" width="9.140625" style="129" customWidth="1"/>
    <col min="12" max="256" width="9.140625" style="129"/>
    <col min="257" max="259" width="10.28515625" style="129" customWidth="1"/>
    <col min="260" max="262" width="30" style="129" customWidth="1"/>
    <col min="263" max="264" width="23" style="129" customWidth="1"/>
    <col min="265" max="265" width="10.7109375" style="129" customWidth="1"/>
    <col min="266" max="266" width="15.7109375" style="129" customWidth="1"/>
    <col min="267" max="267" width="9.140625" style="129" customWidth="1"/>
    <col min="268" max="512" width="9.140625" style="129"/>
    <col min="513" max="515" width="10.28515625" style="129" customWidth="1"/>
    <col min="516" max="518" width="30" style="129" customWidth="1"/>
    <col min="519" max="520" width="23" style="129" customWidth="1"/>
    <col min="521" max="521" width="10.7109375" style="129" customWidth="1"/>
    <col min="522" max="522" width="15.7109375" style="129" customWidth="1"/>
    <col min="523" max="523" width="9.140625" style="129" customWidth="1"/>
    <col min="524" max="768" width="9.140625" style="129"/>
    <col min="769" max="771" width="10.28515625" style="129" customWidth="1"/>
    <col min="772" max="774" width="30" style="129" customWidth="1"/>
    <col min="775" max="776" width="23" style="129" customWidth="1"/>
    <col min="777" max="777" width="10.7109375" style="129" customWidth="1"/>
    <col min="778" max="778" width="15.7109375" style="129" customWidth="1"/>
    <col min="779" max="779" width="9.140625" style="129" customWidth="1"/>
    <col min="780" max="1024" width="9.140625" style="129"/>
    <col min="1025" max="1027" width="10.28515625" style="129" customWidth="1"/>
    <col min="1028" max="1030" width="30" style="129" customWidth="1"/>
    <col min="1031" max="1032" width="23" style="129" customWidth="1"/>
    <col min="1033" max="1033" width="10.7109375" style="129" customWidth="1"/>
    <col min="1034" max="1034" width="15.7109375" style="129" customWidth="1"/>
    <col min="1035" max="1035" width="9.140625" style="129" customWidth="1"/>
    <col min="1036" max="1280" width="9.140625" style="129"/>
    <col min="1281" max="1283" width="10.28515625" style="129" customWidth="1"/>
    <col min="1284" max="1286" width="30" style="129" customWidth="1"/>
    <col min="1287" max="1288" width="23" style="129" customWidth="1"/>
    <col min="1289" max="1289" width="10.7109375" style="129" customWidth="1"/>
    <col min="1290" max="1290" width="15.7109375" style="129" customWidth="1"/>
    <col min="1291" max="1291" width="9.140625" style="129" customWidth="1"/>
    <col min="1292" max="1536" width="9.140625" style="129"/>
    <col min="1537" max="1539" width="10.28515625" style="129" customWidth="1"/>
    <col min="1540" max="1542" width="30" style="129" customWidth="1"/>
    <col min="1543" max="1544" width="23" style="129" customWidth="1"/>
    <col min="1545" max="1545" width="10.7109375" style="129" customWidth="1"/>
    <col min="1546" max="1546" width="15.7109375" style="129" customWidth="1"/>
    <col min="1547" max="1547" width="9.140625" style="129" customWidth="1"/>
    <col min="1548" max="1792" width="9.140625" style="129"/>
    <col min="1793" max="1795" width="10.28515625" style="129" customWidth="1"/>
    <col min="1796" max="1798" width="30" style="129" customWidth="1"/>
    <col min="1799" max="1800" width="23" style="129" customWidth="1"/>
    <col min="1801" max="1801" width="10.7109375" style="129" customWidth="1"/>
    <col min="1802" max="1802" width="15.7109375" style="129" customWidth="1"/>
    <col min="1803" max="1803" width="9.140625" style="129" customWidth="1"/>
    <col min="1804" max="2048" width="9.140625" style="129"/>
    <col min="2049" max="2051" width="10.28515625" style="129" customWidth="1"/>
    <col min="2052" max="2054" width="30" style="129" customWidth="1"/>
    <col min="2055" max="2056" width="23" style="129" customWidth="1"/>
    <col min="2057" max="2057" width="10.7109375" style="129" customWidth="1"/>
    <col min="2058" max="2058" width="15.7109375" style="129" customWidth="1"/>
    <col min="2059" max="2059" width="9.140625" style="129" customWidth="1"/>
    <col min="2060" max="2304" width="9.140625" style="129"/>
    <col min="2305" max="2307" width="10.28515625" style="129" customWidth="1"/>
    <col min="2308" max="2310" width="30" style="129" customWidth="1"/>
    <col min="2311" max="2312" width="23" style="129" customWidth="1"/>
    <col min="2313" max="2313" width="10.7109375" style="129" customWidth="1"/>
    <col min="2314" max="2314" width="15.7109375" style="129" customWidth="1"/>
    <col min="2315" max="2315" width="9.140625" style="129" customWidth="1"/>
    <col min="2316" max="2560" width="9.140625" style="129"/>
    <col min="2561" max="2563" width="10.28515625" style="129" customWidth="1"/>
    <col min="2564" max="2566" width="30" style="129" customWidth="1"/>
    <col min="2567" max="2568" width="23" style="129" customWidth="1"/>
    <col min="2569" max="2569" width="10.7109375" style="129" customWidth="1"/>
    <col min="2570" max="2570" width="15.7109375" style="129" customWidth="1"/>
    <col min="2571" max="2571" width="9.140625" style="129" customWidth="1"/>
    <col min="2572" max="2816" width="9.140625" style="129"/>
    <col min="2817" max="2819" width="10.28515625" style="129" customWidth="1"/>
    <col min="2820" max="2822" width="30" style="129" customWidth="1"/>
    <col min="2823" max="2824" width="23" style="129" customWidth="1"/>
    <col min="2825" max="2825" width="10.7109375" style="129" customWidth="1"/>
    <col min="2826" max="2826" width="15.7109375" style="129" customWidth="1"/>
    <col min="2827" max="2827" width="9.140625" style="129" customWidth="1"/>
    <col min="2828" max="3072" width="9.140625" style="129"/>
    <col min="3073" max="3075" width="10.28515625" style="129" customWidth="1"/>
    <col min="3076" max="3078" width="30" style="129" customWidth="1"/>
    <col min="3079" max="3080" width="23" style="129" customWidth="1"/>
    <col min="3081" max="3081" width="10.7109375" style="129" customWidth="1"/>
    <col min="3082" max="3082" width="15.7109375" style="129" customWidth="1"/>
    <col min="3083" max="3083" width="9.140625" style="129" customWidth="1"/>
    <col min="3084" max="3328" width="9.140625" style="129"/>
    <col min="3329" max="3331" width="10.28515625" style="129" customWidth="1"/>
    <col min="3332" max="3334" width="30" style="129" customWidth="1"/>
    <col min="3335" max="3336" width="23" style="129" customWidth="1"/>
    <col min="3337" max="3337" width="10.7109375" style="129" customWidth="1"/>
    <col min="3338" max="3338" width="15.7109375" style="129" customWidth="1"/>
    <col min="3339" max="3339" width="9.140625" style="129" customWidth="1"/>
    <col min="3340" max="3584" width="9.140625" style="129"/>
    <col min="3585" max="3587" width="10.28515625" style="129" customWidth="1"/>
    <col min="3588" max="3590" width="30" style="129" customWidth="1"/>
    <col min="3591" max="3592" width="23" style="129" customWidth="1"/>
    <col min="3593" max="3593" width="10.7109375" style="129" customWidth="1"/>
    <col min="3594" max="3594" width="15.7109375" style="129" customWidth="1"/>
    <col min="3595" max="3595" width="9.140625" style="129" customWidth="1"/>
    <col min="3596" max="3840" width="9.140625" style="129"/>
    <col min="3841" max="3843" width="10.28515625" style="129" customWidth="1"/>
    <col min="3844" max="3846" width="30" style="129" customWidth="1"/>
    <col min="3847" max="3848" width="23" style="129" customWidth="1"/>
    <col min="3849" max="3849" width="10.7109375" style="129" customWidth="1"/>
    <col min="3850" max="3850" width="15.7109375" style="129" customWidth="1"/>
    <col min="3851" max="3851" width="9.140625" style="129" customWidth="1"/>
    <col min="3852" max="4096" width="9.140625" style="129"/>
    <col min="4097" max="4099" width="10.28515625" style="129" customWidth="1"/>
    <col min="4100" max="4102" width="30" style="129" customWidth="1"/>
    <col min="4103" max="4104" width="23" style="129" customWidth="1"/>
    <col min="4105" max="4105" width="10.7109375" style="129" customWidth="1"/>
    <col min="4106" max="4106" width="15.7109375" style="129" customWidth="1"/>
    <col min="4107" max="4107" width="9.140625" style="129" customWidth="1"/>
    <col min="4108" max="4352" width="9.140625" style="129"/>
    <col min="4353" max="4355" width="10.28515625" style="129" customWidth="1"/>
    <col min="4356" max="4358" width="30" style="129" customWidth="1"/>
    <col min="4359" max="4360" width="23" style="129" customWidth="1"/>
    <col min="4361" max="4361" width="10.7109375" style="129" customWidth="1"/>
    <col min="4362" max="4362" width="15.7109375" style="129" customWidth="1"/>
    <col min="4363" max="4363" width="9.140625" style="129" customWidth="1"/>
    <col min="4364" max="4608" width="9.140625" style="129"/>
    <col min="4609" max="4611" width="10.28515625" style="129" customWidth="1"/>
    <col min="4612" max="4614" width="30" style="129" customWidth="1"/>
    <col min="4615" max="4616" width="23" style="129" customWidth="1"/>
    <col min="4617" max="4617" width="10.7109375" style="129" customWidth="1"/>
    <col min="4618" max="4618" width="15.7109375" style="129" customWidth="1"/>
    <col min="4619" max="4619" width="9.140625" style="129" customWidth="1"/>
    <col min="4620" max="4864" width="9.140625" style="129"/>
    <col min="4865" max="4867" width="10.28515625" style="129" customWidth="1"/>
    <col min="4868" max="4870" width="30" style="129" customWidth="1"/>
    <col min="4871" max="4872" width="23" style="129" customWidth="1"/>
    <col min="4873" max="4873" width="10.7109375" style="129" customWidth="1"/>
    <col min="4874" max="4874" width="15.7109375" style="129" customWidth="1"/>
    <col min="4875" max="4875" width="9.140625" style="129" customWidth="1"/>
    <col min="4876" max="5120" width="9.140625" style="129"/>
    <col min="5121" max="5123" width="10.28515625" style="129" customWidth="1"/>
    <col min="5124" max="5126" width="30" style="129" customWidth="1"/>
    <col min="5127" max="5128" width="23" style="129" customWidth="1"/>
    <col min="5129" max="5129" width="10.7109375" style="129" customWidth="1"/>
    <col min="5130" max="5130" width="15.7109375" style="129" customWidth="1"/>
    <col min="5131" max="5131" width="9.140625" style="129" customWidth="1"/>
    <col min="5132" max="5376" width="9.140625" style="129"/>
    <col min="5377" max="5379" width="10.28515625" style="129" customWidth="1"/>
    <col min="5380" max="5382" width="30" style="129" customWidth="1"/>
    <col min="5383" max="5384" width="23" style="129" customWidth="1"/>
    <col min="5385" max="5385" width="10.7109375" style="129" customWidth="1"/>
    <col min="5386" max="5386" width="15.7109375" style="129" customWidth="1"/>
    <col min="5387" max="5387" width="9.140625" style="129" customWidth="1"/>
    <col min="5388" max="5632" width="9.140625" style="129"/>
    <col min="5633" max="5635" width="10.28515625" style="129" customWidth="1"/>
    <col min="5636" max="5638" width="30" style="129" customWidth="1"/>
    <col min="5639" max="5640" width="23" style="129" customWidth="1"/>
    <col min="5641" max="5641" width="10.7109375" style="129" customWidth="1"/>
    <col min="5642" max="5642" width="15.7109375" style="129" customWidth="1"/>
    <col min="5643" max="5643" width="9.140625" style="129" customWidth="1"/>
    <col min="5644" max="5888" width="9.140625" style="129"/>
    <col min="5889" max="5891" width="10.28515625" style="129" customWidth="1"/>
    <col min="5892" max="5894" width="30" style="129" customWidth="1"/>
    <col min="5895" max="5896" width="23" style="129" customWidth="1"/>
    <col min="5897" max="5897" width="10.7109375" style="129" customWidth="1"/>
    <col min="5898" max="5898" width="15.7109375" style="129" customWidth="1"/>
    <col min="5899" max="5899" width="9.140625" style="129" customWidth="1"/>
    <col min="5900" max="6144" width="9.140625" style="129"/>
    <col min="6145" max="6147" width="10.28515625" style="129" customWidth="1"/>
    <col min="6148" max="6150" width="30" style="129" customWidth="1"/>
    <col min="6151" max="6152" width="23" style="129" customWidth="1"/>
    <col min="6153" max="6153" width="10.7109375" style="129" customWidth="1"/>
    <col min="6154" max="6154" width="15.7109375" style="129" customWidth="1"/>
    <col min="6155" max="6155" width="9.140625" style="129" customWidth="1"/>
    <col min="6156" max="6400" width="9.140625" style="129"/>
    <col min="6401" max="6403" width="10.28515625" style="129" customWidth="1"/>
    <col min="6404" max="6406" width="30" style="129" customWidth="1"/>
    <col min="6407" max="6408" width="23" style="129" customWidth="1"/>
    <col min="6409" max="6409" width="10.7109375" style="129" customWidth="1"/>
    <col min="6410" max="6410" width="15.7109375" style="129" customWidth="1"/>
    <col min="6411" max="6411" width="9.140625" style="129" customWidth="1"/>
    <col min="6412" max="6656" width="9.140625" style="129"/>
    <col min="6657" max="6659" width="10.28515625" style="129" customWidth="1"/>
    <col min="6660" max="6662" width="30" style="129" customWidth="1"/>
    <col min="6663" max="6664" width="23" style="129" customWidth="1"/>
    <col min="6665" max="6665" width="10.7109375" style="129" customWidth="1"/>
    <col min="6666" max="6666" width="15.7109375" style="129" customWidth="1"/>
    <col min="6667" max="6667" width="9.140625" style="129" customWidth="1"/>
    <col min="6668" max="6912" width="9.140625" style="129"/>
    <col min="6913" max="6915" width="10.28515625" style="129" customWidth="1"/>
    <col min="6916" max="6918" width="30" style="129" customWidth="1"/>
    <col min="6919" max="6920" width="23" style="129" customWidth="1"/>
    <col min="6921" max="6921" width="10.7109375" style="129" customWidth="1"/>
    <col min="6922" max="6922" width="15.7109375" style="129" customWidth="1"/>
    <col min="6923" max="6923" width="9.140625" style="129" customWidth="1"/>
    <col min="6924" max="7168" width="9.140625" style="129"/>
    <col min="7169" max="7171" width="10.28515625" style="129" customWidth="1"/>
    <col min="7172" max="7174" width="30" style="129" customWidth="1"/>
    <col min="7175" max="7176" width="23" style="129" customWidth="1"/>
    <col min="7177" max="7177" width="10.7109375" style="129" customWidth="1"/>
    <col min="7178" max="7178" width="15.7109375" style="129" customWidth="1"/>
    <col min="7179" max="7179" width="9.140625" style="129" customWidth="1"/>
    <col min="7180" max="7424" width="9.140625" style="129"/>
    <col min="7425" max="7427" width="10.28515625" style="129" customWidth="1"/>
    <col min="7428" max="7430" width="30" style="129" customWidth="1"/>
    <col min="7431" max="7432" width="23" style="129" customWidth="1"/>
    <col min="7433" max="7433" width="10.7109375" style="129" customWidth="1"/>
    <col min="7434" max="7434" width="15.7109375" style="129" customWidth="1"/>
    <col min="7435" max="7435" width="9.140625" style="129" customWidth="1"/>
    <col min="7436" max="7680" width="9.140625" style="129"/>
    <col min="7681" max="7683" width="10.28515625" style="129" customWidth="1"/>
    <col min="7684" max="7686" width="30" style="129" customWidth="1"/>
    <col min="7687" max="7688" width="23" style="129" customWidth="1"/>
    <col min="7689" max="7689" width="10.7109375" style="129" customWidth="1"/>
    <col min="7690" max="7690" width="15.7109375" style="129" customWidth="1"/>
    <col min="7691" max="7691" width="9.140625" style="129" customWidth="1"/>
    <col min="7692" max="7936" width="9.140625" style="129"/>
    <col min="7937" max="7939" width="10.28515625" style="129" customWidth="1"/>
    <col min="7940" max="7942" width="30" style="129" customWidth="1"/>
    <col min="7943" max="7944" width="23" style="129" customWidth="1"/>
    <col min="7945" max="7945" width="10.7109375" style="129" customWidth="1"/>
    <col min="7946" max="7946" width="15.7109375" style="129" customWidth="1"/>
    <col min="7947" max="7947" width="9.140625" style="129" customWidth="1"/>
    <col min="7948" max="8192" width="9.140625" style="129"/>
    <col min="8193" max="8195" width="10.28515625" style="129" customWidth="1"/>
    <col min="8196" max="8198" width="30" style="129" customWidth="1"/>
    <col min="8199" max="8200" width="23" style="129" customWidth="1"/>
    <col min="8201" max="8201" width="10.7109375" style="129" customWidth="1"/>
    <col min="8202" max="8202" width="15.7109375" style="129" customWidth="1"/>
    <col min="8203" max="8203" width="9.140625" style="129" customWidth="1"/>
    <col min="8204" max="8448" width="9.140625" style="129"/>
    <col min="8449" max="8451" width="10.28515625" style="129" customWidth="1"/>
    <col min="8452" max="8454" width="30" style="129" customWidth="1"/>
    <col min="8455" max="8456" width="23" style="129" customWidth="1"/>
    <col min="8457" max="8457" width="10.7109375" style="129" customWidth="1"/>
    <col min="8458" max="8458" width="15.7109375" style="129" customWidth="1"/>
    <col min="8459" max="8459" width="9.140625" style="129" customWidth="1"/>
    <col min="8460" max="8704" width="9.140625" style="129"/>
    <col min="8705" max="8707" width="10.28515625" style="129" customWidth="1"/>
    <col min="8708" max="8710" width="30" style="129" customWidth="1"/>
    <col min="8711" max="8712" width="23" style="129" customWidth="1"/>
    <col min="8713" max="8713" width="10.7109375" style="129" customWidth="1"/>
    <col min="8714" max="8714" width="15.7109375" style="129" customWidth="1"/>
    <col min="8715" max="8715" width="9.140625" style="129" customWidth="1"/>
    <col min="8716" max="8960" width="9.140625" style="129"/>
    <col min="8961" max="8963" width="10.28515625" style="129" customWidth="1"/>
    <col min="8964" max="8966" width="30" style="129" customWidth="1"/>
    <col min="8967" max="8968" width="23" style="129" customWidth="1"/>
    <col min="8969" max="8969" width="10.7109375" style="129" customWidth="1"/>
    <col min="8970" max="8970" width="15.7109375" style="129" customWidth="1"/>
    <col min="8971" max="8971" width="9.140625" style="129" customWidth="1"/>
    <col min="8972" max="9216" width="9.140625" style="129"/>
    <col min="9217" max="9219" width="10.28515625" style="129" customWidth="1"/>
    <col min="9220" max="9222" width="30" style="129" customWidth="1"/>
    <col min="9223" max="9224" width="23" style="129" customWidth="1"/>
    <col min="9225" max="9225" width="10.7109375" style="129" customWidth="1"/>
    <col min="9226" max="9226" width="15.7109375" style="129" customWidth="1"/>
    <col min="9227" max="9227" width="9.140625" style="129" customWidth="1"/>
    <col min="9228" max="9472" width="9.140625" style="129"/>
    <col min="9473" max="9475" width="10.28515625" style="129" customWidth="1"/>
    <col min="9476" max="9478" width="30" style="129" customWidth="1"/>
    <col min="9479" max="9480" width="23" style="129" customWidth="1"/>
    <col min="9481" max="9481" width="10.7109375" style="129" customWidth="1"/>
    <col min="9482" max="9482" width="15.7109375" style="129" customWidth="1"/>
    <col min="9483" max="9483" width="9.140625" style="129" customWidth="1"/>
    <col min="9484" max="9728" width="9.140625" style="129"/>
    <col min="9729" max="9731" width="10.28515625" style="129" customWidth="1"/>
    <col min="9732" max="9734" width="30" style="129" customWidth="1"/>
    <col min="9735" max="9736" width="23" style="129" customWidth="1"/>
    <col min="9737" max="9737" width="10.7109375" style="129" customWidth="1"/>
    <col min="9738" max="9738" width="15.7109375" style="129" customWidth="1"/>
    <col min="9739" max="9739" width="9.140625" style="129" customWidth="1"/>
    <col min="9740" max="9984" width="9.140625" style="129"/>
    <col min="9985" max="9987" width="10.28515625" style="129" customWidth="1"/>
    <col min="9988" max="9990" width="30" style="129" customWidth="1"/>
    <col min="9991" max="9992" width="23" style="129" customWidth="1"/>
    <col min="9993" max="9993" width="10.7109375" style="129" customWidth="1"/>
    <col min="9994" max="9994" width="15.7109375" style="129" customWidth="1"/>
    <col min="9995" max="9995" width="9.140625" style="129" customWidth="1"/>
    <col min="9996" max="10240" width="9.140625" style="129"/>
    <col min="10241" max="10243" width="10.28515625" style="129" customWidth="1"/>
    <col min="10244" max="10246" width="30" style="129" customWidth="1"/>
    <col min="10247" max="10248" width="23" style="129" customWidth="1"/>
    <col min="10249" max="10249" width="10.7109375" style="129" customWidth="1"/>
    <col min="10250" max="10250" width="15.7109375" style="129" customWidth="1"/>
    <col min="10251" max="10251" width="9.140625" style="129" customWidth="1"/>
    <col min="10252" max="10496" width="9.140625" style="129"/>
    <col min="10497" max="10499" width="10.28515625" style="129" customWidth="1"/>
    <col min="10500" max="10502" width="30" style="129" customWidth="1"/>
    <col min="10503" max="10504" width="23" style="129" customWidth="1"/>
    <col min="10505" max="10505" width="10.7109375" style="129" customWidth="1"/>
    <col min="10506" max="10506" width="15.7109375" style="129" customWidth="1"/>
    <col min="10507" max="10507" width="9.140625" style="129" customWidth="1"/>
    <col min="10508" max="10752" width="9.140625" style="129"/>
    <col min="10753" max="10755" width="10.28515625" style="129" customWidth="1"/>
    <col min="10756" max="10758" width="30" style="129" customWidth="1"/>
    <col min="10759" max="10760" width="23" style="129" customWidth="1"/>
    <col min="10761" max="10761" width="10.7109375" style="129" customWidth="1"/>
    <col min="10762" max="10762" width="15.7109375" style="129" customWidth="1"/>
    <col min="10763" max="10763" width="9.140625" style="129" customWidth="1"/>
    <col min="10764" max="11008" width="9.140625" style="129"/>
    <col min="11009" max="11011" width="10.28515625" style="129" customWidth="1"/>
    <col min="11012" max="11014" width="30" style="129" customWidth="1"/>
    <col min="11015" max="11016" width="23" style="129" customWidth="1"/>
    <col min="11017" max="11017" width="10.7109375" style="129" customWidth="1"/>
    <col min="11018" max="11018" width="15.7109375" style="129" customWidth="1"/>
    <col min="11019" max="11019" width="9.140625" style="129" customWidth="1"/>
    <col min="11020" max="11264" width="9.140625" style="129"/>
    <col min="11265" max="11267" width="10.28515625" style="129" customWidth="1"/>
    <col min="11268" max="11270" width="30" style="129" customWidth="1"/>
    <col min="11271" max="11272" width="23" style="129" customWidth="1"/>
    <col min="11273" max="11273" width="10.7109375" style="129" customWidth="1"/>
    <col min="11274" max="11274" width="15.7109375" style="129" customWidth="1"/>
    <col min="11275" max="11275" width="9.140625" style="129" customWidth="1"/>
    <col min="11276" max="11520" width="9.140625" style="129"/>
    <col min="11521" max="11523" width="10.28515625" style="129" customWidth="1"/>
    <col min="11524" max="11526" width="30" style="129" customWidth="1"/>
    <col min="11527" max="11528" width="23" style="129" customWidth="1"/>
    <col min="11529" max="11529" width="10.7109375" style="129" customWidth="1"/>
    <col min="11530" max="11530" width="15.7109375" style="129" customWidth="1"/>
    <col min="11531" max="11531" width="9.140625" style="129" customWidth="1"/>
    <col min="11532" max="11776" width="9.140625" style="129"/>
    <col min="11777" max="11779" width="10.28515625" style="129" customWidth="1"/>
    <col min="11780" max="11782" width="30" style="129" customWidth="1"/>
    <col min="11783" max="11784" width="23" style="129" customWidth="1"/>
    <col min="11785" max="11785" width="10.7109375" style="129" customWidth="1"/>
    <col min="11786" max="11786" width="15.7109375" style="129" customWidth="1"/>
    <col min="11787" max="11787" width="9.140625" style="129" customWidth="1"/>
    <col min="11788" max="12032" width="9.140625" style="129"/>
    <col min="12033" max="12035" width="10.28515625" style="129" customWidth="1"/>
    <col min="12036" max="12038" width="30" style="129" customWidth="1"/>
    <col min="12039" max="12040" width="23" style="129" customWidth="1"/>
    <col min="12041" max="12041" width="10.7109375" style="129" customWidth="1"/>
    <col min="12042" max="12042" width="15.7109375" style="129" customWidth="1"/>
    <col min="12043" max="12043" width="9.140625" style="129" customWidth="1"/>
    <col min="12044" max="12288" width="9.140625" style="129"/>
    <col min="12289" max="12291" width="10.28515625" style="129" customWidth="1"/>
    <col min="12292" max="12294" width="30" style="129" customWidth="1"/>
    <col min="12295" max="12296" width="23" style="129" customWidth="1"/>
    <col min="12297" max="12297" width="10.7109375" style="129" customWidth="1"/>
    <col min="12298" max="12298" width="15.7109375" style="129" customWidth="1"/>
    <col min="12299" max="12299" width="9.140625" style="129" customWidth="1"/>
    <col min="12300" max="12544" width="9.140625" style="129"/>
    <col min="12545" max="12547" width="10.28515625" style="129" customWidth="1"/>
    <col min="12548" max="12550" width="30" style="129" customWidth="1"/>
    <col min="12551" max="12552" width="23" style="129" customWidth="1"/>
    <col min="12553" max="12553" width="10.7109375" style="129" customWidth="1"/>
    <col min="12554" max="12554" width="15.7109375" style="129" customWidth="1"/>
    <col min="12555" max="12555" width="9.140625" style="129" customWidth="1"/>
    <col min="12556" max="12800" width="9.140625" style="129"/>
    <col min="12801" max="12803" width="10.28515625" style="129" customWidth="1"/>
    <col min="12804" max="12806" width="30" style="129" customWidth="1"/>
    <col min="12807" max="12808" width="23" style="129" customWidth="1"/>
    <col min="12809" max="12809" width="10.7109375" style="129" customWidth="1"/>
    <col min="12810" max="12810" width="15.7109375" style="129" customWidth="1"/>
    <col min="12811" max="12811" width="9.140625" style="129" customWidth="1"/>
    <col min="12812" max="13056" width="9.140625" style="129"/>
    <col min="13057" max="13059" width="10.28515625" style="129" customWidth="1"/>
    <col min="13060" max="13062" width="30" style="129" customWidth="1"/>
    <col min="13063" max="13064" width="23" style="129" customWidth="1"/>
    <col min="13065" max="13065" width="10.7109375" style="129" customWidth="1"/>
    <col min="13066" max="13066" width="15.7109375" style="129" customWidth="1"/>
    <col min="13067" max="13067" width="9.140625" style="129" customWidth="1"/>
    <col min="13068" max="13312" width="9.140625" style="129"/>
    <col min="13313" max="13315" width="10.28515625" style="129" customWidth="1"/>
    <col min="13316" max="13318" width="30" style="129" customWidth="1"/>
    <col min="13319" max="13320" width="23" style="129" customWidth="1"/>
    <col min="13321" max="13321" width="10.7109375" style="129" customWidth="1"/>
    <col min="13322" max="13322" width="15.7109375" style="129" customWidth="1"/>
    <col min="13323" max="13323" width="9.140625" style="129" customWidth="1"/>
    <col min="13324" max="13568" width="9.140625" style="129"/>
    <col min="13569" max="13571" width="10.28515625" style="129" customWidth="1"/>
    <col min="13572" max="13574" width="30" style="129" customWidth="1"/>
    <col min="13575" max="13576" width="23" style="129" customWidth="1"/>
    <col min="13577" max="13577" width="10.7109375" style="129" customWidth="1"/>
    <col min="13578" max="13578" width="15.7109375" style="129" customWidth="1"/>
    <col min="13579" max="13579" width="9.140625" style="129" customWidth="1"/>
    <col min="13580" max="13824" width="9.140625" style="129"/>
    <col min="13825" max="13827" width="10.28515625" style="129" customWidth="1"/>
    <col min="13828" max="13830" width="30" style="129" customWidth="1"/>
    <col min="13831" max="13832" width="23" style="129" customWidth="1"/>
    <col min="13833" max="13833" width="10.7109375" style="129" customWidth="1"/>
    <col min="13834" max="13834" width="15.7109375" style="129" customWidth="1"/>
    <col min="13835" max="13835" width="9.140625" style="129" customWidth="1"/>
    <col min="13836" max="14080" width="9.140625" style="129"/>
    <col min="14081" max="14083" width="10.28515625" style="129" customWidth="1"/>
    <col min="14084" max="14086" width="30" style="129" customWidth="1"/>
    <col min="14087" max="14088" width="23" style="129" customWidth="1"/>
    <col min="14089" max="14089" width="10.7109375" style="129" customWidth="1"/>
    <col min="14090" max="14090" width="15.7109375" style="129" customWidth="1"/>
    <col min="14091" max="14091" width="9.140625" style="129" customWidth="1"/>
    <col min="14092" max="14336" width="9.140625" style="129"/>
    <col min="14337" max="14339" width="10.28515625" style="129" customWidth="1"/>
    <col min="14340" max="14342" width="30" style="129" customWidth="1"/>
    <col min="14343" max="14344" width="23" style="129" customWidth="1"/>
    <col min="14345" max="14345" width="10.7109375" style="129" customWidth="1"/>
    <col min="14346" max="14346" width="15.7109375" style="129" customWidth="1"/>
    <col min="14347" max="14347" width="9.140625" style="129" customWidth="1"/>
    <col min="14348" max="14592" width="9.140625" style="129"/>
    <col min="14593" max="14595" width="10.28515625" style="129" customWidth="1"/>
    <col min="14596" max="14598" width="30" style="129" customWidth="1"/>
    <col min="14599" max="14600" width="23" style="129" customWidth="1"/>
    <col min="14601" max="14601" width="10.7109375" style="129" customWidth="1"/>
    <col min="14602" max="14602" width="15.7109375" style="129" customWidth="1"/>
    <col min="14603" max="14603" width="9.140625" style="129" customWidth="1"/>
    <col min="14604" max="14848" width="9.140625" style="129"/>
    <col min="14849" max="14851" width="10.28515625" style="129" customWidth="1"/>
    <col min="14852" max="14854" width="30" style="129" customWidth="1"/>
    <col min="14855" max="14856" width="23" style="129" customWidth="1"/>
    <col min="14857" max="14857" width="10.7109375" style="129" customWidth="1"/>
    <col min="14858" max="14858" width="15.7109375" style="129" customWidth="1"/>
    <col min="14859" max="14859" width="9.140625" style="129" customWidth="1"/>
    <col min="14860" max="15104" width="9.140625" style="129"/>
    <col min="15105" max="15107" width="10.28515625" style="129" customWidth="1"/>
    <col min="15108" max="15110" width="30" style="129" customWidth="1"/>
    <col min="15111" max="15112" width="23" style="129" customWidth="1"/>
    <col min="15113" max="15113" width="10.7109375" style="129" customWidth="1"/>
    <col min="15114" max="15114" width="15.7109375" style="129" customWidth="1"/>
    <col min="15115" max="15115" width="9.140625" style="129" customWidth="1"/>
    <col min="15116" max="15360" width="9.140625" style="129"/>
    <col min="15361" max="15363" width="10.28515625" style="129" customWidth="1"/>
    <col min="15364" max="15366" width="30" style="129" customWidth="1"/>
    <col min="15367" max="15368" width="23" style="129" customWidth="1"/>
    <col min="15369" max="15369" width="10.7109375" style="129" customWidth="1"/>
    <col min="15370" max="15370" width="15.7109375" style="129" customWidth="1"/>
    <col min="15371" max="15371" width="9.140625" style="129" customWidth="1"/>
    <col min="15372" max="15616" width="9.140625" style="129"/>
    <col min="15617" max="15619" width="10.28515625" style="129" customWidth="1"/>
    <col min="15620" max="15622" width="30" style="129" customWidth="1"/>
    <col min="15623" max="15624" width="23" style="129" customWidth="1"/>
    <col min="15625" max="15625" width="10.7109375" style="129" customWidth="1"/>
    <col min="15626" max="15626" width="15.7109375" style="129" customWidth="1"/>
    <col min="15627" max="15627" width="9.140625" style="129" customWidth="1"/>
    <col min="15628" max="15872" width="9.140625" style="129"/>
    <col min="15873" max="15875" width="10.28515625" style="129" customWidth="1"/>
    <col min="15876" max="15878" width="30" style="129" customWidth="1"/>
    <col min="15879" max="15880" width="23" style="129" customWidth="1"/>
    <col min="15881" max="15881" width="10.7109375" style="129" customWidth="1"/>
    <col min="15882" max="15882" width="15.7109375" style="129" customWidth="1"/>
    <col min="15883" max="15883" width="9.140625" style="129" customWidth="1"/>
    <col min="15884" max="16128" width="9.140625" style="129"/>
    <col min="16129" max="16131" width="10.28515625" style="129" customWidth="1"/>
    <col min="16132" max="16134" width="30" style="129" customWidth="1"/>
    <col min="16135" max="16136" width="23" style="129" customWidth="1"/>
    <col min="16137" max="16137" width="10.7109375" style="129" customWidth="1"/>
    <col min="16138" max="16138" width="15.7109375" style="129" customWidth="1"/>
    <col min="16139" max="16139" width="9.140625" style="129" customWidth="1"/>
    <col min="16140" max="16384" width="9.140625" style="129"/>
  </cols>
  <sheetData>
    <row r="1" spans="1:15" ht="18.75" x14ac:dyDescent="0.3">
      <c r="A1" s="478" t="s">
        <v>294</v>
      </c>
      <c r="B1" s="479"/>
      <c r="C1" s="479"/>
      <c r="D1" s="479"/>
      <c r="E1" s="479"/>
      <c r="F1" s="479"/>
      <c r="G1" s="479"/>
      <c r="H1" s="479"/>
      <c r="I1" s="479"/>
      <c r="J1" s="479"/>
    </row>
    <row r="2" spans="1:15" ht="18.75" x14ac:dyDescent="0.3">
      <c r="A2" s="480" t="s">
        <v>295</v>
      </c>
      <c r="B2" s="479"/>
      <c r="C2" s="479"/>
      <c r="D2" s="479"/>
      <c r="E2" s="479"/>
      <c r="F2" s="479"/>
      <c r="G2" s="479"/>
      <c r="H2" s="479"/>
      <c r="I2" s="479"/>
      <c r="J2" s="479"/>
    </row>
    <row r="3" spans="1:15" ht="51" customHeight="1" x14ac:dyDescent="0.3">
      <c r="A3" s="481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82"/>
      <c r="C3" s="482"/>
      <c r="D3" s="482"/>
      <c r="E3" s="482"/>
      <c r="F3" s="482"/>
      <c r="G3" s="482"/>
      <c r="H3" s="482"/>
      <c r="I3" s="482"/>
      <c r="J3" s="482"/>
    </row>
    <row r="4" spans="1:15" ht="18.75" x14ac:dyDescent="0.3">
      <c r="A4" s="483" t="s">
        <v>77</v>
      </c>
      <c r="B4" s="484"/>
      <c r="C4" s="484"/>
      <c r="D4" s="484"/>
      <c r="E4" s="484"/>
      <c r="F4" s="484"/>
      <c r="G4" s="484"/>
      <c r="H4" s="484"/>
      <c r="I4" s="484"/>
      <c r="J4" s="484"/>
    </row>
    <row r="5" spans="1:15" ht="38.25" customHeight="1" x14ac:dyDescent="0.3">
      <c r="A5" s="485" t="s">
        <v>78</v>
      </c>
      <c r="B5" s="479"/>
      <c r="C5" s="486" t="s">
        <v>79</v>
      </c>
      <c r="D5" s="482"/>
      <c r="E5" s="482"/>
      <c r="F5" s="482"/>
      <c r="G5" s="482"/>
      <c r="H5" s="482"/>
      <c r="I5" s="482"/>
      <c r="J5" s="482"/>
    </row>
    <row r="6" spans="1:15" ht="18.75" x14ac:dyDescent="0.3">
      <c r="A6" s="479"/>
      <c r="B6" s="479"/>
      <c r="C6" s="483" t="s">
        <v>80</v>
      </c>
      <c r="D6" s="484"/>
      <c r="E6" s="484"/>
      <c r="F6" s="484"/>
      <c r="G6" s="484"/>
      <c r="H6" s="484"/>
      <c r="I6" s="484"/>
      <c r="J6" s="484"/>
    </row>
    <row r="7" spans="1:15" ht="18.75" x14ac:dyDescent="0.3">
      <c r="A7" s="485" t="s">
        <v>81</v>
      </c>
      <c r="B7" s="479"/>
      <c r="C7" s="479"/>
      <c r="D7" s="486" t="s">
        <v>296</v>
      </c>
      <c r="E7" s="482"/>
      <c r="F7" s="482"/>
      <c r="G7" s="482"/>
      <c r="H7" s="482"/>
      <c r="I7" s="482"/>
      <c r="J7" s="482"/>
    </row>
    <row r="8" spans="1:15" ht="18.75" x14ac:dyDescent="0.3">
      <c r="A8" s="479"/>
      <c r="B8" s="479"/>
      <c r="C8" s="479"/>
      <c r="D8" s="483" t="s">
        <v>80</v>
      </c>
      <c r="E8" s="484"/>
      <c r="F8" s="484"/>
      <c r="G8" s="484"/>
      <c r="H8" s="484"/>
      <c r="I8" s="484"/>
      <c r="J8" s="484"/>
    </row>
    <row r="9" spans="1:15" ht="38.25" hidden="1" customHeight="1" x14ac:dyDescent="0.3">
      <c r="A9" s="487"/>
      <c r="B9" s="488"/>
      <c r="C9" s="488"/>
      <c r="D9" s="488"/>
      <c r="E9" s="489" t="s">
        <v>83</v>
      </c>
      <c r="F9" s="479"/>
      <c r="G9" s="479"/>
      <c r="H9" s="479"/>
      <c r="I9" s="479"/>
      <c r="J9" s="479"/>
      <c r="K9" s="130"/>
      <c r="L9" s="130"/>
      <c r="M9" s="130"/>
      <c r="N9" s="130"/>
      <c r="O9" s="130"/>
    </row>
    <row r="10" spans="1:15" ht="23.1" customHeight="1" x14ac:dyDescent="0.3">
      <c r="A10" s="477"/>
      <c r="B10" s="477"/>
      <c r="C10" s="477"/>
      <c r="D10" s="477"/>
      <c r="E10" s="477"/>
      <c r="F10" s="477"/>
      <c r="G10" s="477"/>
      <c r="H10" s="477"/>
      <c r="I10" s="477"/>
      <c r="J10" s="477"/>
      <c r="K10" s="130"/>
      <c r="L10" s="130"/>
      <c r="M10" s="130"/>
      <c r="N10" s="130"/>
      <c r="O10" s="130"/>
    </row>
    <row r="11" spans="1:15" ht="36.75" customHeight="1" x14ac:dyDescent="0.3">
      <c r="A11" s="468" t="s">
        <v>297</v>
      </c>
      <c r="B11" s="469"/>
      <c r="C11" s="470"/>
      <c r="D11" s="468" t="s">
        <v>298</v>
      </c>
      <c r="E11" s="469"/>
      <c r="F11" s="470"/>
      <c r="G11" s="468" t="s">
        <v>299</v>
      </c>
      <c r="H11" s="470"/>
      <c r="I11" s="468" t="s">
        <v>300</v>
      </c>
      <c r="J11" s="470"/>
      <c r="K11" s="130"/>
      <c r="L11" s="130"/>
      <c r="M11" s="130"/>
      <c r="N11" s="130"/>
      <c r="O11" s="130"/>
    </row>
    <row r="12" spans="1:15" ht="17.45" customHeight="1" x14ac:dyDescent="0.3">
      <c r="A12" s="471"/>
      <c r="B12" s="472"/>
      <c r="C12" s="473"/>
      <c r="D12" s="471"/>
      <c r="E12" s="472"/>
      <c r="F12" s="473"/>
      <c r="G12" s="471"/>
      <c r="H12" s="473"/>
      <c r="I12" s="471"/>
      <c r="J12" s="473"/>
      <c r="K12" s="130"/>
      <c r="L12" s="130"/>
      <c r="M12" s="130"/>
      <c r="N12" s="130"/>
      <c r="O12" s="130"/>
    </row>
    <row r="13" spans="1:15" ht="32.25" customHeight="1" x14ac:dyDescent="0.3">
      <c r="A13" s="474">
        <v>1</v>
      </c>
      <c r="B13" s="475"/>
      <c r="C13" s="476"/>
      <c r="D13" s="474">
        <v>2</v>
      </c>
      <c r="E13" s="475"/>
      <c r="F13" s="476"/>
      <c r="G13" s="474">
        <v>3</v>
      </c>
      <c r="H13" s="476"/>
      <c r="I13" s="474">
        <v>4</v>
      </c>
      <c r="J13" s="476"/>
      <c r="K13" s="130"/>
      <c r="L13" s="130"/>
      <c r="M13" s="130"/>
      <c r="N13" s="130"/>
      <c r="O13" s="130"/>
    </row>
    <row r="14" spans="1:15" ht="35.25" customHeight="1" x14ac:dyDescent="0.3">
      <c r="A14" s="445" t="s">
        <v>301</v>
      </c>
      <c r="B14" s="446"/>
      <c r="C14" s="447"/>
      <c r="D14" s="454" t="s">
        <v>302</v>
      </c>
      <c r="E14" s="455"/>
      <c r="F14" s="456"/>
      <c r="G14" s="463" t="s">
        <v>303</v>
      </c>
      <c r="H14" s="463"/>
      <c r="I14" s="464">
        <f>K56</f>
        <v>27016.000000000004</v>
      </c>
      <c r="J14" s="464"/>
      <c r="K14" s="130"/>
      <c r="L14" s="130"/>
      <c r="M14" s="130"/>
      <c r="N14" s="130"/>
      <c r="O14" s="130"/>
    </row>
    <row r="15" spans="1:15" ht="32.25" customHeight="1" x14ac:dyDescent="0.3">
      <c r="A15" s="448"/>
      <c r="B15" s="449"/>
      <c r="C15" s="450"/>
      <c r="D15" s="457"/>
      <c r="E15" s="458"/>
      <c r="F15" s="459"/>
      <c r="G15" s="463"/>
      <c r="H15" s="463"/>
      <c r="I15" s="464"/>
      <c r="J15" s="464"/>
      <c r="K15" s="130"/>
      <c r="L15" s="130"/>
      <c r="M15" s="130"/>
      <c r="N15" s="130"/>
      <c r="O15" s="130"/>
    </row>
    <row r="16" spans="1:15" ht="17.45" customHeight="1" x14ac:dyDescent="0.3">
      <c r="A16" s="448"/>
      <c r="B16" s="449"/>
      <c r="C16" s="450"/>
      <c r="D16" s="457"/>
      <c r="E16" s="458"/>
      <c r="F16" s="459"/>
      <c r="G16" s="463"/>
      <c r="H16" s="463"/>
      <c r="I16" s="464"/>
      <c r="J16" s="464"/>
      <c r="K16" s="130"/>
      <c r="L16" s="130"/>
      <c r="M16" s="130"/>
      <c r="N16" s="130"/>
      <c r="O16" s="130"/>
    </row>
    <row r="17" spans="1:15" ht="29.85" customHeight="1" x14ac:dyDescent="0.3">
      <c r="A17" s="448"/>
      <c r="B17" s="449"/>
      <c r="C17" s="450"/>
      <c r="D17" s="457"/>
      <c r="E17" s="458"/>
      <c r="F17" s="459"/>
      <c r="G17" s="463"/>
      <c r="H17" s="463"/>
      <c r="I17" s="464"/>
      <c r="J17" s="464"/>
      <c r="K17" s="130"/>
      <c r="L17" s="130"/>
      <c r="M17" s="130"/>
      <c r="N17" s="130"/>
      <c r="O17" s="130"/>
    </row>
    <row r="18" spans="1:15" ht="104.25" customHeight="1" x14ac:dyDescent="0.3">
      <c r="A18" s="448"/>
      <c r="B18" s="449"/>
      <c r="C18" s="450"/>
      <c r="D18" s="457"/>
      <c r="E18" s="458"/>
      <c r="F18" s="459"/>
      <c r="G18" s="463"/>
      <c r="H18" s="463"/>
      <c r="I18" s="464"/>
      <c r="J18" s="464"/>
      <c r="K18" s="130"/>
      <c r="L18" s="130"/>
      <c r="M18" s="130"/>
      <c r="N18" s="130"/>
      <c r="O18" s="130"/>
    </row>
    <row r="19" spans="1:15" ht="104.25" customHeight="1" x14ac:dyDescent="0.3">
      <c r="A19" s="448"/>
      <c r="B19" s="449"/>
      <c r="C19" s="450"/>
      <c r="D19" s="457"/>
      <c r="E19" s="458"/>
      <c r="F19" s="459"/>
      <c r="G19" s="463"/>
      <c r="H19" s="463"/>
      <c r="I19" s="464"/>
      <c r="J19" s="464"/>
      <c r="K19" s="130"/>
      <c r="L19" s="130"/>
      <c r="M19" s="130"/>
      <c r="N19" s="130"/>
      <c r="O19" s="130"/>
    </row>
    <row r="20" spans="1:15" ht="408.75" customHeight="1" x14ac:dyDescent="0.3">
      <c r="A20" s="451"/>
      <c r="B20" s="452"/>
      <c r="C20" s="453"/>
      <c r="D20" s="460"/>
      <c r="E20" s="461"/>
      <c r="F20" s="462"/>
      <c r="G20" s="463"/>
      <c r="H20" s="463"/>
      <c r="I20" s="464"/>
      <c r="J20" s="464"/>
      <c r="K20" s="130"/>
      <c r="L20" s="130"/>
      <c r="M20" s="130"/>
      <c r="N20" s="130"/>
      <c r="O20" s="130"/>
    </row>
    <row r="21" spans="1:15" ht="46.5" customHeight="1" x14ac:dyDescent="0.3">
      <c r="A21" s="465" t="s">
        <v>304</v>
      </c>
      <c r="B21" s="466"/>
      <c r="C21" s="466"/>
      <c r="D21" s="466"/>
      <c r="E21" s="466"/>
      <c r="F21" s="466"/>
      <c r="G21" s="466"/>
      <c r="H21" s="467"/>
      <c r="I21" s="464">
        <f>K56*K61</f>
        <v>172632.24000000002</v>
      </c>
      <c r="J21" s="464"/>
      <c r="K21" s="130"/>
      <c r="L21" s="130"/>
      <c r="M21" s="130"/>
      <c r="N21" s="130"/>
      <c r="O21" s="130"/>
    </row>
    <row r="22" spans="1:15" ht="18.75" x14ac:dyDescent="0.3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</row>
    <row r="23" spans="1:15" ht="18.75" x14ac:dyDescent="0.3">
      <c r="A23" s="130"/>
      <c r="B23" s="130"/>
      <c r="C23" s="130"/>
      <c r="D23" s="130"/>
      <c r="E23" s="147" t="s">
        <v>338</v>
      </c>
      <c r="F23" s="130"/>
      <c r="G23" s="130"/>
      <c r="H23" s="130"/>
      <c r="I23" s="130"/>
      <c r="J23" s="130"/>
      <c r="K23" s="130"/>
    </row>
    <row r="24" spans="1:15" ht="18.75" x14ac:dyDescent="0.3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</row>
    <row r="25" spans="1:15" ht="18.75" x14ac:dyDescent="0.3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5" ht="18.75" x14ac:dyDescent="0.3">
      <c r="A26" s="366" t="s">
        <v>75</v>
      </c>
      <c r="B26" s="442"/>
      <c r="C26" s="442"/>
      <c r="D26" s="442"/>
      <c r="E26" s="442"/>
      <c r="F26" s="442"/>
      <c r="G26" s="442"/>
      <c r="H26" s="442"/>
      <c r="I26" s="442"/>
      <c r="J26" s="442"/>
      <c r="K26" s="130"/>
    </row>
    <row r="27" spans="1:15" ht="18.75" x14ac:dyDescent="0.3">
      <c r="A27" s="367" t="s">
        <v>76</v>
      </c>
      <c r="B27" s="442"/>
      <c r="C27" s="442"/>
      <c r="D27" s="442"/>
      <c r="E27" s="442"/>
      <c r="F27" s="442"/>
      <c r="G27" s="442"/>
      <c r="H27" s="442"/>
      <c r="I27" s="442"/>
      <c r="J27" s="442"/>
      <c r="K27" s="130"/>
    </row>
    <row r="28" spans="1:15" ht="18.75" x14ac:dyDescent="0.3">
      <c r="A28" s="368">
        <v>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130"/>
    </row>
    <row r="29" spans="1:15" ht="18.75" x14ac:dyDescent="0.3">
      <c r="A29" s="362" t="s">
        <v>77</v>
      </c>
      <c r="B29" s="444"/>
      <c r="C29" s="444"/>
      <c r="D29" s="444"/>
      <c r="E29" s="444"/>
      <c r="F29" s="444"/>
      <c r="G29" s="444"/>
      <c r="H29" s="444"/>
      <c r="I29" s="444"/>
      <c r="J29" s="444"/>
      <c r="K29" s="130"/>
    </row>
    <row r="30" spans="1:15" ht="18.75" x14ac:dyDescent="0.3">
      <c r="A30" s="358" t="s">
        <v>78</v>
      </c>
      <c r="B30" s="442"/>
      <c r="C30" s="360" t="s">
        <v>79</v>
      </c>
      <c r="D30" s="443"/>
      <c r="E30" s="443"/>
      <c r="F30" s="443"/>
      <c r="G30" s="443"/>
      <c r="H30" s="443"/>
      <c r="I30" s="443"/>
      <c r="J30" s="443"/>
      <c r="K30" s="130"/>
    </row>
    <row r="31" spans="1:15" ht="18.75" x14ac:dyDescent="0.3">
      <c r="A31" s="442"/>
      <c r="B31" s="442"/>
      <c r="C31" s="362" t="s">
        <v>80</v>
      </c>
      <c r="D31" s="444"/>
      <c r="E31" s="444"/>
      <c r="F31" s="444"/>
      <c r="G31" s="444"/>
      <c r="H31" s="444"/>
      <c r="I31" s="444"/>
      <c r="J31" s="444"/>
      <c r="K31" s="130"/>
    </row>
    <row r="32" spans="1:15" x14ac:dyDescent="0.25">
      <c r="A32" s="358" t="s">
        <v>81</v>
      </c>
      <c r="B32" s="442"/>
      <c r="C32" s="442"/>
      <c r="D32" s="360" t="s">
        <v>82</v>
      </c>
      <c r="E32" s="443"/>
      <c r="F32" s="443"/>
      <c r="G32" s="443"/>
      <c r="H32" s="443"/>
      <c r="I32" s="443"/>
      <c r="J32" s="443"/>
    </row>
    <row r="33" spans="1:14" x14ac:dyDescent="0.25">
      <c r="A33" s="442"/>
      <c r="B33" s="442"/>
      <c r="C33" s="442"/>
      <c r="D33" s="362" t="s">
        <v>80</v>
      </c>
      <c r="E33" s="444"/>
      <c r="F33" s="444"/>
      <c r="G33" s="444"/>
      <c r="H33" s="444"/>
      <c r="I33" s="444"/>
      <c r="J33" s="444"/>
    </row>
    <row r="34" spans="1:14" x14ac:dyDescent="0.25">
      <c r="A34" s="358" t="s">
        <v>261</v>
      </c>
      <c r="B34" s="442"/>
      <c r="C34" s="442"/>
      <c r="D34" s="442"/>
      <c r="E34" s="383" t="s">
        <v>83</v>
      </c>
      <c r="F34" s="442"/>
      <c r="G34" s="442"/>
      <c r="H34" s="442"/>
      <c r="I34" s="442"/>
      <c r="J34" s="442"/>
    </row>
    <row r="46" spans="1:14" x14ac:dyDescent="0.25">
      <c r="A46" s="131"/>
      <c r="B46" s="131"/>
      <c r="C46" s="131"/>
      <c r="D46" s="131"/>
      <c r="E46" s="131"/>
      <c r="F46" s="441" t="s">
        <v>305</v>
      </c>
      <c r="G46" s="441"/>
      <c r="H46" s="441" t="s">
        <v>306</v>
      </c>
      <c r="I46" s="441"/>
      <c r="J46" s="441"/>
      <c r="K46" s="132"/>
      <c r="L46" s="132"/>
      <c r="M46" s="132"/>
      <c r="N46" s="133"/>
    </row>
    <row r="47" spans="1:14" ht="21" customHeight="1" x14ac:dyDescent="0.25">
      <c r="A47" s="134"/>
      <c r="B47" s="134"/>
      <c r="C47" s="134"/>
      <c r="D47" s="135"/>
      <c r="E47" s="131"/>
      <c r="F47" s="438" t="s">
        <v>307</v>
      </c>
      <c r="G47" s="438"/>
      <c r="H47" s="136" t="s">
        <v>308</v>
      </c>
      <c r="I47" s="136" t="s">
        <v>309</v>
      </c>
      <c r="J47" s="136" t="s">
        <v>310</v>
      </c>
      <c r="K47" s="137"/>
      <c r="L47" s="137"/>
      <c r="M47" s="137"/>
      <c r="N47" s="133"/>
    </row>
    <row r="48" spans="1:14" ht="21" customHeight="1" x14ac:dyDescent="0.25">
      <c r="A48" s="134"/>
      <c r="B48" s="134"/>
      <c r="C48" s="134"/>
      <c r="D48" s="135"/>
      <c r="E48" s="131"/>
      <c r="F48" s="439" t="s">
        <v>311</v>
      </c>
      <c r="G48" s="439"/>
      <c r="H48" s="138">
        <v>0</v>
      </c>
      <c r="I48" s="138">
        <v>0</v>
      </c>
      <c r="J48" s="138">
        <v>0</v>
      </c>
      <c r="K48" s="137"/>
      <c r="L48" s="137"/>
      <c r="M48" s="137"/>
      <c r="N48" s="133"/>
    </row>
    <row r="49" spans="1:15" ht="21" customHeight="1" x14ac:dyDescent="0.25">
      <c r="A49" s="134"/>
      <c r="B49" s="134"/>
      <c r="C49" s="134"/>
      <c r="D49" s="135"/>
      <c r="E49" s="440" t="s">
        <v>312</v>
      </c>
      <c r="F49" s="439" t="s">
        <v>313</v>
      </c>
      <c r="G49" s="439"/>
      <c r="H49" s="138">
        <v>0</v>
      </c>
      <c r="I49" s="138">
        <v>0</v>
      </c>
      <c r="J49" s="138">
        <v>1</v>
      </c>
      <c r="K49" s="419" t="s">
        <v>314</v>
      </c>
      <c r="L49" s="419"/>
      <c r="M49" s="419"/>
      <c r="N49" s="139"/>
      <c r="O49" s="140"/>
    </row>
    <row r="50" spans="1:15" ht="21" customHeight="1" x14ac:dyDescent="0.25">
      <c r="A50" s="134"/>
      <c r="B50" s="134"/>
      <c r="C50" s="134"/>
      <c r="D50" s="135"/>
      <c r="E50" s="440"/>
      <c r="F50" s="439" t="s">
        <v>315</v>
      </c>
      <c r="G50" s="439"/>
      <c r="H50" s="138">
        <v>0</v>
      </c>
      <c r="I50" s="138">
        <v>0</v>
      </c>
      <c r="J50" s="138">
        <v>0</v>
      </c>
      <c r="K50" s="419" t="s">
        <v>316</v>
      </c>
      <c r="L50" s="419"/>
      <c r="M50" s="419"/>
      <c r="N50" s="139"/>
      <c r="O50" s="140"/>
    </row>
    <row r="51" spans="1:15" ht="21" customHeight="1" x14ac:dyDescent="0.25">
      <c r="A51" s="134"/>
      <c r="B51" s="134"/>
      <c r="C51" s="134"/>
      <c r="D51" s="135"/>
      <c r="E51" s="439"/>
      <c r="F51" s="439" t="s">
        <v>317</v>
      </c>
      <c r="G51" s="439"/>
      <c r="H51" s="138">
        <v>0</v>
      </c>
      <c r="I51" s="138">
        <v>0</v>
      </c>
      <c r="J51" s="138">
        <v>1</v>
      </c>
      <c r="K51" s="419" t="s">
        <v>318</v>
      </c>
      <c r="L51" s="419"/>
      <c r="M51" s="419"/>
      <c r="N51" s="139"/>
      <c r="O51" s="140"/>
    </row>
    <row r="52" spans="1:15" ht="21" customHeight="1" x14ac:dyDescent="0.25">
      <c r="A52" s="134"/>
      <c r="B52" s="134"/>
      <c r="C52" s="134"/>
      <c r="D52" s="135"/>
      <c r="E52" s="439"/>
      <c r="F52" s="439" t="s">
        <v>319</v>
      </c>
      <c r="G52" s="439"/>
      <c r="H52" s="138">
        <v>0</v>
      </c>
      <c r="I52" s="138">
        <v>0</v>
      </c>
      <c r="J52" s="138">
        <v>1</v>
      </c>
      <c r="K52" s="426" t="s">
        <v>320</v>
      </c>
      <c r="L52" s="426"/>
      <c r="M52" s="426"/>
      <c r="N52" s="139"/>
      <c r="O52" s="140"/>
    </row>
    <row r="53" spans="1:15" ht="21" customHeight="1" x14ac:dyDescent="0.25">
      <c r="A53" s="131"/>
      <c r="B53" s="427"/>
      <c r="C53" s="427"/>
      <c r="D53" s="427"/>
      <c r="E53" s="427"/>
      <c r="F53" s="427" t="s">
        <v>321</v>
      </c>
      <c r="G53" s="427"/>
      <c r="H53" s="141">
        <v>0</v>
      </c>
      <c r="I53" s="141">
        <v>0</v>
      </c>
      <c r="J53" s="141">
        <v>1</v>
      </c>
      <c r="K53" s="428" t="s">
        <v>322</v>
      </c>
      <c r="L53" s="428"/>
      <c r="M53" s="428"/>
      <c r="N53" s="142"/>
      <c r="O53" s="142"/>
    </row>
    <row r="54" spans="1:15" ht="21" customHeight="1" x14ac:dyDescent="0.25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3"/>
      <c r="L54" s="133"/>
      <c r="M54" s="133"/>
      <c r="N54" s="133"/>
    </row>
    <row r="55" spans="1:15" ht="21" customHeight="1" x14ac:dyDescent="0.25">
      <c r="A55" s="131"/>
      <c r="B55" s="131"/>
      <c r="C55" s="131"/>
      <c r="D55" s="131"/>
      <c r="E55" s="429" t="s">
        <v>323</v>
      </c>
      <c r="F55" s="429"/>
      <c r="G55" s="429"/>
      <c r="H55" s="143">
        <f>H49+H51+H52+H53</f>
        <v>0</v>
      </c>
      <c r="I55" s="143">
        <f>I49+I51+I52+I53</f>
        <v>0</v>
      </c>
      <c r="J55" s="143">
        <f>J49+J51+J52+J53+J50+J48</f>
        <v>4</v>
      </c>
      <c r="K55" s="430" t="s">
        <v>324</v>
      </c>
      <c r="L55" s="431"/>
      <c r="M55" s="134"/>
      <c r="N55" s="134"/>
    </row>
    <row r="56" spans="1:15" ht="21" customHeight="1" x14ac:dyDescent="0.25">
      <c r="A56" s="432"/>
      <c r="B56" s="432"/>
      <c r="C56" s="432"/>
      <c r="D56" s="432"/>
      <c r="E56" s="433" t="s">
        <v>325</v>
      </c>
      <c r="F56" s="433"/>
      <c r="G56" s="433"/>
      <c r="H56" s="433"/>
      <c r="I56" s="433"/>
      <c r="J56" s="433"/>
      <c r="K56" s="434">
        <f>K57*K60*K59*K58*K62</f>
        <v>27016.000000000004</v>
      </c>
      <c r="L56" s="435"/>
      <c r="M56" s="133"/>
      <c r="N56" s="133"/>
    </row>
    <row r="57" spans="1:15" ht="21" customHeight="1" x14ac:dyDescent="0.25">
      <c r="A57" s="133"/>
      <c r="B57" s="133"/>
      <c r="C57" s="133"/>
      <c r="D57" s="133"/>
      <c r="E57" s="419" t="s">
        <v>326</v>
      </c>
      <c r="F57" s="419"/>
      <c r="G57" s="419"/>
      <c r="H57" s="419"/>
      <c r="I57" s="419"/>
      <c r="J57" s="419"/>
      <c r="K57" s="436">
        <f>J55</f>
        <v>4</v>
      </c>
      <c r="L57" s="437"/>
      <c r="M57" s="133"/>
      <c r="N57" s="133"/>
    </row>
    <row r="58" spans="1:15" ht="21" customHeight="1" x14ac:dyDescent="0.25">
      <c r="A58" s="133"/>
      <c r="B58" s="133"/>
      <c r="C58" s="133"/>
      <c r="D58" s="133"/>
      <c r="E58" s="419" t="s">
        <v>327</v>
      </c>
      <c r="F58" s="419"/>
      <c r="G58" s="419"/>
      <c r="H58" s="419"/>
      <c r="I58" s="419"/>
      <c r="J58" s="419"/>
      <c r="K58" s="420">
        <v>0.5</v>
      </c>
      <c r="L58" s="421"/>
      <c r="M58" s="133"/>
      <c r="N58" s="133"/>
    </row>
    <row r="59" spans="1:15" ht="21" customHeight="1" x14ac:dyDescent="0.25">
      <c r="A59" s="133"/>
      <c r="B59" s="133"/>
      <c r="C59" s="133"/>
      <c r="D59" s="133"/>
      <c r="E59" s="419" t="s">
        <v>328</v>
      </c>
      <c r="F59" s="419"/>
      <c r="G59" s="419"/>
      <c r="H59" s="419"/>
      <c r="I59" s="419"/>
      <c r="J59" s="419"/>
      <c r="K59" s="420">
        <v>0.4</v>
      </c>
      <c r="L59" s="421"/>
      <c r="M59" s="133"/>
      <c r="N59" s="133"/>
    </row>
    <row r="60" spans="1:15" ht="36" customHeight="1" x14ac:dyDescent="0.25">
      <c r="A60" s="133"/>
      <c r="B60" s="133"/>
      <c r="C60" s="133"/>
      <c r="D60" s="133"/>
      <c r="E60" s="422" t="s">
        <v>329</v>
      </c>
      <c r="F60" s="423"/>
      <c r="G60" s="423"/>
      <c r="H60" s="423"/>
      <c r="I60" s="423"/>
      <c r="J60" s="424"/>
      <c r="K60" s="420">
        <v>33.770000000000003</v>
      </c>
      <c r="L60" s="421"/>
      <c r="M60" s="133"/>
      <c r="N60" s="133"/>
    </row>
    <row r="61" spans="1:15" ht="42" customHeight="1" x14ac:dyDescent="0.25">
      <c r="E61" s="425" t="s">
        <v>330</v>
      </c>
      <c r="F61" s="425"/>
      <c r="G61" s="425"/>
      <c r="H61" s="425"/>
      <c r="I61" s="425"/>
      <c r="J61" s="425"/>
      <c r="K61" s="420">
        <v>6.39</v>
      </c>
      <c r="L61" s="421"/>
    </row>
    <row r="62" spans="1:15" ht="21" customHeight="1" x14ac:dyDescent="0.25">
      <c r="E62" s="414"/>
      <c r="F62" s="414"/>
      <c r="G62" s="414"/>
      <c r="H62" s="414"/>
      <c r="I62" s="414"/>
      <c r="J62" s="414"/>
      <c r="K62" s="415">
        <v>1000</v>
      </c>
      <c r="L62" s="415"/>
    </row>
    <row r="63" spans="1:15" ht="21" customHeight="1" x14ac:dyDescent="0.25">
      <c r="E63" s="144"/>
      <c r="F63" s="144"/>
      <c r="G63" s="144"/>
      <c r="H63" s="144"/>
      <c r="I63" s="416" t="s">
        <v>331</v>
      </c>
      <c r="J63" s="416"/>
      <c r="K63" s="417"/>
      <c r="L63" s="418"/>
    </row>
    <row r="64" spans="1:15" ht="21" customHeight="1" x14ac:dyDescent="0.25">
      <c r="J64" s="145"/>
    </row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</sheetData>
  <mergeCells count="74">
    <mergeCell ref="A10:J10"/>
    <mergeCell ref="A1:J1"/>
    <mergeCell ref="A2:J2"/>
    <mergeCell ref="A3:J3"/>
    <mergeCell ref="A4:J4"/>
    <mergeCell ref="A5:B6"/>
    <mergeCell ref="C5:J5"/>
    <mergeCell ref="C6:J6"/>
    <mergeCell ref="A7:C8"/>
    <mergeCell ref="D7:J7"/>
    <mergeCell ref="D8:J8"/>
    <mergeCell ref="A9:D9"/>
    <mergeCell ref="E9:J9"/>
    <mergeCell ref="A11:C12"/>
    <mergeCell ref="D11:F12"/>
    <mergeCell ref="G11:H12"/>
    <mergeCell ref="I11:J12"/>
    <mergeCell ref="A13:C13"/>
    <mergeCell ref="D13:F13"/>
    <mergeCell ref="G13:H13"/>
    <mergeCell ref="I13:J13"/>
    <mergeCell ref="A14:C20"/>
    <mergeCell ref="D14:F20"/>
    <mergeCell ref="G14:H20"/>
    <mergeCell ref="I14:J20"/>
    <mergeCell ref="A21:H21"/>
    <mergeCell ref="I21:J21"/>
    <mergeCell ref="F46:G46"/>
    <mergeCell ref="H46:J46"/>
    <mergeCell ref="A26:J26"/>
    <mergeCell ref="A27:J27"/>
    <mergeCell ref="A28:J28"/>
    <mergeCell ref="A29:J29"/>
    <mergeCell ref="A30:B31"/>
    <mergeCell ref="C30:J30"/>
    <mergeCell ref="C31:J31"/>
    <mergeCell ref="A32:C33"/>
    <mergeCell ref="D32:J32"/>
    <mergeCell ref="D33:J33"/>
    <mergeCell ref="A34:D34"/>
    <mergeCell ref="E34:J34"/>
    <mergeCell ref="F47:G47"/>
    <mergeCell ref="F48:G48"/>
    <mergeCell ref="E49:E52"/>
    <mergeCell ref="F49:G49"/>
    <mergeCell ref="K49:M49"/>
    <mergeCell ref="F50:G50"/>
    <mergeCell ref="K50:M50"/>
    <mergeCell ref="F51:G51"/>
    <mergeCell ref="K51:M51"/>
    <mergeCell ref="F52:G52"/>
    <mergeCell ref="E58:J58"/>
    <mergeCell ref="K58:L58"/>
    <mergeCell ref="K52:M52"/>
    <mergeCell ref="B53:E53"/>
    <mergeCell ref="F53:G53"/>
    <mergeCell ref="K53:M53"/>
    <mergeCell ref="E55:G55"/>
    <mergeCell ref="K55:L55"/>
    <mergeCell ref="A56:D56"/>
    <mergeCell ref="E56:J56"/>
    <mergeCell ref="K56:L56"/>
    <mergeCell ref="E57:J57"/>
    <mergeCell ref="K57:L57"/>
    <mergeCell ref="E62:J62"/>
    <mergeCell ref="K62:L62"/>
    <mergeCell ref="I63:J63"/>
    <mergeCell ref="K63:L63"/>
    <mergeCell ref="E59:J59"/>
    <mergeCell ref="K59:L59"/>
    <mergeCell ref="E60:J60"/>
    <mergeCell ref="K60:L60"/>
    <mergeCell ref="E61:J61"/>
    <mergeCell ref="K61:L61"/>
  </mergeCells>
  <pageMargins left="0.78740157480314965" right="0" top="0" bottom="0" header="0" footer="0"/>
  <pageSetup paperSize="9" scale="43" orientation="portrait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17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26" customWidth="1"/>
    <col min="2" max="2" width="6.42578125" style="126" customWidth="1"/>
    <col min="3" max="3" width="10.140625" style="126" customWidth="1"/>
    <col min="4" max="4" width="3.140625" style="126" customWidth="1"/>
    <col min="5" max="5" width="13.42578125" style="126" customWidth="1"/>
    <col min="6" max="6" width="27.140625" style="126" customWidth="1"/>
    <col min="7" max="7" width="0.85546875" style="126" customWidth="1"/>
    <col min="8" max="8" width="11.140625" style="126" customWidth="1"/>
    <col min="9" max="9" width="9.28515625" style="126" customWidth="1"/>
    <col min="10" max="10" width="10.42578125" style="112" customWidth="1"/>
    <col min="11" max="11" width="9.140625" style="126"/>
    <col min="12" max="12" width="13.42578125" style="126" customWidth="1"/>
    <col min="13" max="256" width="9.140625" style="126"/>
    <col min="257" max="257" width="4.42578125" style="126" customWidth="1"/>
    <col min="258" max="258" width="6.42578125" style="126" customWidth="1"/>
    <col min="259" max="259" width="10.140625" style="126" customWidth="1"/>
    <col min="260" max="260" width="3.140625" style="126" customWidth="1"/>
    <col min="261" max="261" width="14" style="126" customWidth="1"/>
    <col min="262" max="262" width="27.140625" style="126" customWidth="1"/>
    <col min="263" max="263" width="0.85546875" style="126" customWidth="1"/>
    <col min="264" max="264" width="11.140625" style="126" customWidth="1"/>
    <col min="265" max="265" width="9.28515625" style="126" customWidth="1"/>
    <col min="266" max="266" width="10.140625" style="126" customWidth="1"/>
    <col min="267" max="512" width="9.140625" style="126"/>
    <col min="513" max="513" width="4.42578125" style="126" customWidth="1"/>
    <col min="514" max="514" width="6.42578125" style="126" customWidth="1"/>
    <col min="515" max="515" width="10.140625" style="126" customWidth="1"/>
    <col min="516" max="516" width="3.140625" style="126" customWidth="1"/>
    <col min="517" max="517" width="14" style="126" customWidth="1"/>
    <col min="518" max="518" width="27.140625" style="126" customWidth="1"/>
    <col min="519" max="519" width="0.85546875" style="126" customWidth="1"/>
    <col min="520" max="520" width="11.140625" style="126" customWidth="1"/>
    <col min="521" max="521" width="9.28515625" style="126" customWidth="1"/>
    <col min="522" max="522" width="10.140625" style="126" customWidth="1"/>
    <col min="523" max="768" width="9.140625" style="126"/>
    <col min="769" max="769" width="4.42578125" style="126" customWidth="1"/>
    <col min="770" max="770" width="6.42578125" style="126" customWidth="1"/>
    <col min="771" max="771" width="10.140625" style="126" customWidth="1"/>
    <col min="772" max="772" width="3.140625" style="126" customWidth="1"/>
    <col min="773" max="773" width="14" style="126" customWidth="1"/>
    <col min="774" max="774" width="27.140625" style="126" customWidth="1"/>
    <col min="775" max="775" width="0.85546875" style="126" customWidth="1"/>
    <col min="776" max="776" width="11.140625" style="126" customWidth="1"/>
    <col min="777" max="777" width="9.28515625" style="126" customWidth="1"/>
    <col min="778" max="778" width="10.140625" style="126" customWidth="1"/>
    <col min="779" max="1024" width="9.140625" style="126"/>
    <col min="1025" max="1025" width="4.42578125" style="126" customWidth="1"/>
    <col min="1026" max="1026" width="6.42578125" style="126" customWidth="1"/>
    <col min="1027" max="1027" width="10.140625" style="126" customWidth="1"/>
    <col min="1028" max="1028" width="3.140625" style="126" customWidth="1"/>
    <col min="1029" max="1029" width="14" style="126" customWidth="1"/>
    <col min="1030" max="1030" width="27.140625" style="126" customWidth="1"/>
    <col min="1031" max="1031" width="0.85546875" style="126" customWidth="1"/>
    <col min="1032" max="1032" width="11.140625" style="126" customWidth="1"/>
    <col min="1033" max="1033" width="9.28515625" style="126" customWidth="1"/>
    <col min="1034" max="1034" width="10.140625" style="126" customWidth="1"/>
    <col min="1035" max="1280" width="9.140625" style="126"/>
    <col min="1281" max="1281" width="4.42578125" style="126" customWidth="1"/>
    <col min="1282" max="1282" width="6.42578125" style="126" customWidth="1"/>
    <col min="1283" max="1283" width="10.140625" style="126" customWidth="1"/>
    <col min="1284" max="1284" width="3.140625" style="126" customWidth="1"/>
    <col min="1285" max="1285" width="14" style="126" customWidth="1"/>
    <col min="1286" max="1286" width="27.140625" style="126" customWidth="1"/>
    <col min="1287" max="1287" width="0.85546875" style="126" customWidth="1"/>
    <col min="1288" max="1288" width="11.140625" style="126" customWidth="1"/>
    <col min="1289" max="1289" width="9.28515625" style="126" customWidth="1"/>
    <col min="1290" max="1290" width="10.140625" style="126" customWidth="1"/>
    <col min="1291" max="1536" width="9.140625" style="126"/>
    <col min="1537" max="1537" width="4.42578125" style="126" customWidth="1"/>
    <col min="1538" max="1538" width="6.42578125" style="126" customWidth="1"/>
    <col min="1539" max="1539" width="10.140625" style="126" customWidth="1"/>
    <col min="1540" max="1540" width="3.140625" style="126" customWidth="1"/>
    <col min="1541" max="1541" width="14" style="126" customWidth="1"/>
    <col min="1542" max="1542" width="27.140625" style="126" customWidth="1"/>
    <col min="1543" max="1543" width="0.85546875" style="126" customWidth="1"/>
    <col min="1544" max="1544" width="11.140625" style="126" customWidth="1"/>
    <col min="1545" max="1545" width="9.28515625" style="126" customWidth="1"/>
    <col min="1546" max="1546" width="10.140625" style="126" customWidth="1"/>
    <col min="1547" max="1792" width="9.140625" style="126"/>
    <col min="1793" max="1793" width="4.42578125" style="126" customWidth="1"/>
    <col min="1794" max="1794" width="6.42578125" style="126" customWidth="1"/>
    <col min="1795" max="1795" width="10.140625" style="126" customWidth="1"/>
    <col min="1796" max="1796" width="3.140625" style="126" customWidth="1"/>
    <col min="1797" max="1797" width="14" style="126" customWidth="1"/>
    <col min="1798" max="1798" width="27.140625" style="126" customWidth="1"/>
    <col min="1799" max="1799" width="0.85546875" style="126" customWidth="1"/>
    <col min="1800" max="1800" width="11.140625" style="126" customWidth="1"/>
    <col min="1801" max="1801" width="9.28515625" style="126" customWidth="1"/>
    <col min="1802" max="1802" width="10.140625" style="126" customWidth="1"/>
    <col min="1803" max="2048" width="9.140625" style="126"/>
    <col min="2049" max="2049" width="4.42578125" style="126" customWidth="1"/>
    <col min="2050" max="2050" width="6.42578125" style="126" customWidth="1"/>
    <col min="2051" max="2051" width="10.140625" style="126" customWidth="1"/>
    <col min="2052" max="2052" width="3.140625" style="126" customWidth="1"/>
    <col min="2053" max="2053" width="14" style="126" customWidth="1"/>
    <col min="2054" max="2054" width="27.140625" style="126" customWidth="1"/>
    <col min="2055" max="2055" width="0.85546875" style="126" customWidth="1"/>
    <col min="2056" max="2056" width="11.140625" style="126" customWidth="1"/>
    <col min="2057" max="2057" width="9.28515625" style="126" customWidth="1"/>
    <col min="2058" max="2058" width="10.140625" style="126" customWidth="1"/>
    <col min="2059" max="2304" width="9.140625" style="126"/>
    <col min="2305" max="2305" width="4.42578125" style="126" customWidth="1"/>
    <col min="2306" max="2306" width="6.42578125" style="126" customWidth="1"/>
    <col min="2307" max="2307" width="10.140625" style="126" customWidth="1"/>
    <col min="2308" max="2308" width="3.140625" style="126" customWidth="1"/>
    <col min="2309" max="2309" width="14" style="126" customWidth="1"/>
    <col min="2310" max="2310" width="27.140625" style="126" customWidth="1"/>
    <col min="2311" max="2311" width="0.85546875" style="126" customWidth="1"/>
    <col min="2312" max="2312" width="11.140625" style="126" customWidth="1"/>
    <col min="2313" max="2313" width="9.28515625" style="126" customWidth="1"/>
    <col min="2314" max="2314" width="10.140625" style="126" customWidth="1"/>
    <col min="2315" max="2560" width="9.140625" style="126"/>
    <col min="2561" max="2561" width="4.42578125" style="126" customWidth="1"/>
    <col min="2562" max="2562" width="6.42578125" style="126" customWidth="1"/>
    <col min="2563" max="2563" width="10.140625" style="126" customWidth="1"/>
    <col min="2564" max="2564" width="3.140625" style="126" customWidth="1"/>
    <col min="2565" max="2565" width="14" style="126" customWidth="1"/>
    <col min="2566" max="2566" width="27.140625" style="126" customWidth="1"/>
    <col min="2567" max="2567" width="0.85546875" style="126" customWidth="1"/>
    <col min="2568" max="2568" width="11.140625" style="126" customWidth="1"/>
    <col min="2569" max="2569" width="9.28515625" style="126" customWidth="1"/>
    <col min="2570" max="2570" width="10.140625" style="126" customWidth="1"/>
    <col min="2571" max="2816" width="9.140625" style="126"/>
    <col min="2817" max="2817" width="4.42578125" style="126" customWidth="1"/>
    <col min="2818" max="2818" width="6.42578125" style="126" customWidth="1"/>
    <col min="2819" max="2819" width="10.140625" style="126" customWidth="1"/>
    <col min="2820" max="2820" width="3.140625" style="126" customWidth="1"/>
    <col min="2821" max="2821" width="14" style="126" customWidth="1"/>
    <col min="2822" max="2822" width="27.140625" style="126" customWidth="1"/>
    <col min="2823" max="2823" width="0.85546875" style="126" customWidth="1"/>
    <col min="2824" max="2824" width="11.140625" style="126" customWidth="1"/>
    <col min="2825" max="2825" width="9.28515625" style="126" customWidth="1"/>
    <col min="2826" max="2826" width="10.140625" style="126" customWidth="1"/>
    <col min="2827" max="3072" width="9.140625" style="126"/>
    <col min="3073" max="3073" width="4.42578125" style="126" customWidth="1"/>
    <col min="3074" max="3074" width="6.42578125" style="126" customWidth="1"/>
    <col min="3075" max="3075" width="10.140625" style="126" customWidth="1"/>
    <col min="3076" max="3076" width="3.140625" style="126" customWidth="1"/>
    <col min="3077" max="3077" width="14" style="126" customWidth="1"/>
    <col min="3078" max="3078" width="27.140625" style="126" customWidth="1"/>
    <col min="3079" max="3079" width="0.85546875" style="126" customWidth="1"/>
    <col min="3080" max="3080" width="11.140625" style="126" customWidth="1"/>
    <col min="3081" max="3081" width="9.28515625" style="126" customWidth="1"/>
    <col min="3082" max="3082" width="10.140625" style="126" customWidth="1"/>
    <col min="3083" max="3328" width="9.140625" style="126"/>
    <col min="3329" max="3329" width="4.42578125" style="126" customWidth="1"/>
    <col min="3330" max="3330" width="6.42578125" style="126" customWidth="1"/>
    <col min="3331" max="3331" width="10.140625" style="126" customWidth="1"/>
    <col min="3332" max="3332" width="3.140625" style="126" customWidth="1"/>
    <col min="3333" max="3333" width="14" style="126" customWidth="1"/>
    <col min="3334" max="3334" width="27.140625" style="126" customWidth="1"/>
    <col min="3335" max="3335" width="0.85546875" style="126" customWidth="1"/>
    <col min="3336" max="3336" width="11.140625" style="126" customWidth="1"/>
    <col min="3337" max="3337" width="9.28515625" style="126" customWidth="1"/>
    <col min="3338" max="3338" width="10.140625" style="126" customWidth="1"/>
    <col min="3339" max="3584" width="9.140625" style="126"/>
    <col min="3585" max="3585" width="4.42578125" style="126" customWidth="1"/>
    <col min="3586" max="3586" width="6.42578125" style="126" customWidth="1"/>
    <col min="3587" max="3587" width="10.140625" style="126" customWidth="1"/>
    <col min="3588" max="3588" width="3.140625" style="126" customWidth="1"/>
    <col min="3589" max="3589" width="14" style="126" customWidth="1"/>
    <col min="3590" max="3590" width="27.140625" style="126" customWidth="1"/>
    <col min="3591" max="3591" width="0.85546875" style="126" customWidth="1"/>
    <col min="3592" max="3592" width="11.140625" style="126" customWidth="1"/>
    <col min="3593" max="3593" width="9.28515625" style="126" customWidth="1"/>
    <col min="3594" max="3594" width="10.140625" style="126" customWidth="1"/>
    <col min="3595" max="3840" width="9.140625" style="126"/>
    <col min="3841" max="3841" width="4.42578125" style="126" customWidth="1"/>
    <col min="3842" max="3842" width="6.42578125" style="126" customWidth="1"/>
    <col min="3843" max="3843" width="10.140625" style="126" customWidth="1"/>
    <col min="3844" max="3844" width="3.140625" style="126" customWidth="1"/>
    <col min="3845" max="3845" width="14" style="126" customWidth="1"/>
    <col min="3846" max="3846" width="27.140625" style="126" customWidth="1"/>
    <col min="3847" max="3847" width="0.85546875" style="126" customWidth="1"/>
    <col min="3848" max="3848" width="11.140625" style="126" customWidth="1"/>
    <col min="3849" max="3849" width="9.28515625" style="126" customWidth="1"/>
    <col min="3850" max="3850" width="10.140625" style="126" customWidth="1"/>
    <col min="3851" max="4096" width="9.140625" style="126"/>
    <col min="4097" max="4097" width="4.42578125" style="126" customWidth="1"/>
    <col min="4098" max="4098" width="6.42578125" style="126" customWidth="1"/>
    <col min="4099" max="4099" width="10.140625" style="126" customWidth="1"/>
    <col min="4100" max="4100" width="3.140625" style="126" customWidth="1"/>
    <col min="4101" max="4101" width="14" style="126" customWidth="1"/>
    <col min="4102" max="4102" width="27.140625" style="126" customWidth="1"/>
    <col min="4103" max="4103" width="0.85546875" style="126" customWidth="1"/>
    <col min="4104" max="4104" width="11.140625" style="126" customWidth="1"/>
    <col min="4105" max="4105" width="9.28515625" style="126" customWidth="1"/>
    <col min="4106" max="4106" width="10.140625" style="126" customWidth="1"/>
    <col min="4107" max="4352" width="9.140625" style="126"/>
    <col min="4353" max="4353" width="4.42578125" style="126" customWidth="1"/>
    <col min="4354" max="4354" width="6.42578125" style="126" customWidth="1"/>
    <col min="4355" max="4355" width="10.140625" style="126" customWidth="1"/>
    <col min="4356" max="4356" width="3.140625" style="126" customWidth="1"/>
    <col min="4357" max="4357" width="14" style="126" customWidth="1"/>
    <col min="4358" max="4358" width="27.140625" style="126" customWidth="1"/>
    <col min="4359" max="4359" width="0.85546875" style="126" customWidth="1"/>
    <col min="4360" max="4360" width="11.140625" style="126" customWidth="1"/>
    <col min="4361" max="4361" width="9.28515625" style="126" customWidth="1"/>
    <col min="4362" max="4362" width="10.140625" style="126" customWidth="1"/>
    <col min="4363" max="4608" width="9.140625" style="126"/>
    <col min="4609" max="4609" width="4.42578125" style="126" customWidth="1"/>
    <col min="4610" max="4610" width="6.42578125" style="126" customWidth="1"/>
    <col min="4611" max="4611" width="10.140625" style="126" customWidth="1"/>
    <col min="4612" max="4612" width="3.140625" style="126" customWidth="1"/>
    <col min="4613" max="4613" width="14" style="126" customWidth="1"/>
    <col min="4614" max="4614" width="27.140625" style="126" customWidth="1"/>
    <col min="4615" max="4615" width="0.85546875" style="126" customWidth="1"/>
    <col min="4616" max="4616" width="11.140625" style="126" customWidth="1"/>
    <col min="4617" max="4617" width="9.28515625" style="126" customWidth="1"/>
    <col min="4618" max="4618" width="10.140625" style="126" customWidth="1"/>
    <col min="4619" max="4864" width="9.140625" style="126"/>
    <col min="4865" max="4865" width="4.42578125" style="126" customWidth="1"/>
    <col min="4866" max="4866" width="6.42578125" style="126" customWidth="1"/>
    <col min="4867" max="4867" width="10.140625" style="126" customWidth="1"/>
    <col min="4868" max="4868" width="3.140625" style="126" customWidth="1"/>
    <col min="4869" max="4869" width="14" style="126" customWidth="1"/>
    <col min="4870" max="4870" width="27.140625" style="126" customWidth="1"/>
    <col min="4871" max="4871" width="0.85546875" style="126" customWidth="1"/>
    <col min="4872" max="4872" width="11.140625" style="126" customWidth="1"/>
    <col min="4873" max="4873" width="9.28515625" style="126" customWidth="1"/>
    <col min="4874" max="4874" width="10.140625" style="126" customWidth="1"/>
    <col min="4875" max="5120" width="9.140625" style="126"/>
    <col min="5121" max="5121" width="4.42578125" style="126" customWidth="1"/>
    <col min="5122" max="5122" width="6.42578125" style="126" customWidth="1"/>
    <col min="5123" max="5123" width="10.140625" style="126" customWidth="1"/>
    <col min="5124" max="5124" width="3.140625" style="126" customWidth="1"/>
    <col min="5125" max="5125" width="14" style="126" customWidth="1"/>
    <col min="5126" max="5126" width="27.140625" style="126" customWidth="1"/>
    <col min="5127" max="5127" width="0.85546875" style="126" customWidth="1"/>
    <col min="5128" max="5128" width="11.140625" style="126" customWidth="1"/>
    <col min="5129" max="5129" width="9.28515625" style="126" customWidth="1"/>
    <col min="5130" max="5130" width="10.140625" style="126" customWidth="1"/>
    <col min="5131" max="5376" width="9.140625" style="126"/>
    <col min="5377" max="5377" width="4.42578125" style="126" customWidth="1"/>
    <col min="5378" max="5378" width="6.42578125" style="126" customWidth="1"/>
    <col min="5379" max="5379" width="10.140625" style="126" customWidth="1"/>
    <col min="5380" max="5380" width="3.140625" style="126" customWidth="1"/>
    <col min="5381" max="5381" width="14" style="126" customWidth="1"/>
    <col min="5382" max="5382" width="27.140625" style="126" customWidth="1"/>
    <col min="5383" max="5383" width="0.85546875" style="126" customWidth="1"/>
    <col min="5384" max="5384" width="11.140625" style="126" customWidth="1"/>
    <col min="5385" max="5385" width="9.28515625" style="126" customWidth="1"/>
    <col min="5386" max="5386" width="10.140625" style="126" customWidth="1"/>
    <col min="5387" max="5632" width="9.140625" style="126"/>
    <col min="5633" max="5633" width="4.42578125" style="126" customWidth="1"/>
    <col min="5634" max="5634" width="6.42578125" style="126" customWidth="1"/>
    <col min="5635" max="5635" width="10.140625" style="126" customWidth="1"/>
    <col min="5636" max="5636" width="3.140625" style="126" customWidth="1"/>
    <col min="5637" max="5637" width="14" style="126" customWidth="1"/>
    <col min="5638" max="5638" width="27.140625" style="126" customWidth="1"/>
    <col min="5639" max="5639" width="0.85546875" style="126" customWidth="1"/>
    <col min="5640" max="5640" width="11.140625" style="126" customWidth="1"/>
    <col min="5641" max="5641" width="9.28515625" style="126" customWidth="1"/>
    <col min="5642" max="5642" width="10.140625" style="126" customWidth="1"/>
    <col min="5643" max="5888" width="9.140625" style="126"/>
    <col min="5889" max="5889" width="4.42578125" style="126" customWidth="1"/>
    <col min="5890" max="5890" width="6.42578125" style="126" customWidth="1"/>
    <col min="5891" max="5891" width="10.140625" style="126" customWidth="1"/>
    <col min="5892" max="5892" width="3.140625" style="126" customWidth="1"/>
    <col min="5893" max="5893" width="14" style="126" customWidth="1"/>
    <col min="5894" max="5894" width="27.140625" style="126" customWidth="1"/>
    <col min="5895" max="5895" width="0.85546875" style="126" customWidth="1"/>
    <col min="5896" max="5896" width="11.140625" style="126" customWidth="1"/>
    <col min="5897" max="5897" width="9.28515625" style="126" customWidth="1"/>
    <col min="5898" max="5898" width="10.140625" style="126" customWidth="1"/>
    <col min="5899" max="6144" width="9.140625" style="126"/>
    <col min="6145" max="6145" width="4.42578125" style="126" customWidth="1"/>
    <col min="6146" max="6146" width="6.42578125" style="126" customWidth="1"/>
    <col min="6147" max="6147" width="10.140625" style="126" customWidth="1"/>
    <col min="6148" max="6148" width="3.140625" style="126" customWidth="1"/>
    <col min="6149" max="6149" width="14" style="126" customWidth="1"/>
    <col min="6150" max="6150" width="27.140625" style="126" customWidth="1"/>
    <col min="6151" max="6151" width="0.85546875" style="126" customWidth="1"/>
    <col min="6152" max="6152" width="11.140625" style="126" customWidth="1"/>
    <col min="6153" max="6153" width="9.28515625" style="126" customWidth="1"/>
    <col min="6154" max="6154" width="10.140625" style="126" customWidth="1"/>
    <col min="6155" max="6400" width="9.140625" style="126"/>
    <col min="6401" max="6401" width="4.42578125" style="126" customWidth="1"/>
    <col min="6402" max="6402" width="6.42578125" style="126" customWidth="1"/>
    <col min="6403" max="6403" width="10.140625" style="126" customWidth="1"/>
    <col min="6404" max="6404" width="3.140625" style="126" customWidth="1"/>
    <col min="6405" max="6405" width="14" style="126" customWidth="1"/>
    <col min="6406" max="6406" width="27.140625" style="126" customWidth="1"/>
    <col min="6407" max="6407" width="0.85546875" style="126" customWidth="1"/>
    <col min="6408" max="6408" width="11.140625" style="126" customWidth="1"/>
    <col min="6409" max="6409" width="9.28515625" style="126" customWidth="1"/>
    <col min="6410" max="6410" width="10.140625" style="126" customWidth="1"/>
    <col min="6411" max="6656" width="9.140625" style="126"/>
    <col min="6657" max="6657" width="4.42578125" style="126" customWidth="1"/>
    <col min="6658" max="6658" width="6.42578125" style="126" customWidth="1"/>
    <col min="6659" max="6659" width="10.140625" style="126" customWidth="1"/>
    <col min="6660" max="6660" width="3.140625" style="126" customWidth="1"/>
    <col min="6661" max="6661" width="14" style="126" customWidth="1"/>
    <col min="6662" max="6662" width="27.140625" style="126" customWidth="1"/>
    <col min="6663" max="6663" width="0.85546875" style="126" customWidth="1"/>
    <col min="6664" max="6664" width="11.140625" style="126" customWidth="1"/>
    <col min="6665" max="6665" width="9.28515625" style="126" customWidth="1"/>
    <col min="6666" max="6666" width="10.140625" style="126" customWidth="1"/>
    <col min="6667" max="6912" width="9.140625" style="126"/>
    <col min="6913" max="6913" width="4.42578125" style="126" customWidth="1"/>
    <col min="6914" max="6914" width="6.42578125" style="126" customWidth="1"/>
    <col min="6915" max="6915" width="10.140625" style="126" customWidth="1"/>
    <col min="6916" max="6916" width="3.140625" style="126" customWidth="1"/>
    <col min="6917" max="6917" width="14" style="126" customWidth="1"/>
    <col min="6918" max="6918" width="27.140625" style="126" customWidth="1"/>
    <col min="6919" max="6919" width="0.85546875" style="126" customWidth="1"/>
    <col min="6920" max="6920" width="11.140625" style="126" customWidth="1"/>
    <col min="6921" max="6921" width="9.28515625" style="126" customWidth="1"/>
    <col min="6922" max="6922" width="10.140625" style="126" customWidth="1"/>
    <col min="6923" max="7168" width="9.140625" style="126"/>
    <col min="7169" max="7169" width="4.42578125" style="126" customWidth="1"/>
    <col min="7170" max="7170" width="6.42578125" style="126" customWidth="1"/>
    <col min="7171" max="7171" width="10.140625" style="126" customWidth="1"/>
    <col min="7172" max="7172" width="3.140625" style="126" customWidth="1"/>
    <col min="7173" max="7173" width="14" style="126" customWidth="1"/>
    <col min="7174" max="7174" width="27.140625" style="126" customWidth="1"/>
    <col min="7175" max="7175" width="0.85546875" style="126" customWidth="1"/>
    <col min="7176" max="7176" width="11.140625" style="126" customWidth="1"/>
    <col min="7177" max="7177" width="9.28515625" style="126" customWidth="1"/>
    <col min="7178" max="7178" width="10.140625" style="126" customWidth="1"/>
    <col min="7179" max="7424" width="9.140625" style="126"/>
    <col min="7425" max="7425" width="4.42578125" style="126" customWidth="1"/>
    <col min="7426" max="7426" width="6.42578125" style="126" customWidth="1"/>
    <col min="7427" max="7427" width="10.140625" style="126" customWidth="1"/>
    <col min="7428" max="7428" width="3.140625" style="126" customWidth="1"/>
    <col min="7429" max="7429" width="14" style="126" customWidth="1"/>
    <col min="7430" max="7430" width="27.140625" style="126" customWidth="1"/>
    <col min="7431" max="7431" width="0.85546875" style="126" customWidth="1"/>
    <col min="7432" max="7432" width="11.140625" style="126" customWidth="1"/>
    <col min="7433" max="7433" width="9.28515625" style="126" customWidth="1"/>
    <col min="7434" max="7434" width="10.140625" style="126" customWidth="1"/>
    <col min="7435" max="7680" width="9.140625" style="126"/>
    <col min="7681" max="7681" width="4.42578125" style="126" customWidth="1"/>
    <col min="7682" max="7682" width="6.42578125" style="126" customWidth="1"/>
    <col min="7683" max="7683" width="10.140625" style="126" customWidth="1"/>
    <col min="7684" max="7684" width="3.140625" style="126" customWidth="1"/>
    <col min="7685" max="7685" width="14" style="126" customWidth="1"/>
    <col min="7686" max="7686" width="27.140625" style="126" customWidth="1"/>
    <col min="7687" max="7687" width="0.85546875" style="126" customWidth="1"/>
    <col min="7688" max="7688" width="11.140625" style="126" customWidth="1"/>
    <col min="7689" max="7689" width="9.28515625" style="126" customWidth="1"/>
    <col min="7690" max="7690" width="10.140625" style="126" customWidth="1"/>
    <col min="7691" max="7936" width="9.140625" style="126"/>
    <col min="7937" max="7937" width="4.42578125" style="126" customWidth="1"/>
    <col min="7938" max="7938" width="6.42578125" style="126" customWidth="1"/>
    <col min="7939" max="7939" width="10.140625" style="126" customWidth="1"/>
    <col min="7940" max="7940" width="3.140625" style="126" customWidth="1"/>
    <col min="7941" max="7941" width="14" style="126" customWidth="1"/>
    <col min="7942" max="7942" width="27.140625" style="126" customWidth="1"/>
    <col min="7943" max="7943" width="0.85546875" style="126" customWidth="1"/>
    <col min="7944" max="7944" width="11.140625" style="126" customWidth="1"/>
    <col min="7945" max="7945" width="9.28515625" style="126" customWidth="1"/>
    <col min="7946" max="7946" width="10.140625" style="126" customWidth="1"/>
    <col min="7947" max="8192" width="9.140625" style="126"/>
    <col min="8193" max="8193" width="4.42578125" style="126" customWidth="1"/>
    <col min="8194" max="8194" width="6.42578125" style="126" customWidth="1"/>
    <col min="8195" max="8195" width="10.140625" style="126" customWidth="1"/>
    <col min="8196" max="8196" width="3.140625" style="126" customWidth="1"/>
    <col min="8197" max="8197" width="14" style="126" customWidth="1"/>
    <col min="8198" max="8198" width="27.140625" style="126" customWidth="1"/>
    <col min="8199" max="8199" width="0.85546875" style="126" customWidth="1"/>
    <col min="8200" max="8200" width="11.140625" style="126" customWidth="1"/>
    <col min="8201" max="8201" width="9.28515625" style="126" customWidth="1"/>
    <col min="8202" max="8202" width="10.140625" style="126" customWidth="1"/>
    <col min="8203" max="8448" width="9.140625" style="126"/>
    <col min="8449" max="8449" width="4.42578125" style="126" customWidth="1"/>
    <col min="8450" max="8450" width="6.42578125" style="126" customWidth="1"/>
    <col min="8451" max="8451" width="10.140625" style="126" customWidth="1"/>
    <col min="8452" max="8452" width="3.140625" style="126" customWidth="1"/>
    <col min="8453" max="8453" width="14" style="126" customWidth="1"/>
    <col min="8454" max="8454" width="27.140625" style="126" customWidth="1"/>
    <col min="8455" max="8455" width="0.85546875" style="126" customWidth="1"/>
    <col min="8456" max="8456" width="11.140625" style="126" customWidth="1"/>
    <col min="8457" max="8457" width="9.28515625" style="126" customWidth="1"/>
    <col min="8458" max="8458" width="10.140625" style="126" customWidth="1"/>
    <col min="8459" max="8704" width="9.140625" style="126"/>
    <col min="8705" max="8705" width="4.42578125" style="126" customWidth="1"/>
    <col min="8706" max="8706" width="6.42578125" style="126" customWidth="1"/>
    <col min="8707" max="8707" width="10.140625" style="126" customWidth="1"/>
    <col min="8708" max="8708" width="3.140625" style="126" customWidth="1"/>
    <col min="8709" max="8709" width="14" style="126" customWidth="1"/>
    <col min="8710" max="8710" width="27.140625" style="126" customWidth="1"/>
    <col min="8711" max="8711" width="0.85546875" style="126" customWidth="1"/>
    <col min="8712" max="8712" width="11.140625" style="126" customWidth="1"/>
    <col min="8713" max="8713" width="9.28515625" style="126" customWidth="1"/>
    <col min="8714" max="8714" width="10.140625" style="126" customWidth="1"/>
    <col min="8715" max="8960" width="9.140625" style="126"/>
    <col min="8961" max="8961" width="4.42578125" style="126" customWidth="1"/>
    <col min="8962" max="8962" width="6.42578125" style="126" customWidth="1"/>
    <col min="8963" max="8963" width="10.140625" style="126" customWidth="1"/>
    <col min="8964" max="8964" width="3.140625" style="126" customWidth="1"/>
    <col min="8965" max="8965" width="14" style="126" customWidth="1"/>
    <col min="8966" max="8966" width="27.140625" style="126" customWidth="1"/>
    <col min="8967" max="8967" width="0.85546875" style="126" customWidth="1"/>
    <col min="8968" max="8968" width="11.140625" style="126" customWidth="1"/>
    <col min="8969" max="8969" width="9.28515625" style="126" customWidth="1"/>
    <col min="8970" max="8970" width="10.140625" style="126" customWidth="1"/>
    <col min="8971" max="9216" width="9.140625" style="126"/>
    <col min="9217" max="9217" width="4.42578125" style="126" customWidth="1"/>
    <col min="9218" max="9218" width="6.42578125" style="126" customWidth="1"/>
    <col min="9219" max="9219" width="10.140625" style="126" customWidth="1"/>
    <col min="9220" max="9220" width="3.140625" style="126" customWidth="1"/>
    <col min="9221" max="9221" width="14" style="126" customWidth="1"/>
    <col min="9222" max="9222" width="27.140625" style="126" customWidth="1"/>
    <col min="9223" max="9223" width="0.85546875" style="126" customWidth="1"/>
    <col min="9224" max="9224" width="11.140625" style="126" customWidth="1"/>
    <col min="9225" max="9225" width="9.28515625" style="126" customWidth="1"/>
    <col min="9226" max="9226" width="10.140625" style="126" customWidth="1"/>
    <col min="9227" max="9472" width="9.140625" style="126"/>
    <col min="9473" max="9473" width="4.42578125" style="126" customWidth="1"/>
    <col min="9474" max="9474" width="6.42578125" style="126" customWidth="1"/>
    <col min="9475" max="9475" width="10.140625" style="126" customWidth="1"/>
    <col min="9476" max="9476" width="3.140625" style="126" customWidth="1"/>
    <col min="9477" max="9477" width="14" style="126" customWidth="1"/>
    <col min="9478" max="9478" width="27.140625" style="126" customWidth="1"/>
    <col min="9479" max="9479" width="0.85546875" style="126" customWidth="1"/>
    <col min="9480" max="9480" width="11.140625" style="126" customWidth="1"/>
    <col min="9481" max="9481" width="9.28515625" style="126" customWidth="1"/>
    <col min="9482" max="9482" width="10.140625" style="126" customWidth="1"/>
    <col min="9483" max="9728" width="9.140625" style="126"/>
    <col min="9729" max="9729" width="4.42578125" style="126" customWidth="1"/>
    <col min="9730" max="9730" width="6.42578125" style="126" customWidth="1"/>
    <col min="9731" max="9731" width="10.140625" style="126" customWidth="1"/>
    <col min="9732" max="9732" width="3.140625" style="126" customWidth="1"/>
    <col min="9733" max="9733" width="14" style="126" customWidth="1"/>
    <col min="9734" max="9734" width="27.140625" style="126" customWidth="1"/>
    <col min="9735" max="9735" width="0.85546875" style="126" customWidth="1"/>
    <col min="9736" max="9736" width="11.140625" style="126" customWidth="1"/>
    <col min="9737" max="9737" width="9.28515625" style="126" customWidth="1"/>
    <col min="9738" max="9738" width="10.140625" style="126" customWidth="1"/>
    <col min="9739" max="9984" width="9.140625" style="126"/>
    <col min="9985" max="9985" width="4.42578125" style="126" customWidth="1"/>
    <col min="9986" max="9986" width="6.42578125" style="126" customWidth="1"/>
    <col min="9987" max="9987" width="10.140625" style="126" customWidth="1"/>
    <col min="9988" max="9988" width="3.140625" style="126" customWidth="1"/>
    <col min="9989" max="9989" width="14" style="126" customWidth="1"/>
    <col min="9990" max="9990" width="27.140625" style="126" customWidth="1"/>
    <col min="9991" max="9991" width="0.85546875" style="126" customWidth="1"/>
    <col min="9992" max="9992" width="11.140625" style="126" customWidth="1"/>
    <col min="9993" max="9993" width="9.28515625" style="126" customWidth="1"/>
    <col min="9994" max="9994" width="10.140625" style="126" customWidth="1"/>
    <col min="9995" max="10240" width="9.140625" style="126"/>
    <col min="10241" max="10241" width="4.42578125" style="126" customWidth="1"/>
    <col min="10242" max="10242" width="6.42578125" style="126" customWidth="1"/>
    <col min="10243" max="10243" width="10.140625" style="126" customWidth="1"/>
    <col min="10244" max="10244" width="3.140625" style="126" customWidth="1"/>
    <col min="10245" max="10245" width="14" style="126" customWidth="1"/>
    <col min="10246" max="10246" width="27.140625" style="126" customWidth="1"/>
    <col min="10247" max="10247" width="0.85546875" style="126" customWidth="1"/>
    <col min="10248" max="10248" width="11.140625" style="126" customWidth="1"/>
    <col min="10249" max="10249" width="9.28515625" style="126" customWidth="1"/>
    <col min="10250" max="10250" width="10.140625" style="126" customWidth="1"/>
    <col min="10251" max="10496" width="9.140625" style="126"/>
    <col min="10497" max="10497" width="4.42578125" style="126" customWidth="1"/>
    <col min="10498" max="10498" width="6.42578125" style="126" customWidth="1"/>
    <col min="10499" max="10499" width="10.140625" style="126" customWidth="1"/>
    <col min="10500" max="10500" width="3.140625" style="126" customWidth="1"/>
    <col min="10501" max="10501" width="14" style="126" customWidth="1"/>
    <col min="10502" max="10502" width="27.140625" style="126" customWidth="1"/>
    <col min="10503" max="10503" width="0.85546875" style="126" customWidth="1"/>
    <col min="10504" max="10504" width="11.140625" style="126" customWidth="1"/>
    <col min="10505" max="10505" width="9.28515625" style="126" customWidth="1"/>
    <col min="10506" max="10506" width="10.140625" style="126" customWidth="1"/>
    <col min="10507" max="10752" width="9.140625" style="126"/>
    <col min="10753" max="10753" width="4.42578125" style="126" customWidth="1"/>
    <col min="10754" max="10754" width="6.42578125" style="126" customWidth="1"/>
    <col min="10755" max="10755" width="10.140625" style="126" customWidth="1"/>
    <col min="10756" max="10756" width="3.140625" style="126" customWidth="1"/>
    <col min="10757" max="10757" width="14" style="126" customWidth="1"/>
    <col min="10758" max="10758" width="27.140625" style="126" customWidth="1"/>
    <col min="10759" max="10759" width="0.85546875" style="126" customWidth="1"/>
    <col min="10760" max="10760" width="11.140625" style="126" customWidth="1"/>
    <col min="10761" max="10761" width="9.28515625" style="126" customWidth="1"/>
    <col min="10762" max="10762" width="10.140625" style="126" customWidth="1"/>
    <col min="10763" max="11008" width="9.140625" style="126"/>
    <col min="11009" max="11009" width="4.42578125" style="126" customWidth="1"/>
    <col min="11010" max="11010" width="6.42578125" style="126" customWidth="1"/>
    <col min="11011" max="11011" width="10.140625" style="126" customWidth="1"/>
    <col min="11012" max="11012" width="3.140625" style="126" customWidth="1"/>
    <col min="11013" max="11013" width="14" style="126" customWidth="1"/>
    <col min="11014" max="11014" width="27.140625" style="126" customWidth="1"/>
    <col min="11015" max="11015" width="0.85546875" style="126" customWidth="1"/>
    <col min="11016" max="11016" width="11.140625" style="126" customWidth="1"/>
    <col min="11017" max="11017" width="9.28515625" style="126" customWidth="1"/>
    <col min="11018" max="11018" width="10.140625" style="126" customWidth="1"/>
    <col min="11019" max="11264" width="9.140625" style="126"/>
    <col min="11265" max="11265" width="4.42578125" style="126" customWidth="1"/>
    <col min="11266" max="11266" width="6.42578125" style="126" customWidth="1"/>
    <col min="11267" max="11267" width="10.140625" style="126" customWidth="1"/>
    <col min="11268" max="11268" width="3.140625" style="126" customWidth="1"/>
    <col min="11269" max="11269" width="14" style="126" customWidth="1"/>
    <col min="11270" max="11270" width="27.140625" style="126" customWidth="1"/>
    <col min="11271" max="11271" width="0.85546875" style="126" customWidth="1"/>
    <col min="11272" max="11272" width="11.140625" style="126" customWidth="1"/>
    <col min="11273" max="11273" width="9.28515625" style="126" customWidth="1"/>
    <col min="11274" max="11274" width="10.140625" style="126" customWidth="1"/>
    <col min="11275" max="11520" width="9.140625" style="126"/>
    <col min="11521" max="11521" width="4.42578125" style="126" customWidth="1"/>
    <col min="11522" max="11522" width="6.42578125" style="126" customWidth="1"/>
    <col min="11523" max="11523" width="10.140625" style="126" customWidth="1"/>
    <col min="11524" max="11524" width="3.140625" style="126" customWidth="1"/>
    <col min="11525" max="11525" width="14" style="126" customWidth="1"/>
    <col min="11526" max="11526" width="27.140625" style="126" customWidth="1"/>
    <col min="11527" max="11527" width="0.85546875" style="126" customWidth="1"/>
    <col min="11528" max="11528" width="11.140625" style="126" customWidth="1"/>
    <col min="11529" max="11529" width="9.28515625" style="126" customWidth="1"/>
    <col min="11530" max="11530" width="10.140625" style="126" customWidth="1"/>
    <col min="11531" max="11776" width="9.140625" style="126"/>
    <col min="11777" max="11777" width="4.42578125" style="126" customWidth="1"/>
    <col min="11778" max="11778" width="6.42578125" style="126" customWidth="1"/>
    <col min="11779" max="11779" width="10.140625" style="126" customWidth="1"/>
    <col min="11780" max="11780" width="3.140625" style="126" customWidth="1"/>
    <col min="11781" max="11781" width="14" style="126" customWidth="1"/>
    <col min="11782" max="11782" width="27.140625" style="126" customWidth="1"/>
    <col min="11783" max="11783" width="0.85546875" style="126" customWidth="1"/>
    <col min="11784" max="11784" width="11.140625" style="126" customWidth="1"/>
    <col min="11785" max="11785" width="9.28515625" style="126" customWidth="1"/>
    <col min="11786" max="11786" width="10.140625" style="126" customWidth="1"/>
    <col min="11787" max="12032" width="9.140625" style="126"/>
    <col min="12033" max="12033" width="4.42578125" style="126" customWidth="1"/>
    <col min="12034" max="12034" width="6.42578125" style="126" customWidth="1"/>
    <col min="12035" max="12035" width="10.140625" style="126" customWidth="1"/>
    <col min="12036" max="12036" width="3.140625" style="126" customWidth="1"/>
    <col min="12037" max="12037" width="14" style="126" customWidth="1"/>
    <col min="12038" max="12038" width="27.140625" style="126" customWidth="1"/>
    <col min="12039" max="12039" width="0.85546875" style="126" customWidth="1"/>
    <col min="12040" max="12040" width="11.140625" style="126" customWidth="1"/>
    <col min="12041" max="12041" width="9.28515625" style="126" customWidth="1"/>
    <col min="12042" max="12042" width="10.140625" style="126" customWidth="1"/>
    <col min="12043" max="12288" width="9.140625" style="126"/>
    <col min="12289" max="12289" width="4.42578125" style="126" customWidth="1"/>
    <col min="12290" max="12290" width="6.42578125" style="126" customWidth="1"/>
    <col min="12291" max="12291" width="10.140625" style="126" customWidth="1"/>
    <col min="12292" max="12292" width="3.140625" style="126" customWidth="1"/>
    <col min="12293" max="12293" width="14" style="126" customWidth="1"/>
    <col min="12294" max="12294" width="27.140625" style="126" customWidth="1"/>
    <col min="12295" max="12295" width="0.85546875" style="126" customWidth="1"/>
    <col min="12296" max="12296" width="11.140625" style="126" customWidth="1"/>
    <col min="12297" max="12297" width="9.28515625" style="126" customWidth="1"/>
    <col min="12298" max="12298" width="10.140625" style="126" customWidth="1"/>
    <col min="12299" max="12544" width="9.140625" style="126"/>
    <col min="12545" max="12545" width="4.42578125" style="126" customWidth="1"/>
    <col min="12546" max="12546" width="6.42578125" style="126" customWidth="1"/>
    <col min="12547" max="12547" width="10.140625" style="126" customWidth="1"/>
    <col min="12548" max="12548" width="3.140625" style="126" customWidth="1"/>
    <col min="12549" max="12549" width="14" style="126" customWidth="1"/>
    <col min="12550" max="12550" width="27.140625" style="126" customWidth="1"/>
    <col min="12551" max="12551" width="0.85546875" style="126" customWidth="1"/>
    <col min="12552" max="12552" width="11.140625" style="126" customWidth="1"/>
    <col min="12553" max="12553" width="9.28515625" style="126" customWidth="1"/>
    <col min="12554" max="12554" width="10.140625" style="126" customWidth="1"/>
    <col min="12555" max="12800" width="9.140625" style="126"/>
    <col min="12801" max="12801" width="4.42578125" style="126" customWidth="1"/>
    <col min="12802" max="12802" width="6.42578125" style="126" customWidth="1"/>
    <col min="12803" max="12803" width="10.140625" style="126" customWidth="1"/>
    <col min="12804" max="12804" width="3.140625" style="126" customWidth="1"/>
    <col min="12805" max="12805" width="14" style="126" customWidth="1"/>
    <col min="12806" max="12806" width="27.140625" style="126" customWidth="1"/>
    <col min="12807" max="12807" width="0.85546875" style="126" customWidth="1"/>
    <col min="12808" max="12808" width="11.140625" style="126" customWidth="1"/>
    <col min="12809" max="12809" width="9.28515625" style="126" customWidth="1"/>
    <col min="12810" max="12810" width="10.140625" style="126" customWidth="1"/>
    <col min="12811" max="13056" width="9.140625" style="126"/>
    <col min="13057" max="13057" width="4.42578125" style="126" customWidth="1"/>
    <col min="13058" max="13058" width="6.42578125" style="126" customWidth="1"/>
    <col min="13059" max="13059" width="10.140625" style="126" customWidth="1"/>
    <col min="13060" max="13060" width="3.140625" style="126" customWidth="1"/>
    <col min="13061" max="13061" width="14" style="126" customWidth="1"/>
    <col min="13062" max="13062" width="27.140625" style="126" customWidth="1"/>
    <col min="13063" max="13063" width="0.85546875" style="126" customWidth="1"/>
    <col min="13064" max="13064" width="11.140625" style="126" customWidth="1"/>
    <col min="13065" max="13065" width="9.28515625" style="126" customWidth="1"/>
    <col min="13066" max="13066" width="10.140625" style="126" customWidth="1"/>
    <col min="13067" max="13312" width="9.140625" style="126"/>
    <col min="13313" max="13313" width="4.42578125" style="126" customWidth="1"/>
    <col min="13314" max="13314" width="6.42578125" style="126" customWidth="1"/>
    <col min="13315" max="13315" width="10.140625" style="126" customWidth="1"/>
    <col min="13316" max="13316" width="3.140625" style="126" customWidth="1"/>
    <col min="13317" max="13317" width="14" style="126" customWidth="1"/>
    <col min="13318" max="13318" width="27.140625" style="126" customWidth="1"/>
    <col min="13319" max="13319" width="0.85546875" style="126" customWidth="1"/>
    <col min="13320" max="13320" width="11.140625" style="126" customWidth="1"/>
    <col min="13321" max="13321" width="9.28515625" style="126" customWidth="1"/>
    <col min="13322" max="13322" width="10.140625" style="126" customWidth="1"/>
    <col min="13323" max="13568" width="9.140625" style="126"/>
    <col min="13569" max="13569" width="4.42578125" style="126" customWidth="1"/>
    <col min="13570" max="13570" width="6.42578125" style="126" customWidth="1"/>
    <col min="13571" max="13571" width="10.140625" style="126" customWidth="1"/>
    <col min="13572" max="13572" width="3.140625" style="126" customWidth="1"/>
    <col min="13573" max="13573" width="14" style="126" customWidth="1"/>
    <col min="13574" max="13574" width="27.140625" style="126" customWidth="1"/>
    <col min="13575" max="13575" width="0.85546875" style="126" customWidth="1"/>
    <col min="13576" max="13576" width="11.140625" style="126" customWidth="1"/>
    <col min="13577" max="13577" width="9.28515625" style="126" customWidth="1"/>
    <col min="13578" max="13578" width="10.140625" style="126" customWidth="1"/>
    <col min="13579" max="13824" width="9.140625" style="126"/>
    <col min="13825" max="13825" width="4.42578125" style="126" customWidth="1"/>
    <col min="13826" max="13826" width="6.42578125" style="126" customWidth="1"/>
    <col min="13827" max="13827" width="10.140625" style="126" customWidth="1"/>
    <col min="13828" max="13828" width="3.140625" style="126" customWidth="1"/>
    <col min="13829" max="13829" width="14" style="126" customWidth="1"/>
    <col min="13830" max="13830" width="27.140625" style="126" customWidth="1"/>
    <col min="13831" max="13831" width="0.85546875" style="126" customWidth="1"/>
    <col min="13832" max="13832" width="11.140625" style="126" customWidth="1"/>
    <col min="13833" max="13833" width="9.28515625" style="126" customWidth="1"/>
    <col min="13834" max="13834" width="10.140625" style="126" customWidth="1"/>
    <col min="13835" max="14080" width="9.140625" style="126"/>
    <col min="14081" max="14081" width="4.42578125" style="126" customWidth="1"/>
    <col min="14082" max="14082" width="6.42578125" style="126" customWidth="1"/>
    <col min="14083" max="14083" width="10.140625" style="126" customWidth="1"/>
    <col min="14084" max="14084" width="3.140625" style="126" customWidth="1"/>
    <col min="14085" max="14085" width="14" style="126" customWidth="1"/>
    <col min="14086" max="14086" width="27.140625" style="126" customWidth="1"/>
    <col min="14087" max="14087" width="0.85546875" style="126" customWidth="1"/>
    <col min="14088" max="14088" width="11.140625" style="126" customWidth="1"/>
    <col min="14089" max="14089" width="9.28515625" style="126" customWidth="1"/>
    <col min="14090" max="14090" width="10.140625" style="126" customWidth="1"/>
    <col min="14091" max="14336" width="9.140625" style="126"/>
    <col min="14337" max="14337" width="4.42578125" style="126" customWidth="1"/>
    <col min="14338" max="14338" width="6.42578125" style="126" customWidth="1"/>
    <col min="14339" max="14339" width="10.140625" style="126" customWidth="1"/>
    <col min="14340" max="14340" width="3.140625" style="126" customWidth="1"/>
    <col min="14341" max="14341" width="14" style="126" customWidth="1"/>
    <col min="14342" max="14342" width="27.140625" style="126" customWidth="1"/>
    <col min="14343" max="14343" width="0.85546875" style="126" customWidth="1"/>
    <col min="14344" max="14344" width="11.140625" style="126" customWidth="1"/>
    <col min="14345" max="14345" width="9.28515625" style="126" customWidth="1"/>
    <col min="14346" max="14346" width="10.140625" style="126" customWidth="1"/>
    <col min="14347" max="14592" width="9.140625" style="126"/>
    <col min="14593" max="14593" width="4.42578125" style="126" customWidth="1"/>
    <col min="14594" max="14594" width="6.42578125" style="126" customWidth="1"/>
    <col min="14595" max="14595" width="10.140625" style="126" customWidth="1"/>
    <col min="14596" max="14596" width="3.140625" style="126" customWidth="1"/>
    <col min="14597" max="14597" width="14" style="126" customWidth="1"/>
    <col min="14598" max="14598" width="27.140625" style="126" customWidth="1"/>
    <col min="14599" max="14599" width="0.85546875" style="126" customWidth="1"/>
    <col min="14600" max="14600" width="11.140625" style="126" customWidth="1"/>
    <col min="14601" max="14601" width="9.28515625" style="126" customWidth="1"/>
    <col min="14602" max="14602" width="10.140625" style="126" customWidth="1"/>
    <col min="14603" max="14848" width="9.140625" style="126"/>
    <col min="14849" max="14849" width="4.42578125" style="126" customWidth="1"/>
    <col min="14850" max="14850" width="6.42578125" style="126" customWidth="1"/>
    <col min="14851" max="14851" width="10.140625" style="126" customWidth="1"/>
    <col min="14852" max="14852" width="3.140625" style="126" customWidth="1"/>
    <col min="14853" max="14853" width="14" style="126" customWidth="1"/>
    <col min="14854" max="14854" width="27.140625" style="126" customWidth="1"/>
    <col min="14855" max="14855" width="0.85546875" style="126" customWidth="1"/>
    <col min="14856" max="14856" width="11.140625" style="126" customWidth="1"/>
    <col min="14857" max="14857" width="9.28515625" style="126" customWidth="1"/>
    <col min="14858" max="14858" width="10.140625" style="126" customWidth="1"/>
    <col min="14859" max="15104" width="9.140625" style="126"/>
    <col min="15105" max="15105" width="4.42578125" style="126" customWidth="1"/>
    <col min="15106" max="15106" width="6.42578125" style="126" customWidth="1"/>
    <col min="15107" max="15107" width="10.140625" style="126" customWidth="1"/>
    <col min="15108" max="15108" width="3.140625" style="126" customWidth="1"/>
    <col min="15109" max="15109" width="14" style="126" customWidth="1"/>
    <col min="15110" max="15110" width="27.140625" style="126" customWidth="1"/>
    <col min="15111" max="15111" width="0.85546875" style="126" customWidth="1"/>
    <col min="15112" max="15112" width="11.140625" style="126" customWidth="1"/>
    <col min="15113" max="15113" width="9.28515625" style="126" customWidth="1"/>
    <col min="15114" max="15114" width="10.140625" style="126" customWidth="1"/>
    <col min="15115" max="15360" width="9.140625" style="126"/>
    <col min="15361" max="15361" width="4.42578125" style="126" customWidth="1"/>
    <col min="15362" max="15362" width="6.42578125" style="126" customWidth="1"/>
    <col min="15363" max="15363" width="10.140625" style="126" customWidth="1"/>
    <col min="15364" max="15364" width="3.140625" style="126" customWidth="1"/>
    <col min="15365" max="15365" width="14" style="126" customWidth="1"/>
    <col min="15366" max="15366" width="27.140625" style="126" customWidth="1"/>
    <col min="15367" max="15367" width="0.85546875" style="126" customWidth="1"/>
    <col min="15368" max="15368" width="11.140625" style="126" customWidth="1"/>
    <col min="15369" max="15369" width="9.28515625" style="126" customWidth="1"/>
    <col min="15370" max="15370" width="10.140625" style="126" customWidth="1"/>
    <col min="15371" max="15616" width="9.140625" style="126"/>
    <col min="15617" max="15617" width="4.42578125" style="126" customWidth="1"/>
    <col min="15618" max="15618" width="6.42578125" style="126" customWidth="1"/>
    <col min="15619" max="15619" width="10.140625" style="126" customWidth="1"/>
    <col min="15620" max="15620" width="3.140625" style="126" customWidth="1"/>
    <col min="15621" max="15621" width="14" style="126" customWidth="1"/>
    <col min="15622" max="15622" width="27.140625" style="126" customWidth="1"/>
    <col min="15623" max="15623" width="0.85546875" style="126" customWidth="1"/>
    <col min="15624" max="15624" width="11.140625" style="126" customWidth="1"/>
    <col min="15625" max="15625" width="9.28515625" style="126" customWidth="1"/>
    <col min="15626" max="15626" width="10.140625" style="126" customWidth="1"/>
    <col min="15627" max="15872" width="9.140625" style="126"/>
    <col min="15873" max="15873" width="4.42578125" style="126" customWidth="1"/>
    <col min="15874" max="15874" width="6.42578125" style="126" customWidth="1"/>
    <col min="15875" max="15875" width="10.140625" style="126" customWidth="1"/>
    <col min="15876" max="15876" width="3.140625" style="126" customWidth="1"/>
    <col min="15877" max="15877" width="14" style="126" customWidth="1"/>
    <col min="15878" max="15878" width="27.140625" style="126" customWidth="1"/>
    <col min="15879" max="15879" width="0.85546875" style="126" customWidth="1"/>
    <col min="15880" max="15880" width="11.140625" style="126" customWidth="1"/>
    <col min="15881" max="15881" width="9.28515625" style="126" customWidth="1"/>
    <col min="15882" max="15882" width="10.140625" style="126" customWidth="1"/>
    <col min="15883" max="16128" width="9.140625" style="126"/>
    <col min="16129" max="16129" width="4.42578125" style="126" customWidth="1"/>
    <col min="16130" max="16130" width="6.42578125" style="126" customWidth="1"/>
    <col min="16131" max="16131" width="10.140625" style="126" customWidth="1"/>
    <col min="16132" max="16132" width="3.140625" style="126" customWidth="1"/>
    <col min="16133" max="16133" width="14" style="126" customWidth="1"/>
    <col min="16134" max="16134" width="27.140625" style="126" customWidth="1"/>
    <col min="16135" max="16135" width="0.85546875" style="126" customWidth="1"/>
    <col min="16136" max="16136" width="11.140625" style="126" customWidth="1"/>
    <col min="16137" max="16137" width="9.28515625" style="126" customWidth="1"/>
    <col min="16138" max="16138" width="10.140625" style="126" customWidth="1"/>
    <col min="16139" max="16384" width="9.140625" style="126"/>
  </cols>
  <sheetData>
    <row r="1" spans="1:10" ht="55.5" customHeight="1" x14ac:dyDescent="0.25">
      <c r="A1" s="364" t="s">
        <v>73</v>
      </c>
      <c r="B1" s="359"/>
      <c r="C1" s="359"/>
      <c r="D1" s="359"/>
      <c r="E1" s="359"/>
      <c r="F1" s="359"/>
      <c r="G1" s="365" t="s">
        <v>74</v>
      </c>
      <c r="H1" s="359"/>
      <c r="I1" s="359"/>
      <c r="J1" s="359"/>
    </row>
    <row r="2" spans="1:10" ht="11.45" customHeight="1" x14ac:dyDescent="0.25"/>
    <row r="3" spans="1:10" ht="18.95" customHeight="1" x14ac:dyDescent="0.25">
      <c r="A3" s="366" t="s">
        <v>75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0" ht="23.1" customHeight="1" x14ac:dyDescent="0.25">
      <c r="A4" s="367" t="s">
        <v>76</v>
      </c>
      <c r="B4" s="359"/>
      <c r="C4" s="359"/>
      <c r="D4" s="359"/>
      <c r="E4" s="359"/>
      <c r="F4" s="359"/>
      <c r="G4" s="359"/>
      <c r="H4" s="359"/>
      <c r="I4" s="359"/>
      <c r="J4" s="359"/>
    </row>
    <row r="5" spans="1:10" ht="36.75" customHeight="1" x14ac:dyDescent="0.25">
      <c r="A5" s="368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5" s="361"/>
      <c r="C5" s="361"/>
      <c r="D5" s="361"/>
      <c r="E5" s="361"/>
      <c r="F5" s="361"/>
      <c r="G5" s="361"/>
      <c r="H5" s="361"/>
      <c r="I5" s="361"/>
      <c r="J5" s="361"/>
    </row>
    <row r="6" spans="1:10" ht="17.45" customHeight="1" x14ac:dyDescent="0.25">
      <c r="A6" s="362" t="s">
        <v>77</v>
      </c>
      <c r="B6" s="363"/>
      <c r="C6" s="363"/>
      <c r="D6" s="363"/>
      <c r="E6" s="363"/>
      <c r="F6" s="363"/>
      <c r="G6" s="363"/>
      <c r="H6" s="363"/>
      <c r="I6" s="363"/>
      <c r="J6" s="363"/>
    </row>
    <row r="7" spans="1:10" ht="32.25" customHeight="1" x14ac:dyDescent="0.25">
      <c r="A7" s="358" t="s">
        <v>78</v>
      </c>
      <c r="B7" s="359"/>
      <c r="C7" s="360" t="s">
        <v>79</v>
      </c>
      <c r="D7" s="361"/>
      <c r="E7" s="361"/>
      <c r="F7" s="361"/>
      <c r="G7" s="361"/>
      <c r="H7" s="361"/>
      <c r="I7" s="361"/>
      <c r="J7" s="361"/>
    </row>
    <row r="8" spans="1:10" ht="17.45" customHeight="1" x14ac:dyDescent="0.25">
      <c r="A8" s="359"/>
      <c r="B8" s="359"/>
      <c r="C8" s="362" t="s">
        <v>80</v>
      </c>
      <c r="D8" s="363"/>
      <c r="E8" s="363"/>
      <c r="F8" s="363"/>
      <c r="G8" s="363"/>
      <c r="H8" s="363"/>
      <c r="I8" s="363"/>
      <c r="J8" s="363"/>
    </row>
    <row r="9" spans="1:10" ht="32.25" customHeight="1" x14ac:dyDescent="0.25">
      <c r="A9" s="358" t="s">
        <v>81</v>
      </c>
      <c r="B9" s="359"/>
      <c r="C9" s="359"/>
      <c r="D9" s="360" t="s">
        <v>82</v>
      </c>
      <c r="E9" s="361"/>
      <c r="F9" s="361"/>
      <c r="G9" s="361"/>
      <c r="H9" s="361"/>
      <c r="I9" s="361"/>
      <c r="J9" s="361"/>
    </row>
    <row r="10" spans="1:10" ht="17.45" customHeight="1" x14ac:dyDescent="0.25">
      <c r="A10" s="359"/>
      <c r="B10" s="359"/>
      <c r="C10" s="359"/>
      <c r="D10" s="362" t="s">
        <v>80</v>
      </c>
      <c r="E10" s="363"/>
      <c r="F10" s="363"/>
      <c r="G10" s="363"/>
      <c r="H10" s="363"/>
      <c r="I10" s="363"/>
      <c r="J10" s="363"/>
    </row>
    <row r="11" spans="1:10" ht="29.85" customHeight="1" x14ac:dyDescent="0.25">
      <c r="A11" s="358" t="s">
        <v>261</v>
      </c>
      <c r="B11" s="359"/>
      <c r="C11" s="359"/>
      <c r="D11" s="359"/>
      <c r="E11" s="383" t="s">
        <v>83</v>
      </c>
      <c r="F11" s="359"/>
      <c r="G11" s="359"/>
      <c r="H11" s="359"/>
      <c r="I11" s="359"/>
      <c r="J11" s="359"/>
    </row>
    <row r="12" spans="1:10" ht="37.35" customHeight="1" x14ac:dyDescent="0.25"/>
    <row r="13" spans="1:10" ht="51.75" customHeight="1" x14ac:dyDescent="0.25">
      <c r="A13" s="113" t="s">
        <v>0</v>
      </c>
      <c r="B13" s="384" t="s">
        <v>84</v>
      </c>
      <c r="C13" s="385"/>
      <c r="D13" s="385"/>
      <c r="E13" s="386"/>
      <c r="F13" s="384" t="s">
        <v>85</v>
      </c>
      <c r="G13" s="386"/>
      <c r="H13" s="384" t="s">
        <v>62</v>
      </c>
      <c r="I13" s="386"/>
      <c r="J13" s="113" t="s">
        <v>86</v>
      </c>
    </row>
    <row r="14" spans="1:10" ht="408.75" customHeight="1" x14ac:dyDescent="0.25">
      <c r="A14" s="491" t="s">
        <v>87</v>
      </c>
      <c r="B14" s="374" t="s">
        <v>284</v>
      </c>
      <c r="C14" s="375"/>
      <c r="D14" s="375"/>
      <c r="E14" s="376"/>
      <c r="F14" s="382" t="s">
        <v>286</v>
      </c>
      <c r="G14" s="376"/>
      <c r="H14" s="493" t="s">
        <v>287</v>
      </c>
      <c r="I14" s="494"/>
      <c r="J14" s="497">
        <f>((1250+40949.39+585.26)*2)/8</f>
        <v>10696.1625</v>
      </c>
    </row>
    <row r="15" spans="1:10" ht="113.25" customHeight="1" x14ac:dyDescent="0.25">
      <c r="A15" s="492"/>
      <c r="B15" s="377"/>
      <c r="C15" s="378"/>
      <c r="D15" s="378"/>
      <c r="E15" s="370"/>
      <c r="F15" s="369" t="s">
        <v>285</v>
      </c>
      <c r="G15" s="490"/>
      <c r="H15" s="495"/>
      <c r="I15" s="496"/>
      <c r="J15" s="498"/>
    </row>
    <row r="16" spans="1:10" ht="72" customHeight="1" x14ac:dyDescent="0.25">
      <c r="A16" s="492"/>
      <c r="B16" s="377"/>
      <c r="C16" s="378"/>
      <c r="D16" s="378"/>
      <c r="E16" s="370"/>
      <c r="F16" s="369"/>
      <c r="G16" s="490"/>
      <c r="H16" s="495"/>
      <c r="I16" s="496"/>
      <c r="J16" s="498"/>
    </row>
    <row r="17" spans="1:10" ht="17.45" customHeight="1" x14ac:dyDescent="0.25">
      <c r="A17" s="113" t="s">
        <v>83</v>
      </c>
      <c r="B17" s="407" t="s">
        <v>256</v>
      </c>
      <c r="C17" s="385"/>
      <c r="D17" s="385"/>
      <c r="E17" s="385"/>
      <c r="F17" s="385"/>
      <c r="G17" s="386"/>
      <c r="H17" s="384" t="s">
        <v>83</v>
      </c>
      <c r="I17" s="386"/>
      <c r="J17" s="128">
        <f>J14</f>
        <v>10696.1625</v>
      </c>
    </row>
    <row r="18" spans="1:10" ht="17.45" customHeight="1" x14ac:dyDescent="0.25">
      <c r="A18" s="404"/>
      <c r="B18" s="378"/>
      <c r="C18" s="378"/>
      <c r="D18" s="378"/>
      <c r="E18" s="378"/>
      <c r="F18" s="378"/>
      <c r="G18" s="378"/>
      <c r="H18" s="378"/>
      <c r="I18" s="378"/>
      <c r="J18" s="378"/>
    </row>
    <row r="19" spans="1:10" ht="30" customHeight="1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</row>
    <row r="20" spans="1:10" ht="42.6" customHeight="1" x14ac:dyDescent="0.25">
      <c r="A20" s="405" t="s">
        <v>338</v>
      </c>
      <c r="B20" s="406"/>
      <c r="C20" s="406"/>
      <c r="D20" s="406"/>
      <c r="E20" s="406"/>
      <c r="F20" s="406"/>
      <c r="G20" s="406"/>
      <c r="H20" s="406"/>
      <c r="I20" s="127"/>
      <c r="J20" s="127"/>
    </row>
    <row r="21" spans="1:10" ht="42.6" hidden="1" customHeight="1" x14ac:dyDescent="0.25">
      <c r="A21" s="383" t="s">
        <v>93</v>
      </c>
      <c r="B21" s="359"/>
      <c r="C21" s="359"/>
      <c r="D21" s="359"/>
      <c r="E21" s="359"/>
      <c r="F21" s="359"/>
      <c r="G21" s="359"/>
      <c r="H21" s="359"/>
    </row>
    <row r="22" spans="1:10" ht="42.6" hidden="1" customHeight="1" x14ac:dyDescent="0.25">
      <c r="A22" s="383" t="s">
        <v>94</v>
      </c>
      <c r="B22" s="359"/>
      <c r="C22" s="359"/>
      <c r="D22" s="359"/>
      <c r="E22" s="359"/>
      <c r="F22" s="359"/>
      <c r="G22" s="359"/>
      <c r="H22" s="359"/>
    </row>
    <row r="23" spans="1:10" ht="42.6" hidden="1" customHeight="1" x14ac:dyDescent="0.25">
      <c r="A23" s="383" t="s">
        <v>95</v>
      </c>
      <c r="B23" s="359"/>
      <c r="C23" s="359"/>
      <c r="D23" s="359"/>
      <c r="E23" s="359"/>
      <c r="F23" s="359"/>
      <c r="G23" s="359"/>
      <c r="H23" s="359"/>
    </row>
    <row r="24" spans="1:10" ht="118.7" hidden="1" customHeight="1" x14ac:dyDescent="0.25">
      <c r="A24" s="383" t="s">
        <v>96</v>
      </c>
      <c r="B24" s="359"/>
      <c r="C24" s="359"/>
      <c r="D24" s="359"/>
      <c r="E24" s="359"/>
      <c r="F24" s="359"/>
      <c r="G24" s="359"/>
      <c r="H24" s="359"/>
    </row>
    <row r="25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F15:G16"/>
    <mergeCell ref="A11:D11"/>
    <mergeCell ref="E11:J11"/>
    <mergeCell ref="B13:E13"/>
    <mergeCell ref="F13:G13"/>
    <mergeCell ref="H13:I13"/>
    <mergeCell ref="A14:A16"/>
    <mergeCell ref="B14:E16"/>
    <mergeCell ref="F14:G14"/>
    <mergeCell ref="H14:I16"/>
    <mergeCell ref="J14:J16"/>
    <mergeCell ref="A21:H21"/>
    <mergeCell ref="A22:H22"/>
    <mergeCell ref="A23:H23"/>
    <mergeCell ref="A24:H24"/>
    <mergeCell ref="B17:G17"/>
    <mergeCell ref="H17:I17"/>
    <mergeCell ref="A18:J18"/>
    <mergeCell ref="A20:H20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topLeftCell="A15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26" customWidth="1"/>
    <col min="2" max="2" width="6.42578125" style="126" customWidth="1"/>
    <col min="3" max="3" width="10.140625" style="126" customWidth="1"/>
    <col min="4" max="4" width="3.140625" style="126" customWidth="1"/>
    <col min="5" max="5" width="13.42578125" style="126" customWidth="1"/>
    <col min="6" max="6" width="27.140625" style="126" customWidth="1"/>
    <col min="7" max="7" width="0.85546875" style="126" customWidth="1"/>
    <col min="8" max="8" width="11.140625" style="126" customWidth="1"/>
    <col min="9" max="9" width="9.28515625" style="126" customWidth="1"/>
    <col min="10" max="10" width="10.42578125" style="112" customWidth="1"/>
    <col min="11" max="11" width="9.140625" style="126"/>
    <col min="12" max="12" width="13.42578125" style="126" customWidth="1"/>
    <col min="13" max="256" width="9.140625" style="126"/>
    <col min="257" max="257" width="4.42578125" style="126" customWidth="1"/>
    <col min="258" max="258" width="6.42578125" style="126" customWidth="1"/>
    <col min="259" max="259" width="10.140625" style="126" customWidth="1"/>
    <col min="260" max="260" width="3.140625" style="126" customWidth="1"/>
    <col min="261" max="261" width="14" style="126" customWidth="1"/>
    <col min="262" max="262" width="27.140625" style="126" customWidth="1"/>
    <col min="263" max="263" width="0.85546875" style="126" customWidth="1"/>
    <col min="264" max="264" width="11.140625" style="126" customWidth="1"/>
    <col min="265" max="265" width="9.28515625" style="126" customWidth="1"/>
    <col min="266" max="266" width="10.140625" style="126" customWidth="1"/>
    <col min="267" max="512" width="9.140625" style="126"/>
    <col min="513" max="513" width="4.42578125" style="126" customWidth="1"/>
    <col min="514" max="514" width="6.42578125" style="126" customWidth="1"/>
    <col min="515" max="515" width="10.140625" style="126" customWidth="1"/>
    <col min="516" max="516" width="3.140625" style="126" customWidth="1"/>
    <col min="517" max="517" width="14" style="126" customWidth="1"/>
    <col min="518" max="518" width="27.140625" style="126" customWidth="1"/>
    <col min="519" max="519" width="0.85546875" style="126" customWidth="1"/>
    <col min="520" max="520" width="11.140625" style="126" customWidth="1"/>
    <col min="521" max="521" width="9.28515625" style="126" customWidth="1"/>
    <col min="522" max="522" width="10.140625" style="126" customWidth="1"/>
    <col min="523" max="768" width="9.140625" style="126"/>
    <col min="769" max="769" width="4.42578125" style="126" customWidth="1"/>
    <col min="770" max="770" width="6.42578125" style="126" customWidth="1"/>
    <col min="771" max="771" width="10.140625" style="126" customWidth="1"/>
    <col min="772" max="772" width="3.140625" style="126" customWidth="1"/>
    <col min="773" max="773" width="14" style="126" customWidth="1"/>
    <col min="774" max="774" width="27.140625" style="126" customWidth="1"/>
    <col min="775" max="775" width="0.85546875" style="126" customWidth="1"/>
    <col min="776" max="776" width="11.140625" style="126" customWidth="1"/>
    <col min="777" max="777" width="9.28515625" style="126" customWidth="1"/>
    <col min="778" max="778" width="10.140625" style="126" customWidth="1"/>
    <col min="779" max="1024" width="9.140625" style="126"/>
    <col min="1025" max="1025" width="4.42578125" style="126" customWidth="1"/>
    <col min="1026" max="1026" width="6.42578125" style="126" customWidth="1"/>
    <col min="1027" max="1027" width="10.140625" style="126" customWidth="1"/>
    <col min="1028" max="1028" width="3.140625" style="126" customWidth="1"/>
    <col min="1029" max="1029" width="14" style="126" customWidth="1"/>
    <col min="1030" max="1030" width="27.140625" style="126" customWidth="1"/>
    <col min="1031" max="1031" width="0.85546875" style="126" customWidth="1"/>
    <col min="1032" max="1032" width="11.140625" style="126" customWidth="1"/>
    <col min="1033" max="1033" width="9.28515625" style="126" customWidth="1"/>
    <col min="1034" max="1034" width="10.140625" style="126" customWidth="1"/>
    <col min="1035" max="1280" width="9.140625" style="126"/>
    <col min="1281" max="1281" width="4.42578125" style="126" customWidth="1"/>
    <col min="1282" max="1282" width="6.42578125" style="126" customWidth="1"/>
    <col min="1283" max="1283" width="10.140625" style="126" customWidth="1"/>
    <col min="1284" max="1284" width="3.140625" style="126" customWidth="1"/>
    <col min="1285" max="1285" width="14" style="126" customWidth="1"/>
    <col min="1286" max="1286" width="27.140625" style="126" customWidth="1"/>
    <col min="1287" max="1287" width="0.85546875" style="126" customWidth="1"/>
    <col min="1288" max="1288" width="11.140625" style="126" customWidth="1"/>
    <col min="1289" max="1289" width="9.28515625" style="126" customWidth="1"/>
    <col min="1290" max="1290" width="10.140625" style="126" customWidth="1"/>
    <col min="1291" max="1536" width="9.140625" style="126"/>
    <col min="1537" max="1537" width="4.42578125" style="126" customWidth="1"/>
    <col min="1538" max="1538" width="6.42578125" style="126" customWidth="1"/>
    <col min="1539" max="1539" width="10.140625" style="126" customWidth="1"/>
    <col min="1540" max="1540" width="3.140625" style="126" customWidth="1"/>
    <col min="1541" max="1541" width="14" style="126" customWidth="1"/>
    <col min="1542" max="1542" width="27.140625" style="126" customWidth="1"/>
    <col min="1543" max="1543" width="0.85546875" style="126" customWidth="1"/>
    <col min="1544" max="1544" width="11.140625" style="126" customWidth="1"/>
    <col min="1545" max="1545" width="9.28515625" style="126" customWidth="1"/>
    <col min="1546" max="1546" width="10.140625" style="126" customWidth="1"/>
    <col min="1547" max="1792" width="9.140625" style="126"/>
    <col min="1793" max="1793" width="4.42578125" style="126" customWidth="1"/>
    <col min="1794" max="1794" width="6.42578125" style="126" customWidth="1"/>
    <col min="1795" max="1795" width="10.140625" style="126" customWidth="1"/>
    <col min="1796" max="1796" width="3.140625" style="126" customWidth="1"/>
    <col min="1797" max="1797" width="14" style="126" customWidth="1"/>
    <col min="1798" max="1798" width="27.140625" style="126" customWidth="1"/>
    <col min="1799" max="1799" width="0.85546875" style="126" customWidth="1"/>
    <col min="1800" max="1800" width="11.140625" style="126" customWidth="1"/>
    <col min="1801" max="1801" width="9.28515625" style="126" customWidth="1"/>
    <col min="1802" max="1802" width="10.140625" style="126" customWidth="1"/>
    <col min="1803" max="2048" width="9.140625" style="126"/>
    <col min="2049" max="2049" width="4.42578125" style="126" customWidth="1"/>
    <col min="2050" max="2050" width="6.42578125" style="126" customWidth="1"/>
    <col min="2051" max="2051" width="10.140625" style="126" customWidth="1"/>
    <col min="2052" max="2052" width="3.140625" style="126" customWidth="1"/>
    <col min="2053" max="2053" width="14" style="126" customWidth="1"/>
    <col min="2054" max="2054" width="27.140625" style="126" customWidth="1"/>
    <col min="2055" max="2055" width="0.85546875" style="126" customWidth="1"/>
    <col min="2056" max="2056" width="11.140625" style="126" customWidth="1"/>
    <col min="2057" max="2057" width="9.28515625" style="126" customWidth="1"/>
    <col min="2058" max="2058" width="10.140625" style="126" customWidth="1"/>
    <col min="2059" max="2304" width="9.140625" style="126"/>
    <col min="2305" max="2305" width="4.42578125" style="126" customWidth="1"/>
    <col min="2306" max="2306" width="6.42578125" style="126" customWidth="1"/>
    <col min="2307" max="2307" width="10.140625" style="126" customWidth="1"/>
    <col min="2308" max="2308" width="3.140625" style="126" customWidth="1"/>
    <col min="2309" max="2309" width="14" style="126" customWidth="1"/>
    <col min="2310" max="2310" width="27.140625" style="126" customWidth="1"/>
    <col min="2311" max="2311" width="0.85546875" style="126" customWidth="1"/>
    <col min="2312" max="2312" width="11.140625" style="126" customWidth="1"/>
    <col min="2313" max="2313" width="9.28515625" style="126" customWidth="1"/>
    <col min="2314" max="2314" width="10.140625" style="126" customWidth="1"/>
    <col min="2315" max="2560" width="9.140625" style="126"/>
    <col min="2561" max="2561" width="4.42578125" style="126" customWidth="1"/>
    <col min="2562" max="2562" width="6.42578125" style="126" customWidth="1"/>
    <col min="2563" max="2563" width="10.140625" style="126" customWidth="1"/>
    <col min="2564" max="2564" width="3.140625" style="126" customWidth="1"/>
    <col min="2565" max="2565" width="14" style="126" customWidth="1"/>
    <col min="2566" max="2566" width="27.140625" style="126" customWidth="1"/>
    <col min="2567" max="2567" width="0.85546875" style="126" customWidth="1"/>
    <col min="2568" max="2568" width="11.140625" style="126" customWidth="1"/>
    <col min="2569" max="2569" width="9.28515625" style="126" customWidth="1"/>
    <col min="2570" max="2570" width="10.140625" style="126" customWidth="1"/>
    <col min="2571" max="2816" width="9.140625" style="126"/>
    <col min="2817" max="2817" width="4.42578125" style="126" customWidth="1"/>
    <col min="2818" max="2818" width="6.42578125" style="126" customWidth="1"/>
    <col min="2819" max="2819" width="10.140625" style="126" customWidth="1"/>
    <col min="2820" max="2820" width="3.140625" style="126" customWidth="1"/>
    <col min="2821" max="2821" width="14" style="126" customWidth="1"/>
    <col min="2822" max="2822" width="27.140625" style="126" customWidth="1"/>
    <col min="2823" max="2823" width="0.85546875" style="126" customWidth="1"/>
    <col min="2824" max="2824" width="11.140625" style="126" customWidth="1"/>
    <col min="2825" max="2825" width="9.28515625" style="126" customWidth="1"/>
    <col min="2826" max="2826" width="10.140625" style="126" customWidth="1"/>
    <col min="2827" max="3072" width="9.140625" style="126"/>
    <col min="3073" max="3073" width="4.42578125" style="126" customWidth="1"/>
    <col min="3074" max="3074" width="6.42578125" style="126" customWidth="1"/>
    <col min="3075" max="3075" width="10.140625" style="126" customWidth="1"/>
    <col min="3076" max="3076" width="3.140625" style="126" customWidth="1"/>
    <col min="3077" max="3077" width="14" style="126" customWidth="1"/>
    <col min="3078" max="3078" width="27.140625" style="126" customWidth="1"/>
    <col min="3079" max="3079" width="0.85546875" style="126" customWidth="1"/>
    <col min="3080" max="3080" width="11.140625" style="126" customWidth="1"/>
    <col min="3081" max="3081" width="9.28515625" style="126" customWidth="1"/>
    <col min="3082" max="3082" width="10.140625" style="126" customWidth="1"/>
    <col min="3083" max="3328" width="9.140625" style="126"/>
    <col min="3329" max="3329" width="4.42578125" style="126" customWidth="1"/>
    <col min="3330" max="3330" width="6.42578125" style="126" customWidth="1"/>
    <col min="3331" max="3331" width="10.140625" style="126" customWidth="1"/>
    <col min="3332" max="3332" width="3.140625" style="126" customWidth="1"/>
    <col min="3333" max="3333" width="14" style="126" customWidth="1"/>
    <col min="3334" max="3334" width="27.140625" style="126" customWidth="1"/>
    <col min="3335" max="3335" width="0.85546875" style="126" customWidth="1"/>
    <col min="3336" max="3336" width="11.140625" style="126" customWidth="1"/>
    <col min="3337" max="3337" width="9.28515625" style="126" customWidth="1"/>
    <col min="3338" max="3338" width="10.140625" style="126" customWidth="1"/>
    <col min="3339" max="3584" width="9.140625" style="126"/>
    <col min="3585" max="3585" width="4.42578125" style="126" customWidth="1"/>
    <col min="3586" max="3586" width="6.42578125" style="126" customWidth="1"/>
    <col min="3587" max="3587" width="10.140625" style="126" customWidth="1"/>
    <col min="3588" max="3588" width="3.140625" style="126" customWidth="1"/>
    <col min="3589" max="3589" width="14" style="126" customWidth="1"/>
    <col min="3590" max="3590" width="27.140625" style="126" customWidth="1"/>
    <col min="3591" max="3591" width="0.85546875" style="126" customWidth="1"/>
    <col min="3592" max="3592" width="11.140625" style="126" customWidth="1"/>
    <col min="3593" max="3593" width="9.28515625" style="126" customWidth="1"/>
    <col min="3594" max="3594" width="10.140625" style="126" customWidth="1"/>
    <col min="3595" max="3840" width="9.140625" style="126"/>
    <col min="3841" max="3841" width="4.42578125" style="126" customWidth="1"/>
    <col min="3842" max="3842" width="6.42578125" style="126" customWidth="1"/>
    <col min="3843" max="3843" width="10.140625" style="126" customWidth="1"/>
    <col min="3844" max="3844" width="3.140625" style="126" customWidth="1"/>
    <col min="3845" max="3845" width="14" style="126" customWidth="1"/>
    <col min="3846" max="3846" width="27.140625" style="126" customWidth="1"/>
    <col min="3847" max="3847" width="0.85546875" style="126" customWidth="1"/>
    <col min="3848" max="3848" width="11.140625" style="126" customWidth="1"/>
    <col min="3849" max="3849" width="9.28515625" style="126" customWidth="1"/>
    <col min="3850" max="3850" width="10.140625" style="126" customWidth="1"/>
    <col min="3851" max="4096" width="9.140625" style="126"/>
    <col min="4097" max="4097" width="4.42578125" style="126" customWidth="1"/>
    <col min="4098" max="4098" width="6.42578125" style="126" customWidth="1"/>
    <col min="4099" max="4099" width="10.140625" style="126" customWidth="1"/>
    <col min="4100" max="4100" width="3.140625" style="126" customWidth="1"/>
    <col min="4101" max="4101" width="14" style="126" customWidth="1"/>
    <col min="4102" max="4102" width="27.140625" style="126" customWidth="1"/>
    <col min="4103" max="4103" width="0.85546875" style="126" customWidth="1"/>
    <col min="4104" max="4104" width="11.140625" style="126" customWidth="1"/>
    <col min="4105" max="4105" width="9.28515625" style="126" customWidth="1"/>
    <col min="4106" max="4106" width="10.140625" style="126" customWidth="1"/>
    <col min="4107" max="4352" width="9.140625" style="126"/>
    <col min="4353" max="4353" width="4.42578125" style="126" customWidth="1"/>
    <col min="4354" max="4354" width="6.42578125" style="126" customWidth="1"/>
    <col min="4355" max="4355" width="10.140625" style="126" customWidth="1"/>
    <col min="4356" max="4356" width="3.140625" style="126" customWidth="1"/>
    <col min="4357" max="4357" width="14" style="126" customWidth="1"/>
    <col min="4358" max="4358" width="27.140625" style="126" customWidth="1"/>
    <col min="4359" max="4359" width="0.85546875" style="126" customWidth="1"/>
    <col min="4360" max="4360" width="11.140625" style="126" customWidth="1"/>
    <col min="4361" max="4361" width="9.28515625" style="126" customWidth="1"/>
    <col min="4362" max="4362" width="10.140625" style="126" customWidth="1"/>
    <col min="4363" max="4608" width="9.140625" style="126"/>
    <col min="4609" max="4609" width="4.42578125" style="126" customWidth="1"/>
    <col min="4610" max="4610" width="6.42578125" style="126" customWidth="1"/>
    <col min="4611" max="4611" width="10.140625" style="126" customWidth="1"/>
    <col min="4612" max="4612" width="3.140625" style="126" customWidth="1"/>
    <col min="4613" max="4613" width="14" style="126" customWidth="1"/>
    <col min="4614" max="4614" width="27.140625" style="126" customWidth="1"/>
    <col min="4615" max="4615" width="0.85546875" style="126" customWidth="1"/>
    <col min="4616" max="4616" width="11.140625" style="126" customWidth="1"/>
    <col min="4617" max="4617" width="9.28515625" style="126" customWidth="1"/>
    <col min="4618" max="4618" width="10.140625" style="126" customWidth="1"/>
    <col min="4619" max="4864" width="9.140625" style="126"/>
    <col min="4865" max="4865" width="4.42578125" style="126" customWidth="1"/>
    <col min="4866" max="4866" width="6.42578125" style="126" customWidth="1"/>
    <col min="4867" max="4867" width="10.140625" style="126" customWidth="1"/>
    <col min="4868" max="4868" width="3.140625" style="126" customWidth="1"/>
    <col min="4869" max="4869" width="14" style="126" customWidth="1"/>
    <col min="4870" max="4870" width="27.140625" style="126" customWidth="1"/>
    <col min="4871" max="4871" width="0.85546875" style="126" customWidth="1"/>
    <col min="4872" max="4872" width="11.140625" style="126" customWidth="1"/>
    <col min="4873" max="4873" width="9.28515625" style="126" customWidth="1"/>
    <col min="4874" max="4874" width="10.140625" style="126" customWidth="1"/>
    <col min="4875" max="5120" width="9.140625" style="126"/>
    <col min="5121" max="5121" width="4.42578125" style="126" customWidth="1"/>
    <col min="5122" max="5122" width="6.42578125" style="126" customWidth="1"/>
    <col min="5123" max="5123" width="10.140625" style="126" customWidth="1"/>
    <col min="5124" max="5124" width="3.140625" style="126" customWidth="1"/>
    <col min="5125" max="5125" width="14" style="126" customWidth="1"/>
    <col min="5126" max="5126" width="27.140625" style="126" customWidth="1"/>
    <col min="5127" max="5127" width="0.85546875" style="126" customWidth="1"/>
    <col min="5128" max="5128" width="11.140625" style="126" customWidth="1"/>
    <col min="5129" max="5129" width="9.28515625" style="126" customWidth="1"/>
    <col min="5130" max="5130" width="10.140625" style="126" customWidth="1"/>
    <col min="5131" max="5376" width="9.140625" style="126"/>
    <col min="5377" max="5377" width="4.42578125" style="126" customWidth="1"/>
    <col min="5378" max="5378" width="6.42578125" style="126" customWidth="1"/>
    <col min="5379" max="5379" width="10.140625" style="126" customWidth="1"/>
    <col min="5380" max="5380" width="3.140625" style="126" customWidth="1"/>
    <col min="5381" max="5381" width="14" style="126" customWidth="1"/>
    <col min="5382" max="5382" width="27.140625" style="126" customWidth="1"/>
    <col min="5383" max="5383" width="0.85546875" style="126" customWidth="1"/>
    <col min="5384" max="5384" width="11.140625" style="126" customWidth="1"/>
    <col min="5385" max="5385" width="9.28515625" style="126" customWidth="1"/>
    <col min="5386" max="5386" width="10.140625" style="126" customWidth="1"/>
    <col min="5387" max="5632" width="9.140625" style="126"/>
    <col min="5633" max="5633" width="4.42578125" style="126" customWidth="1"/>
    <col min="5634" max="5634" width="6.42578125" style="126" customWidth="1"/>
    <col min="5635" max="5635" width="10.140625" style="126" customWidth="1"/>
    <col min="5636" max="5636" width="3.140625" style="126" customWidth="1"/>
    <col min="5637" max="5637" width="14" style="126" customWidth="1"/>
    <col min="5638" max="5638" width="27.140625" style="126" customWidth="1"/>
    <col min="5639" max="5639" width="0.85546875" style="126" customWidth="1"/>
    <col min="5640" max="5640" width="11.140625" style="126" customWidth="1"/>
    <col min="5641" max="5641" width="9.28515625" style="126" customWidth="1"/>
    <col min="5642" max="5642" width="10.140625" style="126" customWidth="1"/>
    <col min="5643" max="5888" width="9.140625" style="126"/>
    <col min="5889" max="5889" width="4.42578125" style="126" customWidth="1"/>
    <col min="5890" max="5890" width="6.42578125" style="126" customWidth="1"/>
    <col min="5891" max="5891" width="10.140625" style="126" customWidth="1"/>
    <col min="5892" max="5892" width="3.140625" style="126" customWidth="1"/>
    <col min="5893" max="5893" width="14" style="126" customWidth="1"/>
    <col min="5894" max="5894" width="27.140625" style="126" customWidth="1"/>
    <col min="5895" max="5895" width="0.85546875" style="126" customWidth="1"/>
    <col min="5896" max="5896" width="11.140625" style="126" customWidth="1"/>
    <col min="5897" max="5897" width="9.28515625" style="126" customWidth="1"/>
    <col min="5898" max="5898" width="10.140625" style="126" customWidth="1"/>
    <col min="5899" max="6144" width="9.140625" style="126"/>
    <col min="6145" max="6145" width="4.42578125" style="126" customWidth="1"/>
    <col min="6146" max="6146" width="6.42578125" style="126" customWidth="1"/>
    <col min="6147" max="6147" width="10.140625" style="126" customWidth="1"/>
    <col min="6148" max="6148" width="3.140625" style="126" customWidth="1"/>
    <col min="6149" max="6149" width="14" style="126" customWidth="1"/>
    <col min="6150" max="6150" width="27.140625" style="126" customWidth="1"/>
    <col min="6151" max="6151" width="0.85546875" style="126" customWidth="1"/>
    <col min="6152" max="6152" width="11.140625" style="126" customWidth="1"/>
    <col min="6153" max="6153" width="9.28515625" style="126" customWidth="1"/>
    <col min="6154" max="6154" width="10.140625" style="126" customWidth="1"/>
    <col min="6155" max="6400" width="9.140625" style="126"/>
    <col min="6401" max="6401" width="4.42578125" style="126" customWidth="1"/>
    <col min="6402" max="6402" width="6.42578125" style="126" customWidth="1"/>
    <col min="6403" max="6403" width="10.140625" style="126" customWidth="1"/>
    <col min="6404" max="6404" width="3.140625" style="126" customWidth="1"/>
    <col min="6405" max="6405" width="14" style="126" customWidth="1"/>
    <col min="6406" max="6406" width="27.140625" style="126" customWidth="1"/>
    <col min="6407" max="6407" width="0.85546875" style="126" customWidth="1"/>
    <col min="6408" max="6408" width="11.140625" style="126" customWidth="1"/>
    <col min="6409" max="6409" width="9.28515625" style="126" customWidth="1"/>
    <col min="6410" max="6410" width="10.140625" style="126" customWidth="1"/>
    <col min="6411" max="6656" width="9.140625" style="126"/>
    <col min="6657" max="6657" width="4.42578125" style="126" customWidth="1"/>
    <col min="6658" max="6658" width="6.42578125" style="126" customWidth="1"/>
    <col min="6659" max="6659" width="10.140625" style="126" customWidth="1"/>
    <col min="6660" max="6660" width="3.140625" style="126" customWidth="1"/>
    <col min="6661" max="6661" width="14" style="126" customWidth="1"/>
    <col min="6662" max="6662" width="27.140625" style="126" customWidth="1"/>
    <col min="6663" max="6663" width="0.85546875" style="126" customWidth="1"/>
    <col min="6664" max="6664" width="11.140625" style="126" customWidth="1"/>
    <col min="6665" max="6665" width="9.28515625" style="126" customWidth="1"/>
    <col min="6666" max="6666" width="10.140625" style="126" customWidth="1"/>
    <col min="6667" max="6912" width="9.140625" style="126"/>
    <col min="6913" max="6913" width="4.42578125" style="126" customWidth="1"/>
    <col min="6914" max="6914" width="6.42578125" style="126" customWidth="1"/>
    <col min="6915" max="6915" width="10.140625" style="126" customWidth="1"/>
    <col min="6916" max="6916" width="3.140625" style="126" customWidth="1"/>
    <col min="6917" max="6917" width="14" style="126" customWidth="1"/>
    <col min="6918" max="6918" width="27.140625" style="126" customWidth="1"/>
    <col min="6919" max="6919" width="0.85546875" style="126" customWidth="1"/>
    <col min="6920" max="6920" width="11.140625" style="126" customWidth="1"/>
    <col min="6921" max="6921" width="9.28515625" style="126" customWidth="1"/>
    <col min="6922" max="6922" width="10.140625" style="126" customWidth="1"/>
    <col min="6923" max="7168" width="9.140625" style="126"/>
    <col min="7169" max="7169" width="4.42578125" style="126" customWidth="1"/>
    <col min="7170" max="7170" width="6.42578125" style="126" customWidth="1"/>
    <col min="7171" max="7171" width="10.140625" style="126" customWidth="1"/>
    <col min="7172" max="7172" width="3.140625" style="126" customWidth="1"/>
    <col min="7173" max="7173" width="14" style="126" customWidth="1"/>
    <col min="7174" max="7174" width="27.140625" style="126" customWidth="1"/>
    <col min="7175" max="7175" width="0.85546875" style="126" customWidth="1"/>
    <col min="7176" max="7176" width="11.140625" style="126" customWidth="1"/>
    <col min="7177" max="7177" width="9.28515625" style="126" customWidth="1"/>
    <col min="7178" max="7178" width="10.140625" style="126" customWidth="1"/>
    <col min="7179" max="7424" width="9.140625" style="126"/>
    <col min="7425" max="7425" width="4.42578125" style="126" customWidth="1"/>
    <col min="7426" max="7426" width="6.42578125" style="126" customWidth="1"/>
    <col min="7427" max="7427" width="10.140625" style="126" customWidth="1"/>
    <col min="7428" max="7428" width="3.140625" style="126" customWidth="1"/>
    <col min="7429" max="7429" width="14" style="126" customWidth="1"/>
    <col min="7430" max="7430" width="27.140625" style="126" customWidth="1"/>
    <col min="7431" max="7431" width="0.85546875" style="126" customWidth="1"/>
    <col min="7432" max="7432" width="11.140625" style="126" customWidth="1"/>
    <col min="7433" max="7433" width="9.28515625" style="126" customWidth="1"/>
    <col min="7434" max="7434" width="10.140625" style="126" customWidth="1"/>
    <col min="7435" max="7680" width="9.140625" style="126"/>
    <col min="7681" max="7681" width="4.42578125" style="126" customWidth="1"/>
    <col min="7682" max="7682" width="6.42578125" style="126" customWidth="1"/>
    <col min="7683" max="7683" width="10.140625" style="126" customWidth="1"/>
    <col min="7684" max="7684" width="3.140625" style="126" customWidth="1"/>
    <col min="7685" max="7685" width="14" style="126" customWidth="1"/>
    <col min="7686" max="7686" width="27.140625" style="126" customWidth="1"/>
    <col min="7687" max="7687" width="0.85546875" style="126" customWidth="1"/>
    <col min="7688" max="7688" width="11.140625" style="126" customWidth="1"/>
    <col min="7689" max="7689" width="9.28515625" style="126" customWidth="1"/>
    <col min="7690" max="7690" width="10.140625" style="126" customWidth="1"/>
    <col min="7691" max="7936" width="9.140625" style="126"/>
    <col min="7937" max="7937" width="4.42578125" style="126" customWidth="1"/>
    <col min="7938" max="7938" width="6.42578125" style="126" customWidth="1"/>
    <col min="7939" max="7939" width="10.140625" style="126" customWidth="1"/>
    <col min="7940" max="7940" width="3.140625" style="126" customWidth="1"/>
    <col min="7941" max="7941" width="14" style="126" customWidth="1"/>
    <col min="7942" max="7942" width="27.140625" style="126" customWidth="1"/>
    <col min="7943" max="7943" width="0.85546875" style="126" customWidth="1"/>
    <col min="7944" max="7944" width="11.140625" style="126" customWidth="1"/>
    <col min="7945" max="7945" width="9.28515625" style="126" customWidth="1"/>
    <col min="7946" max="7946" width="10.140625" style="126" customWidth="1"/>
    <col min="7947" max="8192" width="9.140625" style="126"/>
    <col min="8193" max="8193" width="4.42578125" style="126" customWidth="1"/>
    <col min="8194" max="8194" width="6.42578125" style="126" customWidth="1"/>
    <col min="8195" max="8195" width="10.140625" style="126" customWidth="1"/>
    <col min="8196" max="8196" width="3.140625" style="126" customWidth="1"/>
    <col min="8197" max="8197" width="14" style="126" customWidth="1"/>
    <col min="8198" max="8198" width="27.140625" style="126" customWidth="1"/>
    <col min="8199" max="8199" width="0.85546875" style="126" customWidth="1"/>
    <col min="8200" max="8200" width="11.140625" style="126" customWidth="1"/>
    <col min="8201" max="8201" width="9.28515625" style="126" customWidth="1"/>
    <col min="8202" max="8202" width="10.140625" style="126" customWidth="1"/>
    <col min="8203" max="8448" width="9.140625" style="126"/>
    <col min="8449" max="8449" width="4.42578125" style="126" customWidth="1"/>
    <col min="8450" max="8450" width="6.42578125" style="126" customWidth="1"/>
    <col min="8451" max="8451" width="10.140625" style="126" customWidth="1"/>
    <col min="8452" max="8452" width="3.140625" style="126" customWidth="1"/>
    <col min="8453" max="8453" width="14" style="126" customWidth="1"/>
    <col min="8454" max="8454" width="27.140625" style="126" customWidth="1"/>
    <col min="8455" max="8455" width="0.85546875" style="126" customWidth="1"/>
    <col min="8456" max="8456" width="11.140625" style="126" customWidth="1"/>
    <col min="8457" max="8457" width="9.28515625" style="126" customWidth="1"/>
    <col min="8458" max="8458" width="10.140625" style="126" customWidth="1"/>
    <col min="8459" max="8704" width="9.140625" style="126"/>
    <col min="8705" max="8705" width="4.42578125" style="126" customWidth="1"/>
    <col min="8706" max="8706" width="6.42578125" style="126" customWidth="1"/>
    <col min="8707" max="8707" width="10.140625" style="126" customWidth="1"/>
    <col min="8708" max="8708" width="3.140625" style="126" customWidth="1"/>
    <col min="8709" max="8709" width="14" style="126" customWidth="1"/>
    <col min="8710" max="8710" width="27.140625" style="126" customWidth="1"/>
    <col min="8711" max="8711" width="0.85546875" style="126" customWidth="1"/>
    <col min="8712" max="8712" width="11.140625" style="126" customWidth="1"/>
    <col min="8713" max="8713" width="9.28515625" style="126" customWidth="1"/>
    <col min="8714" max="8714" width="10.140625" style="126" customWidth="1"/>
    <col min="8715" max="8960" width="9.140625" style="126"/>
    <col min="8961" max="8961" width="4.42578125" style="126" customWidth="1"/>
    <col min="8962" max="8962" width="6.42578125" style="126" customWidth="1"/>
    <col min="8963" max="8963" width="10.140625" style="126" customWidth="1"/>
    <col min="8964" max="8964" width="3.140625" style="126" customWidth="1"/>
    <col min="8965" max="8965" width="14" style="126" customWidth="1"/>
    <col min="8966" max="8966" width="27.140625" style="126" customWidth="1"/>
    <col min="8967" max="8967" width="0.85546875" style="126" customWidth="1"/>
    <col min="8968" max="8968" width="11.140625" style="126" customWidth="1"/>
    <col min="8969" max="8969" width="9.28515625" style="126" customWidth="1"/>
    <col min="8970" max="8970" width="10.140625" style="126" customWidth="1"/>
    <col min="8971" max="9216" width="9.140625" style="126"/>
    <col min="9217" max="9217" width="4.42578125" style="126" customWidth="1"/>
    <col min="9218" max="9218" width="6.42578125" style="126" customWidth="1"/>
    <col min="9219" max="9219" width="10.140625" style="126" customWidth="1"/>
    <col min="9220" max="9220" width="3.140625" style="126" customWidth="1"/>
    <col min="9221" max="9221" width="14" style="126" customWidth="1"/>
    <col min="9222" max="9222" width="27.140625" style="126" customWidth="1"/>
    <col min="9223" max="9223" width="0.85546875" style="126" customWidth="1"/>
    <col min="9224" max="9224" width="11.140625" style="126" customWidth="1"/>
    <col min="9225" max="9225" width="9.28515625" style="126" customWidth="1"/>
    <col min="9226" max="9226" width="10.140625" style="126" customWidth="1"/>
    <col min="9227" max="9472" width="9.140625" style="126"/>
    <col min="9473" max="9473" width="4.42578125" style="126" customWidth="1"/>
    <col min="9474" max="9474" width="6.42578125" style="126" customWidth="1"/>
    <col min="9475" max="9475" width="10.140625" style="126" customWidth="1"/>
    <col min="9476" max="9476" width="3.140625" style="126" customWidth="1"/>
    <col min="9477" max="9477" width="14" style="126" customWidth="1"/>
    <col min="9478" max="9478" width="27.140625" style="126" customWidth="1"/>
    <col min="9479" max="9479" width="0.85546875" style="126" customWidth="1"/>
    <col min="9480" max="9480" width="11.140625" style="126" customWidth="1"/>
    <col min="9481" max="9481" width="9.28515625" style="126" customWidth="1"/>
    <col min="9482" max="9482" width="10.140625" style="126" customWidth="1"/>
    <col min="9483" max="9728" width="9.140625" style="126"/>
    <col min="9729" max="9729" width="4.42578125" style="126" customWidth="1"/>
    <col min="9730" max="9730" width="6.42578125" style="126" customWidth="1"/>
    <col min="9731" max="9731" width="10.140625" style="126" customWidth="1"/>
    <col min="9732" max="9732" width="3.140625" style="126" customWidth="1"/>
    <col min="9733" max="9733" width="14" style="126" customWidth="1"/>
    <col min="9734" max="9734" width="27.140625" style="126" customWidth="1"/>
    <col min="9735" max="9735" width="0.85546875" style="126" customWidth="1"/>
    <col min="9736" max="9736" width="11.140625" style="126" customWidth="1"/>
    <col min="9737" max="9737" width="9.28515625" style="126" customWidth="1"/>
    <col min="9738" max="9738" width="10.140625" style="126" customWidth="1"/>
    <col min="9739" max="9984" width="9.140625" style="126"/>
    <col min="9985" max="9985" width="4.42578125" style="126" customWidth="1"/>
    <col min="9986" max="9986" width="6.42578125" style="126" customWidth="1"/>
    <col min="9987" max="9987" width="10.140625" style="126" customWidth="1"/>
    <col min="9988" max="9988" width="3.140625" style="126" customWidth="1"/>
    <col min="9989" max="9989" width="14" style="126" customWidth="1"/>
    <col min="9990" max="9990" width="27.140625" style="126" customWidth="1"/>
    <col min="9991" max="9991" width="0.85546875" style="126" customWidth="1"/>
    <col min="9992" max="9992" width="11.140625" style="126" customWidth="1"/>
    <col min="9993" max="9993" width="9.28515625" style="126" customWidth="1"/>
    <col min="9994" max="9994" width="10.140625" style="126" customWidth="1"/>
    <col min="9995" max="10240" width="9.140625" style="126"/>
    <col min="10241" max="10241" width="4.42578125" style="126" customWidth="1"/>
    <col min="10242" max="10242" width="6.42578125" style="126" customWidth="1"/>
    <col min="10243" max="10243" width="10.140625" style="126" customWidth="1"/>
    <col min="10244" max="10244" width="3.140625" style="126" customWidth="1"/>
    <col min="10245" max="10245" width="14" style="126" customWidth="1"/>
    <col min="10246" max="10246" width="27.140625" style="126" customWidth="1"/>
    <col min="10247" max="10247" width="0.85546875" style="126" customWidth="1"/>
    <col min="10248" max="10248" width="11.140625" style="126" customWidth="1"/>
    <col min="10249" max="10249" width="9.28515625" style="126" customWidth="1"/>
    <col min="10250" max="10250" width="10.140625" style="126" customWidth="1"/>
    <col min="10251" max="10496" width="9.140625" style="126"/>
    <col min="10497" max="10497" width="4.42578125" style="126" customWidth="1"/>
    <col min="10498" max="10498" width="6.42578125" style="126" customWidth="1"/>
    <col min="10499" max="10499" width="10.140625" style="126" customWidth="1"/>
    <col min="10500" max="10500" width="3.140625" style="126" customWidth="1"/>
    <col min="10501" max="10501" width="14" style="126" customWidth="1"/>
    <col min="10502" max="10502" width="27.140625" style="126" customWidth="1"/>
    <col min="10503" max="10503" width="0.85546875" style="126" customWidth="1"/>
    <col min="10504" max="10504" width="11.140625" style="126" customWidth="1"/>
    <col min="10505" max="10505" width="9.28515625" style="126" customWidth="1"/>
    <col min="10506" max="10506" width="10.140625" style="126" customWidth="1"/>
    <col min="10507" max="10752" width="9.140625" style="126"/>
    <col min="10753" max="10753" width="4.42578125" style="126" customWidth="1"/>
    <col min="10754" max="10754" width="6.42578125" style="126" customWidth="1"/>
    <col min="10755" max="10755" width="10.140625" style="126" customWidth="1"/>
    <col min="10756" max="10756" width="3.140625" style="126" customWidth="1"/>
    <col min="10757" max="10757" width="14" style="126" customWidth="1"/>
    <col min="10758" max="10758" width="27.140625" style="126" customWidth="1"/>
    <col min="10759" max="10759" width="0.85546875" style="126" customWidth="1"/>
    <col min="10760" max="10760" width="11.140625" style="126" customWidth="1"/>
    <col min="10761" max="10761" width="9.28515625" style="126" customWidth="1"/>
    <col min="10762" max="10762" width="10.140625" style="126" customWidth="1"/>
    <col min="10763" max="11008" width="9.140625" style="126"/>
    <col min="11009" max="11009" width="4.42578125" style="126" customWidth="1"/>
    <col min="11010" max="11010" width="6.42578125" style="126" customWidth="1"/>
    <col min="11011" max="11011" width="10.140625" style="126" customWidth="1"/>
    <col min="11012" max="11012" width="3.140625" style="126" customWidth="1"/>
    <col min="11013" max="11013" width="14" style="126" customWidth="1"/>
    <col min="11014" max="11014" width="27.140625" style="126" customWidth="1"/>
    <col min="11015" max="11015" width="0.85546875" style="126" customWidth="1"/>
    <col min="11016" max="11016" width="11.140625" style="126" customWidth="1"/>
    <col min="11017" max="11017" width="9.28515625" style="126" customWidth="1"/>
    <col min="11018" max="11018" width="10.140625" style="126" customWidth="1"/>
    <col min="11019" max="11264" width="9.140625" style="126"/>
    <col min="11265" max="11265" width="4.42578125" style="126" customWidth="1"/>
    <col min="11266" max="11266" width="6.42578125" style="126" customWidth="1"/>
    <col min="11267" max="11267" width="10.140625" style="126" customWidth="1"/>
    <col min="11268" max="11268" width="3.140625" style="126" customWidth="1"/>
    <col min="11269" max="11269" width="14" style="126" customWidth="1"/>
    <col min="11270" max="11270" width="27.140625" style="126" customWidth="1"/>
    <col min="11271" max="11271" width="0.85546875" style="126" customWidth="1"/>
    <col min="11272" max="11272" width="11.140625" style="126" customWidth="1"/>
    <col min="11273" max="11273" width="9.28515625" style="126" customWidth="1"/>
    <col min="11274" max="11274" width="10.140625" style="126" customWidth="1"/>
    <col min="11275" max="11520" width="9.140625" style="126"/>
    <col min="11521" max="11521" width="4.42578125" style="126" customWidth="1"/>
    <col min="11522" max="11522" width="6.42578125" style="126" customWidth="1"/>
    <col min="11523" max="11523" width="10.140625" style="126" customWidth="1"/>
    <col min="11524" max="11524" width="3.140625" style="126" customWidth="1"/>
    <col min="11525" max="11525" width="14" style="126" customWidth="1"/>
    <col min="11526" max="11526" width="27.140625" style="126" customWidth="1"/>
    <col min="11527" max="11527" width="0.85546875" style="126" customWidth="1"/>
    <col min="11528" max="11528" width="11.140625" style="126" customWidth="1"/>
    <col min="11529" max="11529" width="9.28515625" style="126" customWidth="1"/>
    <col min="11530" max="11530" width="10.140625" style="126" customWidth="1"/>
    <col min="11531" max="11776" width="9.140625" style="126"/>
    <col min="11777" max="11777" width="4.42578125" style="126" customWidth="1"/>
    <col min="11778" max="11778" width="6.42578125" style="126" customWidth="1"/>
    <col min="11779" max="11779" width="10.140625" style="126" customWidth="1"/>
    <col min="11780" max="11780" width="3.140625" style="126" customWidth="1"/>
    <col min="11781" max="11781" width="14" style="126" customWidth="1"/>
    <col min="11782" max="11782" width="27.140625" style="126" customWidth="1"/>
    <col min="11783" max="11783" width="0.85546875" style="126" customWidth="1"/>
    <col min="11784" max="11784" width="11.140625" style="126" customWidth="1"/>
    <col min="11785" max="11785" width="9.28515625" style="126" customWidth="1"/>
    <col min="11786" max="11786" width="10.140625" style="126" customWidth="1"/>
    <col min="11787" max="12032" width="9.140625" style="126"/>
    <col min="12033" max="12033" width="4.42578125" style="126" customWidth="1"/>
    <col min="12034" max="12034" width="6.42578125" style="126" customWidth="1"/>
    <col min="12035" max="12035" width="10.140625" style="126" customWidth="1"/>
    <col min="12036" max="12036" width="3.140625" style="126" customWidth="1"/>
    <col min="12037" max="12037" width="14" style="126" customWidth="1"/>
    <col min="12038" max="12038" width="27.140625" style="126" customWidth="1"/>
    <col min="12039" max="12039" width="0.85546875" style="126" customWidth="1"/>
    <col min="12040" max="12040" width="11.140625" style="126" customWidth="1"/>
    <col min="12041" max="12041" width="9.28515625" style="126" customWidth="1"/>
    <col min="12042" max="12042" width="10.140625" style="126" customWidth="1"/>
    <col min="12043" max="12288" width="9.140625" style="126"/>
    <col min="12289" max="12289" width="4.42578125" style="126" customWidth="1"/>
    <col min="12290" max="12290" width="6.42578125" style="126" customWidth="1"/>
    <col min="12291" max="12291" width="10.140625" style="126" customWidth="1"/>
    <col min="12292" max="12292" width="3.140625" style="126" customWidth="1"/>
    <col min="12293" max="12293" width="14" style="126" customWidth="1"/>
    <col min="12294" max="12294" width="27.140625" style="126" customWidth="1"/>
    <col min="12295" max="12295" width="0.85546875" style="126" customWidth="1"/>
    <col min="12296" max="12296" width="11.140625" style="126" customWidth="1"/>
    <col min="12297" max="12297" width="9.28515625" style="126" customWidth="1"/>
    <col min="12298" max="12298" width="10.140625" style="126" customWidth="1"/>
    <col min="12299" max="12544" width="9.140625" style="126"/>
    <col min="12545" max="12545" width="4.42578125" style="126" customWidth="1"/>
    <col min="12546" max="12546" width="6.42578125" style="126" customWidth="1"/>
    <col min="12547" max="12547" width="10.140625" style="126" customWidth="1"/>
    <col min="12548" max="12548" width="3.140625" style="126" customWidth="1"/>
    <col min="12549" max="12549" width="14" style="126" customWidth="1"/>
    <col min="12550" max="12550" width="27.140625" style="126" customWidth="1"/>
    <col min="12551" max="12551" width="0.85546875" style="126" customWidth="1"/>
    <col min="12552" max="12552" width="11.140625" style="126" customWidth="1"/>
    <col min="12553" max="12553" width="9.28515625" style="126" customWidth="1"/>
    <col min="12554" max="12554" width="10.140625" style="126" customWidth="1"/>
    <col min="12555" max="12800" width="9.140625" style="126"/>
    <col min="12801" max="12801" width="4.42578125" style="126" customWidth="1"/>
    <col min="12802" max="12802" width="6.42578125" style="126" customWidth="1"/>
    <col min="12803" max="12803" width="10.140625" style="126" customWidth="1"/>
    <col min="12804" max="12804" width="3.140625" style="126" customWidth="1"/>
    <col min="12805" max="12805" width="14" style="126" customWidth="1"/>
    <col min="12806" max="12806" width="27.140625" style="126" customWidth="1"/>
    <col min="12807" max="12807" width="0.85546875" style="126" customWidth="1"/>
    <col min="12808" max="12808" width="11.140625" style="126" customWidth="1"/>
    <col min="12809" max="12809" width="9.28515625" style="126" customWidth="1"/>
    <col min="12810" max="12810" width="10.140625" style="126" customWidth="1"/>
    <col min="12811" max="13056" width="9.140625" style="126"/>
    <col min="13057" max="13057" width="4.42578125" style="126" customWidth="1"/>
    <col min="13058" max="13058" width="6.42578125" style="126" customWidth="1"/>
    <col min="13059" max="13059" width="10.140625" style="126" customWidth="1"/>
    <col min="13060" max="13060" width="3.140625" style="126" customWidth="1"/>
    <col min="13061" max="13061" width="14" style="126" customWidth="1"/>
    <col min="13062" max="13062" width="27.140625" style="126" customWidth="1"/>
    <col min="13063" max="13063" width="0.85546875" style="126" customWidth="1"/>
    <col min="13064" max="13064" width="11.140625" style="126" customWidth="1"/>
    <col min="13065" max="13065" width="9.28515625" style="126" customWidth="1"/>
    <col min="13066" max="13066" width="10.140625" style="126" customWidth="1"/>
    <col min="13067" max="13312" width="9.140625" style="126"/>
    <col min="13313" max="13313" width="4.42578125" style="126" customWidth="1"/>
    <col min="13314" max="13314" width="6.42578125" style="126" customWidth="1"/>
    <col min="13315" max="13315" width="10.140625" style="126" customWidth="1"/>
    <col min="13316" max="13316" width="3.140625" style="126" customWidth="1"/>
    <col min="13317" max="13317" width="14" style="126" customWidth="1"/>
    <col min="13318" max="13318" width="27.140625" style="126" customWidth="1"/>
    <col min="13319" max="13319" width="0.85546875" style="126" customWidth="1"/>
    <col min="13320" max="13320" width="11.140625" style="126" customWidth="1"/>
    <col min="13321" max="13321" width="9.28515625" style="126" customWidth="1"/>
    <col min="13322" max="13322" width="10.140625" style="126" customWidth="1"/>
    <col min="13323" max="13568" width="9.140625" style="126"/>
    <col min="13569" max="13569" width="4.42578125" style="126" customWidth="1"/>
    <col min="13570" max="13570" width="6.42578125" style="126" customWidth="1"/>
    <col min="13571" max="13571" width="10.140625" style="126" customWidth="1"/>
    <col min="13572" max="13572" width="3.140625" style="126" customWidth="1"/>
    <col min="13573" max="13573" width="14" style="126" customWidth="1"/>
    <col min="13574" max="13574" width="27.140625" style="126" customWidth="1"/>
    <col min="13575" max="13575" width="0.85546875" style="126" customWidth="1"/>
    <col min="13576" max="13576" width="11.140625" style="126" customWidth="1"/>
    <col min="13577" max="13577" width="9.28515625" style="126" customWidth="1"/>
    <col min="13578" max="13578" width="10.140625" style="126" customWidth="1"/>
    <col min="13579" max="13824" width="9.140625" style="126"/>
    <col min="13825" max="13825" width="4.42578125" style="126" customWidth="1"/>
    <col min="13826" max="13826" width="6.42578125" style="126" customWidth="1"/>
    <col min="13827" max="13827" width="10.140625" style="126" customWidth="1"/>
    <col min="13828" max="13828" width="3.140625" style="126" customWidth="1"/>
    <col min="13829" max="13829" width="14" style="126" customWidth="1"/>
    <col min="13830" max="13830" width="27.140625" style="126" customWidth="1"/>
    <col min="13831" max="13831" width="0.85546875" style="126" customWidth="1"/>
    <col min="13832" max="13832" width="11.140625" style="126" customWidth="1"/>
    <col min="13833" max="13833" width="9.28515625" style="126" customWidth="1"/>
    <col min="13834" max="13834" width="10.140625" style="126" customWidth="1"/>
    <col min="13835" max="14080" width="9.140625" style="126"/>
    <col min="14081" max="14081" width="4.42578125" style="126" customWidth="1"/>
    <col min="14082" max="14082" width="6.42578125" style="126" customWidth="1"/>
    <col min="14083" max="14083" width="10.140625" style="126" customWidth="1"/>
    <col min="14084" max="14084" width="3.140625" style="126" customWidth="1"/>
    <col min="14085" max="14085" width="14" style="126" customWidth="1"/>
    <col min="14086" max="14086" width="27.140625" style="126" customWidth="1"/>
    <col min="14087" max="14087" width="0.85546875" style="126" customWidth="1"/>
    <col min="14088" max="14088" width="11.140625" style="126" customWidth="1"/>
    <col min="14089" max="14089" width="9.28515625" style="126" customWidth="1"/>
    <col min="14090" max="14090" width="10.140625" style="126" customWidth="1"/>
    <col min="14091" max="14336" width="9.140625" style="126"/>
    <col min="14337" max="14337" width="4.42578125" style="126" customWidth="1"/>
    <col min="14338" max="14338" width="6.42578125" style="126" customWidth="1"/>
    <col min="14339" max="14339" width="10.140625" style="126" customWidth="1"/>
    <col min="14340" max="14340" width="3.140625" style="126" customWidth="1"/>
    <col min="14341" max="14341" width="14" style="126" customWidth="1"/>
    <col min="14342" max="14342" width="27.140625" style="126" customWidth="1"/>
    <col min="14343" max="14343" width="0.85546875" style="126" customWidth="1"/>
    <col min="14344" max="14344" width="11.140625" style="126" customWidth="1"/>
    <col min="14345" max="14345" width="9.28515625" style="126" customWidth="1"/>
    <col min="14346" max="14346" width="10.140625" style="126" customWidth="1"/>
    <col min="14347" max="14592" width="9.140625" style="126"/>
    <col min="14593" max="14593" width="4.42578125" style="126" customWidth="1"/>
    <col min="14594" max="14594" width="6.42578125" style="126" customWidth="1"/>
    <col min="14595" max="14595" width="10.140625" style="126" customWidth="1"/>
    <col min="14596" max="14596" width="3.140625" style="126" customWidth="1"/>
    <col min="14597" max="14597" width="14" style="126" customWidth="1"/>
    <col min="14598" max="14598" width="27.140625" style="126" customWidth="1"/>
    <col min="14599" max="14599" width="0.85546875" style="126" customWidth="1"/>
    <col min="14600" max="14600" width="11.140625" style="126" customWidth="1"/>
    <col min="14601" max="14601" width="9.28515625" style="126" customWidth="1"/>
    <col min="14602" max="14602" width="10.140625" style="126" customWidth="1"/>
    <col min="14603" max="14848" width="9.140625" style="126"/>
    <col min="14849" max="14849" width="4.42578125" style="126" customWidth="1"/>
    <col min="14850" max="14850" width="6.42578125" style="126" customWidth="1"/>
    <col min="14851" max="14851" width="10.140625" style="126" customWidth="1"/>
    <col min="14852" max="14852" width="3.140625" style="126" customWidth="1"/>
    <col min="14853" max="14853" width="14" style="126" customWidth="1"/>
    <col min="14854" max="14854" width="27.140625" style="126" customWidth="1"/>
    <col min="14855" max="14855" width="0.85546875" style="126" customWidth="1"/>
    <col min="14856" max="14856" width="11.140625" style="126" customWidth="1"/>
    <col min="14857" max="14857" width="9.28515625" style="126" customWidth="1"/>
    <col min="14858" max="14858" width="10.140625" style="126" customWidth="1"/>
    <col min="14859" max="15104" width="9.140625" style="126"/>
    <col min="15105" max="15105" width="4.42578125" style="126" customWidth="1"/>
    <col min="15106" max="15106" width="6.42578125" style="126" customWidth="1"/>
    <col min="15107" max="15107" width="10.140625" style="126" customWidth="1"/>
    <col min="15108" max="15108" width="3.140625" style="126" customWidth="1"/>
    <col min="15109" max="15109" width="14" style="126" customWidth="1"/>
    <col min="15110" max="15110" width="27.140625" style="126" customWidth="1"/>
    <col min="15111" max="15111" width="0.85546875" style="126" customWidth="1"/>
    <col min="15112" max="15112" width="11.140625" style="126" customWidth="1"/>
    <col min="15113" max="15113" width="9.28515625" style="126" customWidth="1"/>
    <col min="15114" max="15114" width="10.140625" style="126" customWidth="1"/>
    <col min="15115" max="15360" width="9.140625" style="126"/>
    <col min="15361" max="15361" width="4.42578125" style="126" customWidth="1"/>
    <col min="15362" max="15362" width="6.42578125" style="126" customWidth="1"/>
    <col min="15363" max="15363" width="10.140625" style="126" customWidth="1"/>
    <col min="15364" max="15364" width="3.140625" style="126" customWidth="1"/>
    <col min="15365" max="15365" width="14" style="126" customWidth="1"/>
    <col min="15366" max="15366" width="27.140625" style="126" customWidth="1"/>
    <col min="15367" max="15367" width="0.85546875" style="126" customWidth="1"/>
    <col min="15368" max="15368" width="11.140625" style="126" customWidth="1"/>
    <col min="15369" max="15369" width="9.28515625" style="126" customWidth="1"/>
    <col min="15370" max="15370" width="10.140625" style="126" customWidth="1"/>
    <col min="15371" max="15616" width="9.140625" style="126"/>
    <col min="15617" max="15617" width="4.42578125" style="126" customWidth="1"/>
    <col min="15618" max="15618" width="6.42578125" style="126" customWidth="1"/>
    <col min="15619" max="15619" width="10.140625" style="126" customWidth="1"/>
    <col min="15620" max="15620" width="3.140625" style="126" customWidth="1"/>
    <col min="15621" max="15621" width="14" style="126" customWidth="1"/>
    <col min="15622" max="15622" width="27.140625" style="126" customWidth="1"/>
    <col min="15623" max="15623" width="0.85546875" style="126" customWidth="1"/>
    <col min="15624" max="15624" width="11.140625" style="126" customWidth="1"/>
    <col min="15625" max="15625" width="9.28515625" style="126" customWidth="1"/>
    <col min="15626" max="15626" width="10.140625" style="126" customWidth="1"/>
    <col min="15627" max="15872" width="9.140625" style="126"/>
    <col min="15873" max="15873" width="4.42578125" style="126" customWidth="1"/>
    <col min="15874" max="15874" width="6.42578125" style="126" customWidth="1"/>
    <col min="15875" max="15875" width="10.140625" style="126" customWidth="1"/>
    <col min="15876" max="15876" width="3.140625" style="126" customWidth="1"/>
    <col min="15877" max="15877" width="14" style="126" customWidth="1"/>
    <col min="15878" max="15878" width="27.140625" style="126" customWidth="1"/>
    <col min="15879" max="15879" width="0.85546875" style="126" customWidth="1"/>
    <col min="15880" max="15880" width="11.140625" style="126" customWidth="1"/>
    <col min="15881" max="15881" width="9.28515625" style="126" customWidth="1"/>
    <col min="15882" max="15882" width="10.140625" style="126" customWidth="1"/>
    <col min="15883" max="16128" width="9.140625" style="126"/>
    <col min="16129" max="16129" width="4.42578125" style="126" customWidth="1"/>
    <col min="16130" max="16130" width="6.42578125" style="126" customWidth="1"/>
    <col min="16131" max="16131" width="10.140625" style="126" customWidth="1"/>
    <col min="16132" max="16132" width="3.140625" style="126" customWidth="1"/>
    <col min="16133" max="16133" width="14" style="126" customWidth="1"/>
    <col min="16134" max="16134" width="27.140625" style="126" customWidth="1"/>
    <col min="16135" max="16135" width="0.85546875" style="126" customWidth="1"/>
    <col min="16136" max="16136" width="11.140625" style="126" customWidth="1"/>
    <col min="16137" max="16137" width="9.28515625" style="126" customWidth="1"/>
    <col min="16138" max="16138" width="10.140625" style="126" customWidth="1"/>
    <col min="16139" max="16384" width="9.140625" style="126"/>
  </cols>
  <sheetData>
    <row r="1" spans="1:10" ht="55.5" customHeight="1" x14ac:dyDescent="0.25">
      <c r="A1" s="364" t="s">
        <v>73</v>
      </c>
      <c r="B1" s="359"/>
      <c r="C1" s="359"/>
      <c r="D1" s="359"/>
      <c r="E1" s="359"/>
      <c r="F1" s="359"/>
      <c r="G1" s="365" t="s">
        <v>74</v>
      </c>
      <c r="H1" s="359"/>
      <c r="I1" s="359"/>
      <c r="J1" s="359"/>
    </row>
    <row r="2" spans="1:10" ht="11.45" customHeight="1" x14ac:dyDescent="0.25"/>
    <row r="3" spans="1:10" ht="18.95" customHeight="1" x14ac:dyDescent="0.25">
      <c r="A3" s="366" t="s">
        <v>75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0" ht="23.1" customHeight="1" x14ac:dyDescent="0.25">
      <c r="A4" s="367" t="s">
        <v>76</v>
      </c>
      <c r="B4" s="359"/>
      <c r="C4" s="359"/>
      <c r="D4" s="359"/>
      <c r="E4" s="359"/>
      <c r="F4" s="359"/>
      <c r="G4" s="359"/>
      <c r="H4" s="359"/>
      <c r="I4" s="359"/>
      <c r="J4" s="359"/>
    </row>
    <row r="5" spans="1:10" ht="36.75" customHeight="1" x14ac:dyDescent="0.25">
      <c r="A5" s="368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5" s="361"/>
      <c r="C5" s="361"/>
      <c r="D5" s="361"/>
      <c r="E5" s="361"/>
      <c r="F5" s="361"/>
      <c r="G5" s="361"/>
      <c r="H5" s="361"/>
      <c r="I5" s="361"/>
      <c r="J5" s="361"/>
    </row>
    <row r="6" spans="1:10" ht="17.45" customHeight="1" x14ac:dyDescent="0.25">
      <c r="A6" s="362" t="s">
        <v>77</v>
      </c>
      <c r="B6" s="363"/>
      <c r="C6" s="363"/>
      <c r="D6" s="363"/>
      <c r="E6" s="363"/>
      <c r="F6" s="363"/>
      <c r="G6" s="363"/>
      <c r="H6" s="363"/>
      <c r="I6" s="363"/>
      <c r="J6" s="363"/>
    </row>
    <row r="7" spans="1:10" ht="32.25" customHeight="1" x14ac:dyDescent="0.25">
      <c r="A7" s="358" t="s">
        <v>78</v>
      </c>
      <c r="B7" s="359"/>
      <c r="C7" s="360" t="s">
        <v>79</v>
      </c>
      <c r="D7" s="361"/>
      <c r="E7" s="361"/>
      <c r="F7" s="361"/>
      <c r="G7" s="361"/>
      <c r="H7" s="361"/>
      <c r="I7" s="361"/>
      <c r="J7" s="361"/>
    </row>
    <row r="8" spans="1:10" ht="17.45" customHeight="1" x14ac:dyDescent="0.25">
      <c r="A8" s="359"/>
      <c r="B8" s="359"/>
      <c r="C8" s="362" t="s">
        <v>80</v>
      </c>
      <c r="D8" s="363"/>
      <c r="E8" s="363"/>
      <c r="F8" s="363"/>
      <c r="G8" s="363"/>
      <c r="H8" s="363"/>
      <c r="I8" s="363"/>
      <c r="J8" s="363"/>
    </row>
    <row r="9" spans="1:10" ht="32.25" customHeight="1" x14ac:dyDescent="0.25">
      <c r="A9" s="358" t="s">
        <v>81</v>
      </c>
      <c r="B9" s="359"/>
      <c r="C9" s="359"/>
      <c r="D9" s="360" t="s">
        <v>82</v>
      </c>
      <c r="E9" s="361"/>
      <c r="F9" s="361"/>
      <c r="G9" s="361"/>
      <c r="H9" s="361"/>
      <c r="I9" s="361"/>
      <c r="J9" s="361"/>
    </row>
    <row r="10" spans="1:10" ht="17.45" customHeight="1" x14ac:dyDescent="0.25">
      <c r="A10" s="359"/>
      <c r="B10" s="359"/>
      <c r="C10" s="359"/>
      <c r="D10" s="362" t="s">
        <v>80</v>
      </c>
      <c r="E10" s="363"/>
      <c r="F10" s="363"/>
      <c r="G10" s="363"/>
      <c r="H10" s="363"/>
      <c r="I10" s="363"/>
      <c r="J10" s="363"/>
    </row>
    <row r="11" spans="1:10" ht="29.85" customHeight="1" x14ac:dyDescent="0.25">
      <c r="A11" s="358" t="s">
        <v>261</v>
      </c>
      <c r="B11" s="359"/>
      <c r="C11" s="359"/>
      <c r="D11" s="359"/>
      <c r="E11" s="383" t="s">
        <v>83</v>
      </c>
      <c r="F11" s="359"/>
      <c r="G11" s="359"/>
      <c r="H11" s="359"/>
      <c r="I11" s="359"/>
      <c r="J11" s="359"/>
    </row>
    <row r="12" spans="1:10" ht="37.35" customHeight="1" x14ac:dyDescent="0.25"/>
    <row r="13" spans="1:10" ht="51.75" customHeight="1" x14ac:dyDescent="0.25">
      <c r="A13" s="113" t="s">
        <v>0</v>
      </c>
      <c r="B13" s="384" t="s">
        <v>84</v>
      </c>
      <c r="C13" s="385"/>
      <c r="D13" s="385"/>
      <c r="E13" s="386"/>
      <c r="F13" s="384" t="s">
        <v>85</v>
      </c>
      <c r="G13" s="386"/>
      <c r="H13" s="384" t="s">
        <v>62</v>
      </c>
      <c r="I13" s="386"/>
      <c r="J13" s="113" t="s">
        <v>86</v>
      </c>
    </row>
    <row r="14" spans="1:10" ht="408.75" customHeight="1" x14ac:dyDescent="0.25">
      <c r="A14" s="491" t="s">
        <v>87</v>
      </c>
      <c r="B14" s="374" t="s">
        <v>288</v>
      </c>
      <c r="C14" s="375"/>
      <c r="D14" s="375"/>
      <c r="E14" s="376"/>
      <c r="F14" s="382" t="s">
        <v>289</v>
      </c>
      <c r="G14" s="376"/>
      <c r="H14" s="493" t="s">
        <v>291</v>
      </c>
      <c r="I14" s="494"/>
      <c r="J14" s="497">
        <f>(1500+0+2000+1250)*12/2</f>
        <v>28500</v>
      </c>
    </row>
    <row r="15" spans="1:10" ht="300.75" customHeight="1" x14ac:dyDescent="0.25">
      <c r="A15" s="492"/>
      <c r="B15" s="377"/>
      <c r="C15" s="378"/>
      <c r="D15" s="378"/>
      <c r="E15" s="370"/>
      <c r="F15" s="369" t="s">
        <v>290</v>
      </c>
      <c r="G15" s="490"/>
      <c r="H15" s="495"/>
      <c r="I15" s="496"/>
      <c r="J15" s="498"/>
    </row>
    <row r="16" spans="1:10" ht="17.45" customHeight="1" x14ac:dyDescent="0.25">
      <c r="A16" s="113" t="s">
        <v>83</v>
      </c>
      <c r="B16" s="407" t="s">
        <v>256</v>
      </c>
      <c r="C16" s="385"/>
      <c r="D16" s="385"/>
      <c r="E16" s="385"/>
      <c r="F16" s="385"/>
      <c r="G16" s="386"/>
      <c r="H16" s="384" t="s">
        <v>83</v>
      </c>
      <c r="I16" s="386"/>
      <c r="J16" s="128">
        <f>J14</f>
        <v>28500</v>
      </c>
    </row>
    <row r="17" spans="1:10" ht="17.45" customHeight="1" x14ac:dyDescent="0.25">
      <c r="A17" s="404"/>
      <c r="B17" s="378"/>
      <c r="C17" s="378"/>
      <c r="D17" s="378"/>
      <c r="E17" s="378"/>
      <c r="F17" s="378"/>
      <c r="G17" s="378"/>
      <c r="H17" s="378"/>
      <c r="I17" s="378"/>
      <c r="J17" s="378"/>
    </row>
    <row r="18" spans="1:10" ht="30" customHeight="1" x14ac:dyDescent="0.25">
      <c r="A18" s="127"/>
      <c r="B18" s="127"/>
      <c r="C18" s="127"/>
      <c r="D18" s="127"/>
      <c r="E18" s="127"/>
      <c r="F18" s="127"/>
      <c r="G18" s="127"/>
      <c r="H18" s="127"/>
      <c r="I18" s="127"/>
      <c r="J18" s="127"/>
    </row>
    <row r="19" spans="1:10" ht="42.6" customHeight="1" x14ac:dyDescent="0.25">
      <c r="A19" s="405" t="s">
        <v>338</v>
      </c>
      <c r="B19" s="406"/>
      <c r="C19" s="406"/>
      <c r="D19" s="406"/>
      <c r="E19" s="406"/>
      <c r="F19" s="406"/>
      <c r="G19" s="406"/>
      <c r="H19" s="406"/>
      <c r="I19" s="127"/>
      <c r="J19" s="127"/>
    </row>
    <row r="20" spans="1:10" ht="42.6" hidden="1" customHeight="1" x14ac:dyDescent="0.25">
      <c r="A20" s="383" t="s">
        <v>93</v>
      </c>
      <c r="B20" s="359"/>
      <c r="C20" s="359"/>
      <c r="D20" s="359"/>
      <c r="E20" s="359"/>
      <c r="F20" s="359"/>
      <c r="G20" s="359"/>
      <c r="H20" s="359"/>
    </row>
    <row r="21" spans="1:10" ht="42.6" hidden="1" customHeight="1" x14ac:dyDescent="0.25">
      <c r="A21" s="383" t="s">
        <v>94</v>
      </c>
      <c r="B21" s="359"/>
      <c r="C21" s="359"/>
      <c r="D21" s="359"/>
      <c r="E21" s="359"/>
      <c r="F21" s="359"/>
      <c r="G21" s="359"/>
      <c r="H21" s="359"/>
    </row>
    <row r="22" spans="1:10" ht="42.6" hidden="1" customHeight="1" x14ac:dyDescent="0.25">
      <c r="A22" s="383" t="s">
        <v>95</v>
      </c>
      <c r="B22" s="359"/>
      <c r="C22" s="359"/>
      <c r="D22" s="359"/>
      <c r="E22" s="359"/>
      <c r="F22" s="359"/>
      <c r="G22" s="359"/>
      <c r="H22" s="359"/>
    </row>
    <row r="23" spans="1:10" ht="118.7" hidden="1" customHeight="1" x14ac:dyDescent="0.25">
      <c r="A23" s="383" t="s">
        <v>96</v>
      </c>
      <c r="B23" s="359"/>
      <c r="C23" s="359"/>
      <c r="D23" s="359"/>
      <c r="E23" s="359"/>
      <c r="F23" s="359"/>
      <c r="G23" s="359"/>
      <c r="H23" s="359"/>
    </row>
    <row r="24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A11:D11"/>
    <mergeCell ref="E11:J11"/>
    <mergeCell ref="B13:E13"/>
    <mergeCell ref="F13:G13"/>
    <mergeCell ref="H13:I13"/>
    <mergeCell ref="A21:H21"/>
    <mergeCell ref="A22:H22"/>
    <mergeCell ref="A23:H23"/>
    <mergeCell ref="F15:G15"/>
    <mergeCell ref="B16:G16"/>
    <mergeCell ref="H16:I16"/>
    <mergeCell ref="A17:J17"/>
    <mergeCell ref="A19:H19"/>
    <mergeCell ref="A20:H20"/>
    <mergeCell ref="A14:A15"/>
    <mergeCell ref="B14:E15"/>
    <mergeCell ref="F14:G14"/>
    <mergeCell ref="H14:I15"/>
    <mergeCell ref="J14:J1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D18" sqref="D18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4" s="61" customFormat="1" ht="29.25" customHeight="1" x14ac:dyDescent="0.2">
      <c r="A4" s="353" t="s">
        <v>124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500" t="s">
        <v>125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4" s="69" customFormat="1" ht="48.75" customHeight="1" x14ac:dyDescent="0.2">
      <c r="A7" s="108" t="s">
        <v>130</v>
      </c>
      <c r="B7" s="105" t="s">
        <v>106</v>
      </c>
      <c r="C7" s="66" t="s">
        <v>332</v>
      </c>
      <c r="D7" s="64" t="s">
        <v>126</v>
      </c>
      <c r="E7" s="65">
        <v>1</v>
      </c>
      <c r="F7" s="67">
        <v>637</v>
      </c>
      <c r="G7" s="68">
        <f>E7*F7</f>
        <v>637</v>
      </c>
    </row>
    <row r="8" spans="1:14" s="69" customFormat="1" ht="39.75" customHeight="1" x14ac:dyDescent="0.2">
      <c r="A8" s="108" t="s">
        <v>131</v>
      </c>
      <c r="B8" s="105" t="s">
        <v>109</v>
      </c>
      <c r="C8" s="70" t="s">
        <v>110</v>
      </c>
      <c r="D8" s="64"/>
      <c r="E8" s="71"/>
      <c r="F8" s="67"/>
      <c r="G8" s="68">
        <f>0.85*(G7)</f>
        <v>541.44999999999993</v>
      </c>
    </row>
    <row r="9" spans="1:14" s="69" customFormat="1" ht="39.75" customHeight="1" x14ac:dyDescent="0.2">
      <c r="A9" s="108" t="s">
        <v>132</v>
      </c>
      <c r="B9" s="105" t="s">
        <v>111</v>
      </c>
      <c r="C9" s="70" t="s">
        <v>112</v>
      </c>
      <c r="D9" s="64"/>
      <c r="E9" s="65"/>
      <c r="F9" s="67"/>
      <c r="G9" s="68">
        <f>1.3*G8</f>
        <v>703.88499999999999</v>
      </c>
    </row>
    <row r="10" spans="1:14" s="69" customFormat="1" ht="39.75" customHeight="1" x14ac:dyDescent="0.2">
      <c r="A10" s="108" t="s">
        <v>133</v>
      </c>
      <c r="B10" s="105" t="s">
        <v>113</v>
      </c>
      <c r="C10" s="70" t="s">
        <v>114</v>
      </c>
      <c r="D10" s="64"/>
      <c r="E10" s="64"/>
      <c r="F10" s="64"/>
      <c r="G10" s="68">
        <f>0.06*2.5*G9</f>
        <v>105.58274999999999</v>
      </c>
    </row>
    <row r="11" spans="1:14" s="69" customFormat="1" ht="39.75" customHeight="1" x14ac:dyDescent="0.2">
      <c r="A11" s="108" t="s">
        <v>137</v>
      </c>
      <c r="B11" s="66" t="s">
        <v>115</v>
      </c>
      <c r="C11" s="66" t="s">
        <v>333</v>
      </c>
      <c r="D11" s="64" t="s">
        <v>126</v>
      </c>
      <c r="E11" s="64">
        <f>E7</f>
        <v>1</v>
      </c>
      <c r="F11" s="67">
        <v>137</v>
      </c>
      <c r="G11" s="68">
        <f>E11*F11</f>
        <v>137</v>
      </c>
    </row>
    <row r="12" spans="1:14" customFormat="1" ht="51" customHeight="1" x14ac:dyDescent="0.25">
      <c r="A12" s="108" t="s">
        <v>138</v>
      </c>
      <c r="B12" s="66" t="s">
        <v>264</v>
      </c>
      <c r="C12" s="66" t="s">
        <v>265</v>
      </c>
      <c r="D12" s="64" t="s">
        <v>266</v>
      </c>
      <c r="E12" s="64">
        <v>1.2</v>
      </c>
      <c r="F12" s="67">
        <f>G11</f>
        <v>137</v>
      </c>
      <c r="G12" s="68">
        <f>F12*E12</f>
        <v>164.4</v>
      </c>
      <c r="H12" s="122"/>
    </row>
    <row r="13" spans="1:14" s="69" customFormat="1" ht="33" customHeight="1" x14ac:dyDescent="0.2">
      <c r="A13" s="108" t="s">
        <v>267</v>
      </c>
      <c r="B13" s="72" t="s">
        <v>116</v>
      </c>
      <c r="C13" s="72"/>
      <c r="D13" s="73"/>
      <c r="E13" s="73"/>
      <c r="F13" s="74"/>
      <c r="G13" s="75">
        <f>G9+G10+G12</f>
        <v>973.86775</v>
      </c>
    </row>
    <row r="14" spans="1:14" s="76" customFormat="1" ht="18.75" customHeight="1" x14ac:dyDescent="0.2">
      <c r="A14" s="108" t="s">
        <v>91</v>
      </c>
      <c r="B14" s="66" t="s">
        <v>117</v>
      </c>
      <c r="C14" s="501" t="s">
        <v>118</v>
      </c>
      <c r="D14" s="502"/>
      <c r="E14" s="502"/>
      <c r="F14" s="503"/>
      <c r="G14" s="68">
        <f>0.066*G13</f>
        <v>64.275271500000002</v>
      </c>
    </row>
    <row r="15" spans="1:14" s="76" customFormat="1" ht="18.75" customHeight="1" x14ac:dyDescent="0.25">
      <c r="A15" s="64">
        <v>5</v>
      </c>
      <c r="B15" s="355" t="s">
        <v>119</v>
      </c>
      <c r="C15" s="356"/>
      <c r="D15" s="356"/>
      <c r="E15" s="356"/>
      <c r="F15" s="357"/>
      <c r="G15" s="75">
        <f>SUM(G13:G14)</f>
        <v>1038.1430215</v>
      </c>
      <c r="I15" s="77"/>
    </row>
    <row r="16" spans="1:14" s="78" customFormat="1" ht="18.75" customHeight="1" x14ac:dyDescent="0.25">
      <c r="A16" s="64">
        <v>6</v>
      </c>
      <c r="B16" s="347" t="s">
        <v>127</v>
      </c>
      <c r="C16" s="348"/>
      <c r="D16" s="348"/>
      <c r="E16" s="348"/>
      <c r="F16" s="349"/>
      <c r="G16" s="75">
        <f>G15*6.11</f>
        <v>6343.0538613650006</v>
      </c>
      <c r="I16" s="79"/>
      <c r="J16" s="80"/>
      <c r="K16" s="80"/>
      <c r="L16" s="80"/>
      <c r="M16" s="80"/>
      <c r="N16" s="80"/>
    </row>
    <row r="17" spans="1:12" s="61" customFormat="1" ht="15" x14ac:dyDescent="0.2">
      <c r="A17" s="81"/>
      <c r="B17" s="82"/>
      <c r="C17" s="82"/>
      <c r="D17" s="82"/>
      <c r="E17" s="82"/>
      <c r="F17" s="82"/>
      <c r="G17" s="83"/>
      <c r="H17" s="84"/>
      <c r="K17" s="85"/>
    </row>
    <row r="18" spans="1:12" s="61" customFormat="1" x14ac:dyDescent="0.2">
      <c r="A18" s="86"/>
      <c r="B18" s="87" t="s">
        <v>120</v>
      </c>
      <c r="C18" s="88"/>
      <c r="D18" s="89" t="s">
        <v>339</v>
      </c>
      <c r="E18" s="90"/>
      <c r="F18" s="91"/>
      <c r="G18" s="92"/>
      <c r="H18" s="93"/>
      <c r="I18" s="94"/>
      <c r="J18" s="95"/>
      <c r="K18" s="96"/>
      <c r="L18" s="95"/>
    </row>
    <row r="19" spans="1:12" s="61" customFormat="1" x14ac:dyDescent="0.2">
      <c r="A19" s="94"/>
      <c r="B19" s="97"/>
      <c r="C19" s="94"/>
      <c r="D19" s="94"/>
      <c r="E19" s="98"/>
      <c r="F19" s="98"/>
      <c r="G19" s="98"/>
      <c r="H19" s="93"/>
      <c r="I19" s="98"/>
      <c r="J19" s="95"/>
      <c r="K19" s="96"/>
      <c r="L19" s="95"/>
    </row>
    <row r="20" spans="1:12" s="61" customFormat="1" x14ac:dyDescent="0.2">
      <c r="B20" s="87" t="s">
        <v>121</v>
      </c>
      <c r="C20" s="99"/>
      <c r="D20" s="94"/>
      <c r="E20" s="100"/>
      <c r="F20" s="100"/>
      <c r="G20" s="98"/>
      <c r="H20" s="101"/>
      <c r="I20" s="94"/>
      <c r="J20" s="102"/>
      <c r="K20" s="101"/>
      <c r="L20" s="102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4" s="61" customFormat="1" ht="29.25" customHeight="1" x14ac:dyDescent="0.2">
      <c r="A4" s="353" t="s">
        <v>141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500" t="s">
        <v>125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4" s="69" customFormat="1" ht="48.75" customHeight="1" x14ac:dyDescent="0.2">
      <c r="A7" s="108" t="s">
        <v>130</v>
      </c>
      <c r="B7" s="105" t="s">
        <v>106</v>
      </c>
      <c r="C7" s="66" t="s">
        <v>332</v>
      </c>
      <c r="D7" s="64" t="s">
        <v>126</v>
      </c>
      <c r="E7" s="65">
        <v>1</v>
      </c>
      <c r="F7" s="67">
        <v>637</v>
      </c>
      <c r="G7" s="68">
        <f>E7*F7</f>
        <v>637</v>
      </c>
    </row>
    <row r="8" spans="1:14" s="69" customFormat="1" ht="39.75" customHeight="1" x14ac:dyDescent="0.2">
      <c r="A8" s="108" t="s">
        <v>131</v>
      </c>
      <c r="B8" s="105" t="s">
        <v>109</v>
      </c>
      <c r="C8" s="121" t="s">
        <v>110</v>
      </c>
      <c r="D8" s="64"/>
      <c r="E8" s="71"/>
      <c r="F8" s="67"/>
      <c r="G8" s="68">
        <f>0.85*(G7)</f>
        <v>541.44999999999993</v>
      </c>
    </row>
    <row r="9" spans="1:14" s="69" customFormat="1" ht="39.75" customHeight="1" x14ac:dyDescent="0.2">
      <c r="A9" s="108" t="s">
        <v>132</v>
      </c>
      <c r="B9" s="105" t="s">
        <v>111</v>
      </c>
      <c r="C9" s="121" t="s">
        <v>112</v>
      </c>
      <c r="D9" s="64"/>
      <c r="E9" s="65"/>
      <c r="F9" s="67"/>
      <c r="G9" s="68">
        <f>1.3*G8</f>
        <v>703.88499999999999</v>
      </c>
    </row>
    <row r="10" spans="1:14" s="69" customFormat="1" ht="39.75" customHeight="1" x14ac:dyDescent="0.2">
      <c r="A10" s="108" t="s">
        <v>133</v>
      </c>
      <c r="B10" s="105" t="s">
        <v>113</v>
      </c>
      <c r="C10" s="121" t="s">
        <v>114</v>
      </c>
      <c r="D10" s="64"/>
      <c r="E10" s="64"/>
      <c r="F10" s="64"/>
      <c r="G10" s="68">
        <f>0.06*2.5*G9</f>
        <v>105.58274999999999</v>
      </c>
    </row>
    <row r="11" spans="1:14" s="69" customFormat="1" ht="39.75" customHeight="1" x14ac:dyDescent="0.2">
      <c r="A11" s="108" t="s">
        <v>137</v>
      </c>
      <c r="B11" s="66" t="s">
        <v>115</v>
      </c>
      <c r="C11" s="66" t="s">
        <v>333</v>
      </c>
      <c r="D11" s="64" t="s">
        <v>126</v>
      </c>
      <c r="E11" s="64">
        <f>E7</f>
        <v>1</v>
      </c>
      <c r="F11" s="67">
        <v>137</v>
      </c>
      <c r="G11" s="68">
        <f>E11*F11</f>
        <v>137</v>
      </c>
    </row>
    <row r="12" spans="1:14" customFormat="1" ht="51" customHeight="1" x14ac:dyDescent="0.25">
      <c r="A12" s="108" t="s">
        <v>138</v>
      </c>
      <c r="B12" s="66" t="s">
        <v>264</v>
      </c>
      <c r="C12" s="66" t="s">
        <v>265</v>
      </c>
      <c r="D12" s="64" t="s">
        <v>266</v>
      </c>
      <c r="E12" s="64">
        <v>1.2</v>
      </c>
      <c r="F12" s="67">
        <f>G11</f>
        <v>137</v>
      </c>
      <c r="G12" s="68">
        <f>F12*E12</f>
        <v>164.4</v>
      </c>
      <c r="H12" s="122"/>
    </row>
    <row r="13" spans="1:14" s="69" customFormat="1" ht="33" customHeight="1" x14ac:dyDescent="0.2">
      <c r="A13" s="108" t="s">
        <v>267</v>
      </c>
      <c r="B13" s="72" t="s">
        <v>116</v>
      </c>
      <c r="C13" s="72"/>
      <c r="D13" s="73"/>
      <c r="E13" s="73"/>
      <c r="F13" s="74"/>
      <c r="G13" s="75">
        <f>G9+G10+G12</f>
        <v>973.86775</v>
      </c>
    </row>
    <row r="14" spans="1:14" s="76" customFormat="1" ht="18.75" customHeight="1" x14ac:dyDescent="0.2">
      <c r="A14" s="108" t="s">
        <v>91</v>
      </c>
      <c r="B14" s="66" t="s">
        <v>117</v>
      </c>
      <c r="C14" s="501" t="s">
        <v>118</v>
      </c>
      <c r="D14" s="502"/>
      <c r="E14" s="502"/>
      <c r="F14" s="503"/>
      <c r="G14" s="68">
        <f>0.066*G13</f>
        <v>64.275271500000002</v>
      </c>
    </row>
    <row r="15" spans="1:14" s="76" customFormat="1" ht="18.75" customHeight="1" x14ac:dyDescent="0.25">
      <c r="A15" s="64">
        <v>5</v>
      </c>
      <c r="B15" s="355" t="s">
        <v>119</v>
      </c>
      <c r="C15" s="356"/>
      <c r="D15" s="356"/>
      <c r="E15" s="356"/>
      <c r="F15" s="357"/>
      <c r="G15" s="75">
        <f>SUM(G13:G14)</f>
        <v>1038.1430215</v>
      </c>
      <c r="I15" s="77"/>
    </row>
    <row r="16" spans="1:14" s="78" customFormat="1" ht="18.75" customHeight="1" x14ac:dyDescent="0.25">
      <c r="A16" s="64">
        <v>6</v>
      </c>
      <c r="B16" s="347" t="s">
        <v>127</v>
      </c>
      <c r="C16" s="348"/>
      <c r="D16" s="348"/>
      <c r="E16" s="348"/>
      <c r="F16" s="349"/>
      <c r="G16" s="75">
        <f>G15*6.11</f>
        <v>6343.0538613650006</v>
      </c>
      <c r="I16" s="79"/>
      <c r="J16" s="80"/>
      <c r="K16" s="80"/>
      <c r="L16" s="80"/>
      <c r="M16" s="80"/>
      <c r="N16" s="80"/>
    </row>
    <row r="17" spans="1:12" s="61" customFormat="1" ht="15" x14ac:dyDescent="0.2">
      <c r="A17" s="81"/>
      <c r="B17" s="82"/>
      <c r="C17" s="82"/>
      <c r="D17" s="82"/>
      <c r="E17" s="82"/>
      <c r="F17" s="82"/>
      <c r="G17" s="83"/>
      <c r="H17" s="84"/>
      <c r="K17" s="85"/>
    </row>
    <row r="18" spans="1:12" s="61" customFormat="1" x14ac:dyDescent="0.2">
      <c r="A18" s="86"/>
      <c r="B18" s="87" t="s">
        <v>120</v>
      </c>
      <c r="C18" s="88"/>
      <c r="D18" s="89" t="s">
        <v>339</v>
      </c>
      <c r="E18" s="90"/>
      <c r="F18" s="91"/>
      <c r="G18" s="92"/>
      <c r="H18" s="93"/>
      <c r="I18" s="94"/>
      <c r="J18" s="95"/>
      <c r="K18" s="96"/>
      <c r="L18" s="95"/>
    </row>
    <row r="19" spans="1:12" s="61" customFormat="1" x14ac:dyDescent="0.2">
      <c r="A19" s="94"/>
      <c r="B19" s="97"/>
      <c r="C19" s="94"/>
      <c r="D19" s="94"/>
      <c r="E19" s="98"/>
      <c r="F19" s="98"/>
      <c r="G19" s="98"/>
      <c r="H19" s="93"/>
      <c r="I19" s="98"/>
      <c r="J19" s="95"/>
      <c r="K19" s="96"/>
      <c r="L19" s="95"/>
    </row>
    <row r="20" spans="1:12" s="61" customFormat="1" x14ac:dyDescent="0.2">
      <c r="B20" s="87" t="s">
        <v>121</v>
      </c>
      <c r="C20" s="99"/>
      <c r="D20" s="94"/>
      <c r="E20" s="100"/>
      <c r="F20" s="100"/>
      <c r="G20" s="98"/>
      <c r="H20" s="101"/>
      <c r="I20" s="94"/>
      <c r="J20" s="102"/>
      <c r="K20" s="101"/>
      <c r="L20" s="102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4" s="61" customFormat="1" ht="29.25" customHeight="1" x14ac:dyDescent="0.2">
      <c r="A4" s="353" t="s">
        <v>142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500" t="s">
        <v>125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4" s="69" customFormat="1" ht="48.75" customHeight="1" x14ac:dyDescent="0.2">
      <c r="A7" s="108" t="s">
        <v>130</v>
      </c>
      <c r="B7" s="105" t="s">
        <v>106</v>
      </c>
      <c r="C7" s="66" t="s">
        <v>332</v>
      </c>
      <c r="D7" s="64" t="s">
        <v>126</v>
      </c>
      <c r="E7" s="65">
        <v>1</v>
      </c>
      <c r="F7" s="67">
        <v>637</v>
      </c>
      <c r="G7" s="68">
        <f>E7*F7</f>
        <v>637</v>
      </c>
    </row>
    <row r="8" spans="1:14" s="69" customFormat="1" ht="39.75" customHeight="1" x14ac:dyDescent="0.2">
      <c r="A8" s="108" t="s">
        <v>131</v>
      </c>
      <c r="B8" s="105" t="s">
        <v>109</v>
      </c>
      <c r="C8" s="121" t="s">
        <v>110</v>
      </c>
      <c r="D8" s="64"/>
      <c r="E8" s="71"/>
      <c r="F8" s="67"/>
      <c r="G8" s="68">
        <f>0.85*(G7)</f>
        <v>541.44999999999993</v>
      </c>
    </row>
    <row r="9" spans="1:14" s="69" customFormat="1" ht="39.75" customHeight="1" x14ac:dyDescent="0.2">
      <c r="A9" s="108" t="s">
        <v>132</v>
      </c>
      <c r="B9" s="105" t="s">
        <v>111</v>
      </c>
      <c r="C9" s="121" t="s">
        <v>112</v>
      </c>
      <c r="D9" s="64"/>
      <c r="E9" s="65"/>
      <c r="F9" s="67"/>
      <c r="G9" s="68">
        <f>1.3*G8</f>
        <v>703.88499999999999</v>
      </c>
    </row>
    <row r="10" spans="1:14" s="69" customFormat="1" ht="39.75" customHeight="1" x14ac:dyDescent="0.2">
      <c r="A10" s="108" t="s">
        <v>133</v>
      </c>
      <c r="B10" s="105" t="s">
        <v>113</v>
      </c>
      <c r="C10" s="121" t="s">
        <v>114</v>
      </c>
      <c r="D10" s="64"/>
      <c r="E10" s="64"/>
      <c r="F10" s="64"/>
      <c r="G10" s="68">
        <f>0.06*2.5*G9</f>
        <v>105.58274999999999</v>
      </c>
    </row>
    <row r="11" spans="1:14" s="69" customFormat="1" ht="39.75" customHeight="1" x14ac:dyDescent="0.2">
      <c r="A11" s="108" t="s">
        <v>137</v>
      </c>
      <c r="B11" s="66" t="s">
        <v>115</v>
      </c>
      <c r="C11" s="66" t="s">
        <v>333</v>
      </c>
      <c r="D11" s="64" t="s">
        <v>126</v>
      </c>
      <c r="E11" s="64">
        <f>E7</f>
        <v>1</v>
      </c>
      <c r="F11" s="67">
        <v>137</v>
      </c>
      <c r="G11" s="68">
        <f>E11*F11</f>
        <v>137</v>
      </c>
    </row>
    <row r="12" spans="1:14" customFormat="1" ht="51" customHeight="1" x14ac:dyDescent="0.25">
      <c r="A12" s="108" t="s">
        <v>138</v>
      </c>
      <c r="B12" s="66" t="s">
        <v>264</v>
      </c>
      <c r="C12" s="66" t="s">
        <v>265</v>
      </c>
      <c r="D12" s="64" t="s">
        <v>266</v>
      </c>
      <c r="E12" s="64">
        <v>1.2</v>
      </c>
      <c r="F12" s="67">
        <f>G11</f>
        <v>137</v>
      </c>
      <c r="G12" s="68">
        <f>F12*E12</f>
        <v>164.4</v>
      </c>
      <c r="H12" s="122"/>
    </row>
    <row r="13" spans="1:14" s="69" customFormat="1" ht="33" customHeight="1" x14ac:dyDescent="0.2">
      <c r="A13" s="108" t="s">
        <v>267</v>
      </c>
      <c r="B13" s="72" t="s">
        <v>116</v>
      </c>
      <c r="C13" s="72"/>
      <c r="D13" s="73"/>
      <c r="E13" s="73"/>
      <c r="F13" s="74"/>
      <c r="G13" s="75">
        <f>G9+G10+G12</f>
        <v>973.86775</v>
      </c>
    </row>
    <row r="14" spans="1:14" s="76" customFormat="1" ht="18.75" customHeight="1" x14ac:dyDescent="0.2">
      <c r="A14" s="108" t="s">
        <v>91</v>
      </c>
      <c r="B14" s="66" t="s">
        <v>117</v>
      </c>
      <c r="C14" s="501" t="s">
        <v>118</v>
      </c>
      <c r="D14" s="502"/>
      <c r="E14" s="502"/>
      <c r="F14" s="503"/>
      <c r="G14" s="68">
        <f>0.066*G13</f>
        <v>64.275271500000002</v>
      </c>
    </row>
    <row r="15" spans="1:14" s="76" customFormat="1" ht="18.75" customHeight="1" x14ac:dyDescent="0.25">
      <c r="A15" s="64">
        <v>5</v>
      </c>
      <c r="B15" s="355" t="s">
        <v>119</v>
      </c>
      <c r="C15" s="356"/>
      <c r="D15" s="356"/>
      <c r="E15" s="356"/>
      <c r="F15" s="357"/>
      <c r="G15" s="75">
        <f>SUM(G13:G14)</f>
        <v>1038.1430215</v>
      </c>
      <c r="I15" s="77"/>
    </row>
    <row r="16" spans="1:14" s="78" customFormat="1" ht="18.75" customHeight="1" x14ac:dyDescent="0.25">
      <c r="A16" s="64">
        <v>6</v>
      </c>
      <c r="B16" s="347" t="s">
        <v>127</v>
      </c>
      <c r="C16" s="348"/>
      <c r="D16" s="348"/>
      <c r="E16" s="348"/>
      <c r="F16" s="349"/>
      <c r="G16" s="75">
        <f>G15*6.11</f>
        <v>6343.0538613650006</v>
      </c>
      <c r="I16" s="79"/>
      <c r="J16" s="80"/>
      <c r="K16" s="80"/>
      <c r="L16" s="80"/>
      <c r="M16" s="80"/>
      <c r="N16" s="80"/>
    </row>
    <row r="17" spans="1:12" s="61" customFormat="1" ht="15" x14ac:dyDescent="0.2">
      <c r="A17" s="81"/>
      <c r="B17" s="82"/>
      <c r="C17" s="82"/>
      <c r="D17" s="82"/>
      <c r="E17" s="82"/>
      <c r="F17" s="82"/>
      <c r="G17" s="83"/>
      <c r="H17" s="84"/>
      <c r="K17" s="85"/>
    </row>
    <row r="18" spans="1:12" s="61" customFormat="1" x14ac:dyDescent="0.2">
      <c r="A18" s="86"/>
      <c r="B18" s="87" t="s">
        <v>120</v>
      </c>
      <c r="C18" s="88"/>
      <c r="D18" s="89" t="s">
        <v>339</v>
      </c>
      <c r="E18" s="90"/>
      <c r="F18" s="91"/>
      <c r="G18" s="92"/>
      <c r="H18" s="93"/>
      <c r="I18" s="94"/>
      <c r="J18" s="95"/>
      <c r="K18" s="96"/>
      <c r="L18" s="95"/>
    </row>
    <row r="19" spans="1:12" s="61" customFormat="1" x14ac:dyDescent="0.2">
      <c r="A19" s="94"/>
      <c r="B19" s="97"/>
      <c r="C19" s="94"/>
      <c r="D19" s="94"/>
      <c r="E19" s="98"/>
      <c r="F19" s="98"/>
      <c r="G19" s="98"/>
      <c r="H19" s="93"/>
      <c r="I19" s="98"/>
      <c r="J19" s="95"/>
      <c r="K19" s="96"/>
      <c r="L19" s="95"/>
    </row>
    <row r="20" spans="1:12" s="61" customFormat="1" x14ac:dyDescent="0.2">
      <c r="B20" s="87" t="s">
        <v>121</v>
      </c>
      <c r="C20" s="99"/>
      <c r="D20" s="94"/>
      <c r="E20" s="100"/>
      <c r="F20" s="100"/>
      <c r="G20" s="98"/>
      <c r="H20" s="101"/>
      <c r="I20" s="94"/>
      <c r="J20" s="102"/>
      <c r="K20" s="101"/>
      <c r="L20" s="102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10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140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155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7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7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7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139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156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7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7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7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C15:F15"/>
    <mergeCell ref="E1:G1"/>
    <mergeCell ref="A2:G2"/>
    <mergeCell ref="A3:G3"/>
    <mergeCell ref="A4:G4"/>
    <mergeCell ref="A5:G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140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155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7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7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7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139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156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7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7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7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158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148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7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7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7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159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157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12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12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12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158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148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12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12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12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13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0" width="12.140625" style="59" customWidth="1"/>
    <col min="11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2" ht="13.5" x14ac:dyDescent="0.25">
      <c r="E1" s="350"/>
      <c r="F1" s="350"/>
      <c r="G1" s="350"/>
    </row>
    <row r="2" spans="1:12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2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2" s="61" customFormat="1" ht="29.25" customHeight="1" x14ac:dyDescent="0.2">
      <c r="A4" s="353" t="s">
        <v>159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2" s="61" customFormat="1" ht="29.25" customHeight="1" x14ac:dyDescent="0.2">
      <c r="A5" s="500" t="s">
        <v>99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2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2" s="69" customFormat="1" ht="48.75" customHeight="1" x14ac:dyDescent="0.2">
      <c r="A7" s="108" t="s">
        <v>130</v>
      </c>
      <c r="B7" s="105" t="s">
        <v>262</v>
      </c>
      <c r="C7" s="66" t="s">
        <v>334</v>
      </c>
      <c r="D7" s="64" t="s">
        <v>129</v>
      </c>
      <c r="E7" s="65">
        <f>L7/1000</f>
        <v>1E-3</v>
      </c>
      <c r="F7" s="67">
        <v>2690</v>
      </c>
      <c r="G7" s="68">
        <f>E7*F7</f>
        <v>2.69</v>
      </c>
      <c r="H7" s="106" t="s">
        <v>157</v>
      </c>
      <c r="K7" s="109" t="s">
        <v>149</v>
      </c>
      <c r="L7" s="110">
        <v>1</v>
      </c>
    </row>
    <row r="8" spans="1:12" s="69" customFormat="1" ht="48.75" customHeight="1" x14ac:dyDescent="0.2">
      <c r="A8" s="123" t="s">
        <v>131</v>
      </c>
      <c r="B8" s="105" t="s">
        <v>107</v>
      </c>
      <c r="C8" s="105" t="s">
        <v>335</v>
      </c>
      <c r="D8" s="65" t="s">
        <v>108</v>
      </c>
      <c r="E8" s="65">
        <f>L8</f>
        <v>1</v>
      </c>
      <c r="F8" s="124">
        <v>30</v>
      </c>
      <c r="G8" s="125">
        <f>F8*E8</f>
        <v>30</v>
      </c>
      <c r="H8" s="106" t="s">
        <v>128</v>
      </c>
      <c r="K8" s="109" t="s">
        <v>268</v>
      </c>
      <c r="L8" s="110">
        <v>1</v>
      </c>
    </row>
    <row r="9" spans="1:12" s="69" customFormat="1" ht="39.75" customHeight="1" x14ac:dyDescent="0.2">
      <c r="A9" s="108" t="s">
        <v>132</v>
      </c>
      <c r="B9" s="66" t="s">
        <v>109</v>
      </c>
      <c r="C9" s="120" t="s">
        <v>110</v>
      </c>
      <c r="D9" s="64"/>
      <c r="E9" s="71"/>
      <c r="F9" s="67"/>
      <c r="G9" s="68">
        <f>0.85*(G7+G8)</f>
        <v>27.786499999999997</v>
      </c>
    </row>
    <row r="10" spans="1:12" s="69" customFormat="1" ht="39.75" customHeight="1" x14ac:dyDescent="0.2">
      <c r="A10" s="123" t="s">
        <v>133</v>
      </c>
      <c r="B10" s="66" t="s">
        <v>111</v>
      </c>
      <c r="C10" s="120" t="s">
        <v>112</v>
      </c>
      <c r="D10" s="64"/>
      <c r="E10" s="65"/>
      <c r="F10" s="67"/>
      <c r="G10" s="68">
        <f>1.3*G9</f>
        <v>36.122449999999994</v>
      </c>
    </row>
    <row r="11" spans="1:12" s="69" customFormat="1" ht="39.75" customHeight="1" x14ac:dyDescent="0.2">
      <c r="A11" s="108" t="s">
        <v>134</v>
      </c>
      <c r="B11" s="66" t="s">
        <v>113</v>
      </c>
      <c r="C11" s="120" t="s">
        <v>114</v>
      </c>
      <c r="D11" s="64"/>
      <c r="E11" s="64"/>
      <c r="F11" s="64"/>
      <c r="G11" s="68">
        <f>0.06*2.5*G10</f>
        <v>5.4183674999999987</v>
      </c>
    </row>
    <row r="12" spans="1:12" s="69" customFormat="1" ht="39.75" customHeight="1" x14ac:dyDescent="0.2">
      <c r="A12" s="108" t="s">
        <v>137</v>
      </c>
      <c r="B12" s="66" t="s">
        <v>263</v>
      </c>
      <c r="C12" s="66" t="s">
        <v>336</v>
      </c>
      <c r="D12" s="64" t="s">
        <v>129</v>
      </c>
      <c r="E12" s="64">
        <f>E7</f>
        <v>1E-3</v>
      </c>
      <c r="F12" s="67">
        <v>940</v>
      </c>
      <c r="G12" s="68">
        <f>E12*F12</f>
        <v>0.94000000000000006</v>
      </c>
    </row>
    <row r="13" spans="1:12" customFormat="1" ht="51" customHeight="1" x14ac:dyDescent="0.25">
      <c r="A13" s="108" t="s">
        <v>138</v>
      </c>
      <c r="B13" s="66" t="s">
        <v>264</v>
      </c>
      <c r="C13" s="66" t="s">
        <v>265</v>
      </c>
      <c r="D13" s="64" t="s">
        <v>266</v>
      </c>
      <c r="E13" s="64">
        <v>1.2</v>
      </c>
      <c r="F13" s="67">
        <f>G12</f>
        <v>0.94000000000000006</v>
      </c>
      <c r="G13" s="68">
        <f>F13*E13</f>
        <v>1.1280000000000001</v>
      </c>
      <c r="H13" s="122"/>
    </row>
    <row r="14" spans="1:12" s="69" customFormat="1" ht="33" customHeight="1" x14ac:dyDescent="0.2">
      <c r="A14" s="108" t="s">
        <v>267</v>
      </c>
      <c r="B14" s="72" t="s">
        <v>116</v>
      </c>
      <c r="C14" s="72"/>
      <c r="D14" s="73"/>
      <c r="E14" s="73"/>
      <c r="F14" s="74"/>
      <c r="G14" s="75">
        <f>G10+G11+G13</f>
        <v>42.668817499999989</v>
      </c>
    </row>
    <row r="15" spans="1:12" s="76" customFormat="1" ht="18.75" customHeight="1" x14ac:dyDescent="0.2">
      <c r="A15" s="108" t="s">
        <v>91</v>
      </c>
      <c r="B15" s="66" t="s">
        <v>117</v>
      </c>
      <c r="C15" s="501" t="s">
        <v>118</v>
      </c>
      <c r="D15" s="502"/>
      <c r="E15" s="502"/>
      <c r="F15" s="503"/>
      <c r="G15" s="68">
        <f>0.066*G14</f>
        <v>2.8161419549999995</v>
      </c>
    </row>
    <row r="16" spans="1:12" s="76" customFormat="1" ht="18.75" customHeight="1" x14ac:dyDescent="0.25">
      <c r="A16" s="64">
        <v>5</v>
      </c>
      <c r="B16" s="355" t="s">
        <v>119</v>
      </c>
      <c r="C16" s="356"/>
      <c r="D16" s="356"/>
      <c r="E16" s="356"/>
      <c r="F16" s="357"/>
      <c r="G16" s="75">
        <f>G14+G15</f>
        <v>45.484959454999988</v>
      </c>
      <c r="H16" s="107"/>
      <c r="I16" s="77"/>
    </row>
    <row r="17" spans="1:14" s="78" customFormat="1" ht="18.75" customHeight="1" x14ac:dyDescent="0.25">
      <c r="A17" s="64">
        <v>6</v>
      </c>
      <c r="B17" s="347" t="s">
        <v>127</v>
      </c>
      <c r="C17" s="348"/>
      <c r="D17" s="348"/>
      <c r="E17" s="348"/>
      <c r="F17" s="349"/>
      <c r="G17" s="75">
        <f>G16*6.11</f>
        <v>277.91310227004993</v>
      </c>
      <c r="I17" s="79"/>
      <c r="J17" s="80"/>
      <c r="K17" s="80"/>
      <c r="L17" s="80"/>
      <c r="M17" s="80"/>
      <c r="N17" s="80"/>
    </row>
    <row r="18" spans="1:14" s="61" customFormat="1" ht="15" x14ac:dyDescent="0.2">
      <c r="A18" s="81"/>
      <c r="B18" s="82"/>
      <c r="C18" s="82"/>
      <c r="D18" s="82"/>
      <c r="E18" s="82"/>
      <c r="F18" s="82"/>
      <c r="G18" s="83"/>
      <c r="H18" s="84"/>
      <c r="K18" s="85"/>
    </row>
    <row r="19" spans="1:14" s="61" customFormat="1" x14ac:dyDescent="0.2">
      <c r="A19" s="86"/>
      <c r="B19" s="87" t="s">
        <v>120</v>
      </c>
      <c r="C19" s="88"/>
      <c r="D19" s="89" t="s">
        <v>339</v>
      </c>
      <c r="E19" s="90"/>
      <c r="F19" s="91"/>
      <c r="G19" s="92"/>
      <c r="H19" s="93"/>
      <c r="I19" s="94"/>
      <c r="J19" s="95"/>
      <c r="K19" s="96"/>
      <c r="L19" s="95"/>
    </row>
    <row r="20" spans="1:14" s="61" customFormat="1" x14ac:dyDescent="0.2">
      <c r="A20" s="94"/>
      <c r="B20" s="97"/>
      <c r="C20" s="94"/>
      <c r="D20" s="94"/>
      <c r="E20" s="98"/>
      <c r="F20" s="98"/>
      <c r="G20" s="98"/>
      <c r="H20" s="93"/>
      <c r="I20" s="98"/>
      <c r="J20" s="95"/>
      <c r="K20" s="96"/>
      <c r="L20" s="95"/>
    </row>
    <row r="21" spans="1:14" s="61" customFormat="1" x14ac:dyDescent="0.2">
      <c r="B21" s="87" t="s">
        <v>121</v>
      </c>
      <c r="C21" s="99"/>
      <c r="D21" s="94"/>
      <c r="E21" s="100"/>
      <c r="F21" s="100"/>
      <c r="G21" s="98"/>
      <c r="H21" s="101"/>
      <c r="I21" s="94"/>
      <c r="J21" s="102"/>
      <c r="K21" s="101"/>
      <c r="L21" s="102"/>
    </row>
    <row r="22" spans="1:14" s="61" customFormat="1" x14ac:dyDescent="0.2">
      <c r="E22" s="100"/>
      <c r="F22" s="100"/>
      <c r="G22" s="84"/>
      <c r="H22" s="101"/>
      <c r="I22" s="101"/>
      <c r="J22" s="102"/>
      <c r="K22" s="101"/>
      <c r="L22" s="102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4" s="61" customFormat="1" ht="29.25" customHeight="1" x14ac:dyDescent="0.2">
      <c r="A4" s="353" t="s">
        <v>150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500" t="s">
        <v>125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4" s="69" customFormat="1" ht="48.75" customHeight="1" x14ac:dyDescent="0.2">
      <c r="A7" s="108" t="s">
        <v>130</v>
      </c>
      <c r="B7" s="105" t="s">
        <v>151</v>
      </c>
      <c r="C7" s="66" t="s">
        <v>146</v>
      </c>
      <c r="D7" s="64" t="s">
        <v>147</v>
      </c>
      <c r="E7" s="65">
        <f>L7/100</f>
        <v>0.01</v>
      </c>
      <c r="F7" s="67">
        <v>1414</v>
      </c>
      <c r="G7" s="68">
        <f>E7*F7</f>
        <v>14.14</v>
      </c>
      <c r="H7" s="106" t="s">
        <v>155</v>
      </c>
      <c r="K7" s="109" t="s">
        <v>149</v>
      </c>
      <c r="L7" s="110">
        <v>1</v>
      </c>
    </row>
    <row r="8" spans="1:14" s="69" customFormat="1" ht="39.75" customHeight="1" x14ac:dyDescent="0.2">
      <c r="A8" s="108" t="s">
        <v>131</v>
      </c>
      <c r="B8" s="105" t="s">
        <v>109</v>
      </c>
      <c r="C8" s="70" t="s">
        <v>110</v>
      </c>
      <c r="D8" s="64"/>
      <c r="E8" s="71"/>
      <c r="F8" s="67"/>
      <c r="G8" s="68">
        <f>0.85*G7</f>
        <v>12.019</v>
      </c>
    </row>
    <row r="9" spans="1:14" s="69" customFormat="1" ht="39.75" customHeight="1" x14ac:dyDescent="0.2">
      <c r="A9" s="108" t="s">
        <v>132</v>
      </c>
      <c r="B9" s="105" t="s">
        <v>111</v>
      </c>
      <c r="C9" s="70" t="s">
        <v>112</v>
      </c>
      <c r="D9" s="64"/>
      <c r="E9" s="65"/>
      <c r="F9" s="67"/>
      <c r="G9" s="68">
        <f>1.3*G8</f>
        <v>15.624700000000001</v>
      </c>
    </row>
    <row r="10" spans="1:14" s="69" customFormat="1" ht="39.75" customHeight="1" x14ac:dyDescent="0.2">
      <c r="A10" s="108" t="s">
        <v>133</v>
      </c>
      <c r="B10" s="105" t="s">
        <v>113</v>
      </c>
      <c r="C10" s="70" t="s">
        <v>114</v>
      </c>
      <c r="D10" s="64"/>
      <c r="E10" s="64"/>
      <c r="F10" s="64"/>
      <c r="G10" s="68">
        <f>0.06*2.5*G9</f>
        <v>2.3437049999999999</v>
      </c>
    </row>
    <row r="11" spans="1:14" s="69" customFormat="1" ht="33" customHeight="1" x14ac:dyDescent="0.2">
      <c r="A11" s="108" t="s">
        <v>135</v>
      </c>
      <c r="B11" s="72" t="s">
        <v>116</v>
      </c>
      <c r="C11" s="72"/>
      <c r="D11" s="73"/>
      <c r="E11" s="73"/>
      <c r="F11" s="74"/>
      <c r="G11" s="75">
        <f>G9+G10</f>
        <v>17.968405000000001</v>
      </c>
    </row>
    <row r="12" spans="1:14" s="76" customFormat="1" ht="18.75" customHeight="1" x14ac:dyDescent="0.2">
      <c r="A12" s="108" t="s">
        <v>136</v>
      </c>
      <c r="B12" s="66" t="s">
        <v>117</v>
      </c>
      <c r="C12" s="501" t="s">
        <v>118</v>
      </c>
      <c r="D12" s="502"/>
      <c r="E12" s="502"/>
      <c r="F12" s="503"/>
      <c r="G12" s="68">
        <f>0.066*G11</f>
        <v>1.1859147300000001</v>
      </c>
    </row>
    <row r="13" spans="1:14" s="76" customFormat="1" ht="18.75" customHeight="1" x14ac:dyDescent="0.25">
      <c r="A13" s="64">
        <v>2</v>
      </c>
      <c r="B13" s="355" t="s">
        <v>119</v>
      </c>
      <c r="C13" s="356"/>
      <c r="D13" s="356"/>
      <c r="E13" s="356"/>
      <c r="F13" s="357"/>
      <c r="G13" s="75">
        <f>SUM(G11:G12)</f>
        <v>19.154319730000001</v>
      </c>
      <c r="I13" s="77"/>
    </row>
    <row r="14" spans="1:14" s="78" customFormat="1" ht="18.75" customHeight="1" x14ac:dyDescent="0.25">
      <c r="A14" s="64">
        <v>3</v>
      </c>
      <c r="B14" s="347" t="s">
        <v>127</v>
      </c>
      <c r="C14" s="348"/>
      <c r="D14" s="348"/>
      <c r="E14" s="348"/>
      <c r="F14" s="349"/>
      <c r="G14" s="75">
        <f>G13*6.11</f>
        <v>117.03289355030002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97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  <row r="21" spans="1:12" s="61" customFormat="1" hidden="1" x14ac:dyDescent="0.2"/>
    <row r="22" spans="1:12" s="61" customFormat="1" ht="45.75" hidden="1" customHeight="1" x14ac:dyDescent="0.2">
      <c r="A22" s="86"/>
      <c r="B22" s="86" t="s">
        <v>120</v>
      </c>
      <c r="C22" s="88"/>
      <c r="D22" s="86"/>
      <c r="E22" s="90"/>
      <c r="F22" s="91"/>
      <c r="G22" s="92" t="s">
        <v>122</v>
      </c>
      <c r="H22" s="93"/>
      <c r="I22" s="94"/>
      <c r="J22" s="95"/>
      <c r="K22" s="96"/>
      <c r="L22" s="95"/>
    </row>
    <row r="23" spans="1:12" s="61" customFormat="1" ht="18.75" hidden="1" customHeight="1" x14ac:dyDescent="0.2">
      <c r="A23" s="94"/>
      <c r="B23" s="103"/>
      <c r="C23" s="94"/>
      <c r="D23" s="94"/>
      <c r="E23" s="98"/>
      <c r="F23" s="98"/>
      <c r="G23" s="98"/>
      <c r="H23" s="93"/>
      <c r="I23" s="98"/>
      <c r="J23" s="95"/>
      <c r="K23" s="96"/>
      <c r="L23" s="95"/>
    </row>
    <row r="24" spans="1:12" s="61" customFormat="1" ht="21.75" hidden="1" customHeight="1" x14ac:dyDescent="0.2">
      <c r="E24" s="100"/>
      <c r="F24" s="100"/>
      <c r="G24" s="84"/>
      <c r="H24" s="101"/>
      <c r="I24" s="94"/>
      <c r="J24" s="102"/>
      <c r="K24" s="101"/>
      <c r="L24" s="102"/>
    </row>
    <row r="25" spans="1:12" s="61" customFormat="1" hidden="1" x14ac:dyDescent="0.2">
      <c r="B25" s="86" t="s">
        <v>121</v>
      </c>
      <c r="C25" s="99"/>
      <c r="E25" s="100"/>
      <c r="F25" s="100"/>
      <c r="G25" s="98" t="s">
        <v>123</v>
      </c>
      <c r="H25" s="101"/>
      <c r="I25" s="94"/>
      <c r="J25" s="102"/>
      <c r="K25" s="101"/>
      <c r="L25" s="102"/>
    </row>
    <row r="26" spans="1:12" s="61" customFormat="1" hidden="1" x14ac:dyDescent="0.2">
      <c r="E26" s="100"/>
      <c r="F26" s="100"/>
      <c r="G26" s="84"/>
      <c r="H26" s="101"/>
      <c r="I26" s="101"/>
      <c r="J26" s="102"/>
      <c r="K26" s="101"/>
      <c r="L26" s="102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4" s="61" customFormat="1" ht="29.25" customHeight="1" x14ac:dyDescent="0.2">
      <c r="A4" s="353" t="s">
        <v>153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500" t="s">
        <v>125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4" s="69" customFormat="1" ht="48.75" customHeight="1" x14ac:dyDescent="0.2">
      <c r="A7" s="108" t="s">
        <v>130</v>
      </c>
      <c r="B7" s="105" t="s">
        <v>154</v>
      </c>
      <c r="C7" s="66" t="s">
        <v>146</v>
      </c>
      <c r="D7" s="64" t="s">
        <v>147</v>
      </c>
      <c r="E7" s="65">
        <f>L7/100</f>
        <v>0.01</v>
      </c>
      <c r="F7" s="67">
        <v>1414</v>
      </c>
      <c r="G7" s="68">
        <f>E7*F7</f>
        <v>14.14</v>
      </c>
      <c r="H7" s="106" t="s">
        <v>156</v>
      </c>
      <c r="K7" s="109" t="s">
        <v>149</v>
      </c>
      <c r="L7" s="110">
        <v>1</v>
      </c>
    </row>
    <row r="8" spans="1:14" s="69" customFormat="1" ht="39.75" customHeight="1" x14ac:dyDescent="0.2">
      <c r="A8" s="108" t="s">
        <v>131</v>
      </c>
      <c r="B8" s="105" t="s">
        <v>109</v>
      </c>
      <c r="C8" s="70" t="s">
        <v>110</v>
      </c>
      <c r="D8" s="64"/>
      <c r="E8" s="71"/>
      <c r="F8" s="67"/>
      <c r="G8" s="68">
        <f>0.85*G7</f>
        <v>12.019</v>
      </c>
    </row>
    <row r="9" spans="1:14" s="69" customFormat="1" ht="39.75" customHeight="1" x14ac:dyDescent="0.2">
      <c r="A9" s="108" t="s">
        <v>132</v>
      </c>
      <c r="B9" s="105" t="s">
        <v>111</v>
      </c>
      <c r="C9" s="70" t="s">
        <v>112</v>
      </c>
      <c r="D9" s="64"/>
      <c r="E9" s="65"/>
      <c r="F9" s="67"/>
      <c r="G9" s="68">
        <f>1.3*G8</f>
        <v>15.624700000000001</v>
      </c>
    </row>
    <row r="10" spans="1:14" s="69" customFormat="1" ht="39.75" customHeight="1" x14ac:dyDescent="0.2">
      <c r="A10" s="108" t="s">
        <v>133</v>
      </c>
      <c r="B10" s="105" t="s">
        <v>113</v>
      </c>
      <c r="C10" s="70" t="s">
        <v>114</v>
      </c>
      <c r="D10" s="64"/>
      <c r="E10" s="64"/>
      <c r="F10" s="64"/>
      <c r="G10" s="68">
        <f>0.06*2.5*G9</f>
        <v>2.3437049999999999</v>
      </c>
    </row>
    <row r="11" spans="1:14" s="69" customFormat="1" ht="33" customHeight="1" x14ac:dyDescent="0.2">
      <c r="A11" s="108" t="s">
        <v>135</v>
      </c>
      <c r="B11" s="72" t="s">
        <v>116</v>
      </c>
      <c r="C11" s="72"/>
      <c r="D11" s="73"/>
      <c r="E11" s="73"/>
      <c r="F11" s="74"/>
      <c r="G11" s="75">
        <f>G9+G10</f>
        <v>17.968405000000001</v>
      </c>
    </row>
    <row r="12" spans="1:14" s="76" customFormat="1" ht="18.75" customHeight="1" x14ac:dyDescent="0.2">
      <c r="A12" s="108" t="s">
        <v>136</v>
      </c>
      <c r="B12" s="66" t="s">
        <v>117</v>
      </c>
      <c r="C12" s="501" t="s">
        <v>118</v>
      </c>
      <c r="D12" s="502"/>
      <c r="E12" s="502"/>
      <c r="F12" s="503"/>
      <c r="G12" s="68">
        <f>0.066*G11</f>
        <v>1.1859147300000001</v>
      </c>
    </row>
    <row r="13" spans="1:14" s="76" customFormat="1" ht="18.75" customHeight="1" x14ac:dyDescent="0.25">
      <c r="A13" s="64">
        <v>2</v>
      </c>
      <c r="B13" s="355" t="s">
        <v>119</v>
      </c>
      <c r="C13" s="356"/>
      <c r="D13" s="356"/>
      <c r="E13" s="356"/>
      <c r="F13" s="357"/>
      <c r="G13" s="75">
        <f>SUM(G11:G12)</f>
        <v>19.154319730000001</v>
      </c>
      <c r="I13" s="77"/>
    </row>
    <row r="14" spans="1:14" s="78" customFormat="1" ht="18.75" customHeight="1" x14ac:dyDescent="0.25">
      <c r="A14" s="64">
        <v>3</v>
      </c>
      <c r="B14" s="347" t="s">
        <v>127</v>
      </c>
      <c r="C14" s="348"/>
      <c r="D14" s="348"/>
      <c r="E14" s="348"/>
      <c r="F14" s="349"/>
      <c r="G14" s="75">
        <f>G13*6.11</f>
        <v>117.03289355030002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97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  <row r="21" spans="1:12" s="61" customFormat="1" hidden="1" x14ac:dyDescent="0.2"/>
    <row r="22" spans="1:12" s="61" customFormat="1" ht="45.75" hidden="1" customHeight="1" x14ac:dyDescent="0.2">
      <c r="A22" s="86"/>
      <c r="B22" s="86" t="s">
        <v>120</v>
      </c>
      <c r="C22" s="88"/>
      <c r="D22" s="86"/>
      <c r="E22" s="90"/>
      <c r="F22" s="91"/>
      <c r="G22" s="92" t="s">
        <v>122</v>
      </c>
      <c r="H22" s="93"/>
      <c r="I22" s="94"/>
      <c r="J22" s="95"/>
      <c r="K22" s="96"/>
      <c r="L22" s="95"/>
    </row>
    <row r="23" spans="1:12" s="61" customFormat="1" ht="18.75" hidden="1" customHeight="1" x14ac:dyDescent="0.2">
      <c r="A23" s="94"/>
      <c r="B23" s="103"/>
      <c r="C23" s="94"/>
      <c r="D23" s="94"/>
      <c r="E23" s="98"/>
      <c r="F23" s="98"/>
      <c r="G23" s="98"/>
      <c r="H23" s="93"/>
      <c r="I23" s="98"/>
      <c r="J23" s="95"/>
      <c r="K23" s="96"/>
      <c r="L23" s="95"/>
    </row>
    <row r="24" spans="1:12" s="61" customFormat="1" ht="21.75" hidden="1" customHeight="1" x14ac:dyDescent="0.2">
      <c r="E24" s="100"/>
      <c r="F24" s="100"/>
      <c r="G24" s="84"/>
      <c r="H24" s="101"/>
      <c r="I24" s="94"/>
      <c r="J24" s="102"/>
      <c r="K24" s="101"/>
      <c r="L24" s="102"/>
    </row>
    <row r="25" spans="1:12" s="61" customFormat="1" hidden="1" x14ac:dyDescent="0.2">
      <c r="B25" s="86" t="s">
        <v>121</v>
      </c>
      <c r="C25" s="99"/>
      <c r="E25" s="100"/>
      <c r="F25" s="100"/>
      <c r="G25" s="98" t="s">
        <v>123</v>
      </c>
      <c r="H25" s="101"/>
      <c r="I25" s="94"/>
      <c r="J25" s="102"/>
      <c r="K25" s="101"/>
      <c r="L25" s="102"/>
    </row>
    <row r="26" spans="1:12" s="61" customFormat="1" hidden="1" x14ac:dyDescent="0.2">
      <c r="E26" s="100"/>
      <c r="F26" s="100"/>
      <c r="G26" s="84"/>
      <c r="H26" s="101"/>
      <c r="I26" s="101"/>
      <c r="J26" s="102"/>
      <c r="K26" s="101"/>
      <c r="L26" s="102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4" s="61" customFormat="1" ht="29.25" customHeight="1" x14ac:dyDescent="0.2">
      <c r="A4" s="353" t="s">
        <v>144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500" t="s">
        <v>125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4" s="69" customFormat="1" ht="48.75" customHeight="1" x14ac:dyDescent="0.2">
      <c r="A7" s="108" t="s">
        <v>130</v>
      </c>
      <c r="B7" s="105" t="s">
        <v>145</v>
      </c>
      <c r="C7" s="66" t="s">
        <v>146</v>
      </c>
      <c r="D7" s="64" t="s">
        <v>147</v>
      </c>
      <c r="E7" s="65">
        <f>L7/100</f>
        <v>0.01</v>
      </c>
      <c r="F7" s="67">
        <v>1414</v>
      </c>
      <c r="G7" s="68">
        <f>E7*F7</f>
        <v>14.14</v>
      </c>
      <c r="H7" s="106" t="s">
        <v>148</v>
      </c>
      <c r="K7" s="109" t="s">
        <v>149</v>
      </c>
      <c r="L7" s="110">
        <v>1</v>
      </c>
    </row>
    <row r="8" spans="1:14" s="69" customFormat="1" ht="39.75" customHeight="1" x14ac:dyDescent="0.2">
      <c r="A8" s="108" t="s">
        <v>131</v>
      </c>
      <c r="B8" s="105" t="s">
        <v>109</v>
      </c>
      <c r="C8" s="70" t="s">
        <v>110</v>
      </c>
      <c r="D8" s="64"/>
      <c r="E8" s="71"/>
      <c r="F8" s="67"/>
      <c r="G8" s="68">
        <f>0.85*G7</f>
        <v>12.019</v>
      </c>
    </row>
    <row r="9" spans="1:14" s="69" customFormat="1" ht="39.75" customHeight="1" x14ac:dyDescent="0.2">
      <c r="A9" s="108" t="s">
        <v>132</v>
      </c>
      <c r="B9" s="105" t="s">
        <v>111</v>
      </c>
      <c r="C9" s="70" t="s">
        <v>112</v>
      </c>
      <c r="D9" s="64"/>
      <c r="E9" s="65"/>
      <c r="F9" s="67"/>
      <c r="G9" s="68">
        <f>1.3*G8</f>
        <v>15.624700000000001</v>
      </c>
    </row>
    <row r="10" spans="1:14" s="69" customFormat="1" ht="39.75" customHeight="1" x14ac:dyDescent="0.2">
      <c r="A10" s="108" t="s">
        <v>133</v>
      </c>
      <c r="B10" s="105" t="s">
        <v>113</v>
      </c>
      <c r="C10" s="70" t="s">
        <v>114</v>
      </c>
      <c r="D10" s="64"/>
      <c r="E10" s="64"/>
      <c r="F10" s="64"/>
      <c r="G10" s="68">
        <f>0.06*2.5*G9</f>
        <v>2.3437049999999999</v>
      </c>
    </row>
    <row r="11" spans="1:14" s="69" customFormat="1" ht="33" customHeight="1" x14ac:dyDescent="0.2">
      <c r="A11" s="108" t="s">
        <v>135</v>
      </c>
      <c r="B11" s="72" t="s">
        <v>116</v>
      </c>
      <c r="C11" s="72"/>
      <c r="D11" s="73"/>
      <c r="E11" s="73"/>
      <c r="F11" s="74"/>
      <c r="G11" s="75">
        <f>G9+G10</f>
        <v>17.968405000000001</v>
      </c>
    </row>
    <row r="12" spans="1:14" s="76" customFormat="1" ht="18.75" customHeight="1" x14ac:dyDescent="0.2">
      <c r="A12" s="108" t="s">
        <v>136</v>
      </c>
      <c r="B12" s="66" t="s">
        <v>117</v>
      </c>
      <c r="C12" s="501" t="s">
        <v>118</v>
      </c>
      <c r="D12" s="502"/>
      <c r="E12" s="502"/>
      <c r="F12" s="503"/>
      <c r="G12" s="68">
        <f>0.066*G11</f>
        <v>1.1859147300000001</v>
      </c>
    </row>
    <row r="13" spans="1:14" s="76" customFormat="1" ht="18.75" customHeight="1" x14ac:dyDescent="0.25">
      <c r="A13" s="64">
        <v>2</v>
      </c>
      <c r="B13" s="355" t="s">
        <v>119</v>
      </c>
      <c r="C13" s="356"/>
      <c r="D13" s="356"/>
      <c r="E13" s="356"/>
      <c r="F13" s="357"/>
      <c r="G13" s="75">
        <f>SUM(G11:G12)</f>
        <v>19.154319730000001</v>
      </c>
      <c r="I13" s="77"/>
    </row>
    <row r="14" spans="1:14" s="78" customFormat="1" ht="18.75" customHeight="1" x14ac:dyDescent="0.25">
      <c r="A14" s="64">
        <v>3</v>
      </c>
      <c r="B14" s="347" t="s">
        <v>127</v>
      </c>
      <c r="C14" s="348"/>
      <c r="D14" s="348"/>
      <c r="E14" s="348"/>
      <c r="F14" s="349"/>
      <c r="G14" s="75">
        <f>G13*6.11</f>
        <v>117.03289355030002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97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  <row r="21" spans="1:12" s="61" customFormat="1" hidden="1" x14ac:dyDescent="0.2"/>
    <row r="22" spans="1:12" s="61" customFormat="1" ht="45.75" hidden="1" customHeight="1" x14ac:dyDescent="0.2">
      <c r="A22" s="86"/>
      <c r="B22" s="86" t="s">
        <v>120</v>
      </c>
      <c r="C22" s="88"/>
      <c r="D22" s="86"/>
      <c r="E22" s="90"/>
      <c r="F22" s="91"/>
      <c r="G22" s="92" t="s">
        <v>122</v>
      </c>
      <c r="H22" s="93"/>
      <c r="I22" s="94"/>
      <c r="J22" s="95"/>
      <c r="K22" s="96"/>
      <c r="L22" s="95"/>
    </row>
    <row r="23" spans="1:12" s="61" customFormat="1" ht="18.75" hidden="1" customHeight="1" x14ac:dyDescent="0.2">
      <c r="A23" s="94"/>
      <c r="B23" s="103"/>
      <c r="C23" s="94"/>
      <c r="D23" s="94"/>
      <c r="E23" s="98"/>
      <c r="F23" s="98"/>
      <c r="G23" s="98"/>
      <c r="H23" s="93"/>
      <c r="I23" s="98"/>
      <c r="J23" s="95"/>
      <c r="K23" s="96"/>
      <c r="L23" s="95"/>
    </row>
    <row r="24" spans="1:12" s="61" customFormat="1" ht="21.75" hidden="1" customHeight="1" x14ac:dyDescent="0.2">
      <c r="E24" s="100"/>
      <c r="F24" s="100"/>
      <c r="G24" s="84"/>
      <c r="H24" s="101"/>
      <c r="I24" s="94"/>
      <c r="J24" s="102"/>
      <c r="K24" s="101"/>
      <c r="L24" s="102"/>
    </row>
    <row r="25" spans="1:12" s="61" customFormat="1" hidden="1" x14ac:dyDescent="0.2">
      <c r="B25" s="86" t="s">
        <v>121</v>
      </c>
      <c r="C25" s="99"/>
      <c r="E25" s="100"/>
      <c r="F25" s="100"/>
      <c r="G25" s="98" t="s">
        <v>123</v>
      </c>
      <c r="H25" s="101"/>
      <c r="I25" s="94"/>
      <c r="J25" s="102"/>
      <c r="K25" s="101"/>
      <c r="L25" s="102"/>
    </row>
    <row r="26" spans="1:12" s="61" customFormat="1" hidden="1" x14ac:dyDescent="0.2">
      <c r="E26" s="100"/>
      <c r="F26" s="100"/>
      <c r="G26" s="84"/>
      <c r="H26" s="101"/>
      <c r="I26" s="101"/>
      <c r="J26" s="102"/>
      <c r="K26" s="101"/>
      <c r="L26" s="102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59" customWidth="1"/>
    <col min="2" max="2" width="34" style="59" customWidth="1"/>
    <col min="3" max="3" width="47" style="59" customWidth="1"/>
    <col min="4" max="5" width="9.28515625" style="59" customWidth="1"/>
    <col min="6" max="6" width="13.28515625" style="104" customWidth="1"/>
    <col min="7" max="7" width="21.5703125" style="104" customWidth="1"/>
    <col min="8" max="9" width="12.85546875" style="59" bestFit="1" customWidth="1"/>
    <col min="10" max="14" width="9.140625" style="59"/>
    <col min="15" max="16" width="10.28515625" style="59" bestFit="1" customWidth="1"/>
    <col min="17" max="23" width="9.140625" style="59"/>
    <col min="24" max="27" width="10.28515625" style="59" bestFit="1" customWidth="1"/>
    <col min="28" max="31" width="9.140625" style="59"/>
    <col min="32" max="32" width="12.140625" style="59" bestFit="1" customWidth="1"/>
    <col min="33" max="16384" width="9.140625" style="59"/>
  </cols>
  <sheetData>
    <row r="1" spans="1:14" ht="13.5" x14ac:dyDescent="0.25">
      <c r="E1" s="350"/>
      <c r="F1" s="350"/>
      <c r="G1" s="350"/>
    </row>
    <row r="2" spans="1:14" s="61" customFormat="1" ht="15.75" x14ac:dyDescent="0.25">
      <c r="A2" s="351" t="s">
        <v>98</v>
      </c>
      <c r="B2" s="351"/>
      <c r="C2" s="351"/>
      <c r="D2" s="351"/>
      <c r="E2" s="351"/>
      <c r="F2" s="351"/>
      <c r="G2" s="351"/>
      <c r="H2" s="60"/>
      <c r="I2" s="60"/>
      <c r="J2" s="60"/>
      <c r="K2" s="60"/>
    </row>
    <row r="3" spans="1:14" s="61" customFormat="1" ht="39" customHeight="1" x14ac:dyDescent="0.25">
      <c r="A3" s="499" t="str">
        <f>ТЕК!B11</f>
        <v>Реконструкция ТП-400 10/0,4 кВ №22507 ПС-110 кВ №64 "Барвиха", замена трансформатора (0,63 МВА), в т.ч. ПИР, МО, Одинцовский р-н, с.о.Барвихинский, д.Шульгино, ГП-4, 50:20:00100306:152</v>
      </c>
      <c r="B3" s="499"/>
      <c r="C3" s="499"/>
      <c r="D3" s="499"/>
      <c r="E3" s="499"/>
      <c r="F3" s="499"/>
      <c r="G3" s="499"/>
      <c r="H3" s="60"/>
      <c r="I3" s="60"/>
      <c r="J3" s="60"/>
      <c r="K3" s="60"/>
    </row>
    <row r="4" spans="1:14" s="61" customFormat="1" ht="29.25" customHeight="1" x14ac:dyDescent="0.2">
      <c r="A4" s="353" t="s">
        <v>143</v>
      </c>
      <c r="B4" s="353"/>
      <c r="C4" s="353"/>
      <c r="D4" s="353"/>
      <c r="E4" s="353"/>
      <c r="F4" s="353"/>
      <c r="G4" s="353"/>
      <c r="H4" s="62"/>
      <c r="I4" s="63"/>
      <c r="J4" s="63"/>
      <c r="K4" s="63"/>
    </row>
    <row r="5" spans="1:14" s="61" customFormat="1" ht="29.25" customHeight="1" x14ac:dyDescent="0.2">
      <c r="A5" s="500" t="s">
        <v>125</v>
      </c>
      <c r="B5" s="500"/>
      <c r="C5" s="500"/>
      <c r="D5" s="500"/>
      <c r="E5" s="500"/>
      <c r="F5" s="500"/>
      <c r="G5" s="500"/>
      <c r="H5" s="63"/>
      <c r="I5" s="63"/>
      <c r="J5" s="63"/>
      <c r="K5" s="63"/>
    </row>
    <row r="6" spans="1:14" s="61" customFormat="1" ht="25.5" x14ac:dyDescent="0.2">
      <c r="A6" s="64" t="s">
        <v>0</v>
      </c>
      <c r="B6" s="64" t="s">
        <v>100</v>
      </c>
      <c r="C6" s="64" t="s">
        <v>101</v>
      </c>
      <c r="D6" s="64" t="s">
        <v>102</v>
      </c>
      <c r="E6" s="64" t="s">
        <v>103</v>
      </c>
      <c r="F6" s="65" t="s">
        <v>104</v>
      </c>
      <c r="G6" s="64" t="s">
        <v>105</v>
      </c>
    </row>
    <row r="7" spans="1:14" s="69" customFormat="1" ht="48.75" customHeight="1" x14ac:dyDescent="0.2">
      <c r="A7" s="108" t="s">
        <v>130</v>
      </c>
      <c r="B7" s="105" t="s">
        <v>152</v>
      </c>
      <c r="C7" s="66" t="s">
        <v>146</v>
      </c>
      <c r="D7" s="64" t="s">
        <v>147</v>
      </c>
      <c r="E7" s="65">
        <f>L7/100</f>
        <v>0.01</v>
      </c>
      <c r="F7" s="67">
        <v>1414</v>
      </c>
      <c r="G7" s="68">
        <f>E7*F7</f>
        <v>14.14</v>
      </c>
      <c r="H7" s="106" t="s">
        <v>157</v>
      </c>
      <c r="K7" s="109" t="s">
        <v>149</v>
      </c>
      <c r="L7" s="110">
        <v>1</v>
      </c>
    </row>
    <row r="8" spans="1:14" s="69" customFormat="1" ht="39.75" customHeight="1" x14ac:dyDescent="0.2">
      <c r="A8" s="108" t="s">
        <v>131</v>
      </c>
      <c r="B8" s="105" t="s">
        <v>109</v>
      </c>
      <c r="C8" s="70" t="s">
        <v>110</v>
      </c>
      <c r="D8" s="64"/>
      <c r="E8" s="71"/>
      <c r="F8" s="67"/>
      <c r="G8" s="68">
        <f>0.85*G7</f>
        <v>12.019</v>
      </c>
    </row>
    <row r="9" spans="1:14" s="69" customFormat="1" ht="39.75" customHeight="1" x14ac:dyDescent="0.2">
      <c r="A9" s="108" t="s">
        <v>132</v>
      </c>
      <c r="B9" s="105" t="s">
        <v>111</v>
      </c>
      <c r="C9" s="70" t="s">
        <v>112</v>
      </c>
      <c r="D9" s="64"/>
      <c r="E9" s="65"/>
      <c r="F9" s="67"/>
      <c r="G9" s="68">
        <f>1.3*G8</f>
        <v>15.624700000000001</v>
      </c>
    </row>
    <row r="10" spans="1:14" s="69" customFormat="1" ht="39.75" customHeight="1" x14ac:dyDescent="0.2">
      <c r="A10" s="108" t="s">
        <v>133</v>
      </c>
      <c r="B10" s="105" t="s">
        <v>113</v>
      </c>
      <c r="C10" s="70" t="s">
        <v>114</v>
      </c>
      <c r="D10" s="64"/>
      <c r="E10" s="64"/>
      <c r="F10" s="64"/>
      <c r="G10" s="68">
        <f>0.06*2.5*G9</f>
        <v>2.3437049999999999</v>
      </c>
    </row>
    <row r="11" spans="1:14" s="69" customFormat="1" ht="33" customHeight="1" x14ac:dyDescent="0.2">
      <c r="A11" s="108" t="s">
        <v>135</v>
      </c>
      <c r="B11" s="72" t="s">
        <v>116</v>
      </c>
      <c r="C11" s="72"/>
      <c r="D11" s="73"/>
      <c r="E11" s="73"/>
      <c r="F11" s="74"/>
      <c r="G11" s="75">
        <f>G9+G10</f>
        <v>17.968405000000001</v>
      </c>
    </row>
    <row r="12" spans="1:14" s="76" customFormat="1" ht="18.75" customHeight="1" x14ac:dyDescent="0.2">
      <c r="A12" s="108" t="s">
        <v>136</v>
      </c>
      <c r="B12" s="66" t="s">
        <v>117</v>
      </c>
      <c r="C12" s="501" t="s">
        <v>118</v>
      </c>
      <c r="D12" s="502"/>
      <c r="E12" s="502"/>
      <c r="F12" s="503"/>
      <c r="G12" s="68">
        <f>0.066*G11</f>
        <v>1.1859147300000001</v>
      </c>
    </row>
    <row r="13" spans="1:14" s="76" customFormat="1" ht="18.75" customHeight="1" x14ac:dyDescent="0.25">
      <c r="A13" s="64">
        <v>2</v>
      </c>
      <c r="B13" s="355" t="s">
        <v>119</v>
      </c>
      <c r="C13" s="356"/>
      <c r="D13" s="356"/>
      <c r="E13" s="356"/>
      <c r="F13" s="357"/>
      <c r="G13" s="75">
        <f>SUM(G11:G12)</f>
        <v>19.154319730000001</v>
      </c>
      <c r="I13" s="77"/>
    </row>
    <row r="14" spans="1:14" s="78" customFormat="1" ht="18.75" customHeight="1" x14ac:dyDescent="0.25">
      <c r="A14" s="64">
        <v>3</v>
      </c>
      <c r="B14" s="347" t="s">
        <v>127</v>
      </c>
      <c r="C14" s="348"/>
      <c r="D14" s="348"/>
      <c r="E14" s="348"/>
      <c r="F14" s="349"/>
      <c r="G14" s="75">
        <f>G13*6.11</f>
        <v>117.03289355030002</v>
      </c>
      <c r="I14" s="79"/>
      <c r="J14" s="80"/>
      <c r="K14" s="80"/>
      <c r="L14" s="80"/>
      <c r="M14" s="80"/>
      <c r="N14" s="80"/>
    </row>
    <row r="15" spans="1:14" s="61" customFormat="1" ht="15" x14ac:dyDescent="0.2">
      <c r="A15" s="81"/>
      <c r="B15" s="82"/>
      <c r="C15" s="82"/>
      <c r="D15" s="82"/>
      <c r="E15" s="82"/>
      <c r="F15" s="82"/>
      <c r="G15" s="83"/>
      <c r="H15" s="84"/>
      <c r="K15" s="85"/>
    </row>
    <row r="16" spans="1:14" s="61" customFormat="1" x14ac:dyDescent="0.2">
      <c r="A16" s="86"/>
      <c r="B16" s="87" t="s">
        <v>120</v>
      </c>
      <c r="C16" s="88"/>
      <c r="D16" s="89" t="s">
        <v>97</v>
      </c>
      <c r="E16" s="90"/>
      <c r="F16" s="91"/>
      <c r="G16" s="92"/>
      <c r="H16" s="93"/>
      <c r="I16" s="94"/>
      <c r="J16" s="95"/>
      <c r="K16" s="96"/>
      <c r="L16" s="95"/>
    </row>
    <row r="17" spans="1:12" s="61" customFormat="1" x14ac:dyDescent="0.2">
      <c r="A17" s="94"/>
      <c r="B17" s="97"/>
      <c r="C17" s="94"/>
      <c r="D17" s="94"/>
      <c r="E17" s="98"/>
      <c r="F17" s="98"/>
      <c r="G17" s="98"/>
      <c r="H17" s="93"/>
      <c r="I17" s="98"/>
      <c r="J17" s="95"/>
      <c r="K17" s="96"/>
      <c r="L17" s="95"/>
    </row>
    <row r="18" spans="1:12" s="61" customFormat="1" x14ac:dyDescent="0.2">
      <c r="B18" s="87" t="s">
        <v>121</v>
      </c>
      <c r="C18" s="99"/>
      <c r="D18" s="94"/>
      <c r="E18" s="100"/>
      <c r="F18" s="100"/>
      <c r="G18" s="98"/>
      <c r="H18" s="101"/>
      <c r="I18" s="94"/>
      <c r="J18" s="102"/>
      <c r="K18" s="101"/>
      <c r="L18" s="102"/>
    </row>
    <row r="19" spans="1:12" s="61" customFormat="1" x14ac:dyDescent="0.2">
      <c r="E19" s="100"/>
      <c r="F19" s="100"/>
      <c r="G19" s="84"/>
      <c r="H19" s="101"/>
      <c r="I19" s="101"/>
      <c r="J19" s="102"/>
      <c r="K19" s="101"/>
      <c r="L19" s="102"/>
    </row>
    <row r="21" spans="1:12" s="61" customFormat="1" hidden="1" x14ac:dyDescent="0.2"/>
    <row r="22" spans="1:12" s="61" customFormat="1" ht="45.75" hidden="1" customHeight="1" x14ac:dyDescent="0.2">
      <c r="A22" s="86"/>
      <c r="B22" s="86" t="s">
        <v>120</v>
      </c>
      <c r="C22" s="88"/>
      <c r="D22" s="86"/>
      <c r="E22" s="90"/>
      <c r="F22" s="91"/>
      <c r="G22" s="92" t="s">
        <v>122</v>
      </c>
      <c r="H22" s="93"/>
      <c r="I22" s="94"/>
      <c r="J22" s="95"/>
      <c r="K22" s="96"/>
      <c r="L22" s="95"/>
    </row>
    <row r="23" spans="1:12" s="61" customFormat="1" ht="18.75" hidden="1" customHeight="1" x14ac:dyDescent="0.2">
      <c r="A23" s="94"/>
      <c r="B23" s="103"/>
      <c r="C23" s="94"/>
      <c r="D23" s="94"/>
      <c r="E23" s="98"/>
      <c r="F23" s="98"/>
      <c r="G23" s="98"/>
      <c r="H23" s="93"/>
      <c r="I23" s="98"/>
      <c r="J23" s="95"/>
      <c r="K23" s="96"/>
      <c r="L23" s="95"/>
    </row>
    <row r="24" spans="1:12" s="61" customFormat="1" ht="21.75" hidden="1" customHeight="1" x14ac:dyDescent="0.2">
      <c r="E24" s="100"/>
      <c r="F24" s="100"/>
      <c r="G24" s="84"/>
      <c r="H24" s="101"/>
      <c r="I24" s="94"/>
      <c r="J24" s="102"/>
      <c r="K24" s="101"/>
      <c r="L24" s="102"/>
    </row>
    <row r="25" spans="1:12" s="61" customFormat="1" hidden="1" x14ac:dyDescent="0.2">
      <c r="B25" s="86" t="s">
        <v>121</v>
      </c>
      <c r="C25" s="99"/>
      <c r="E25" s="100"/>
      <c r="F25" s="100"/>
      <c r="G25" s="98" t="s">
        <v>123</v>
      </c>
      <c r="H25" s="101"/>
      <c r="I25" s="94"/>
      <c r="J25" s="102"/>
      <c r="K25" s="101"/>
      <c r="L25" s="102"/>
    </row>
    <row r="26" spans="1:12" s="61" customFormat="1" hidden="1" x14ac:dyDescent="0.2">
      <c r="E26" s="100"/>
      <c r="F26" s="100"/>
      <c r="G26" s="84"/>
      <c r="H26" s="101"/>
      <c r="I26" s="101"/>
      <c r="J26" s="102"/>
      <c r="K26" s="101"/>
      <c r="L26" s="102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41</vt:i4>
      </vt:variant>
    </vt:vector>
  </HeadingPairs>
  <TitlesOfParts>
    <vt:vector size="80" baseType="lpstr">
      <vt:lpstr>ТЕК</vt:lpstr>
      <vt:lpstr>01-01-01</vt:lpstr>
      <vt:lpstr>01-01-02</vt:lpstr>
      <vt:lpstr>02-01-01</vt:lpstr>
      <vt:lpstr>02-01-02</vt:lpstr>
      <vt:lpstr>09-01-01</vt:lpstr>
      <vt:lpstr>09-01-02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вынос осей тп</vt:lpstr>
      <vt:lpstr>вынос осей ГРЩ-0,4</vt:lpstr>
      <vt:lpstr>вынос осей ВЛ-0,4кВ</vt:lpstr>
      <vt:lpstr>вынос осей ВЛ-10кВ</vt:lpstr>
      <vt:lpstr>вынос осей КЛ-10кВ</vt:lpstr>
      <vt:lpstr>вынос осей КЛ-0,4кВ</vt:lpstr>
      <vt:lpstr>ЛС</vt:lpstr>
      <vt:lpstr>АСУТП</vt:lpstr>
      <vt:lpstr>перебаз ТС своим ходом</vt:lpstr>
      <vt:lpstr>перебаз ТС на прицепе (ГНБ)</vt:lpstr>
      <vt:lpstr>вынос осей КТП</vt:lpstr>
      <vt:lpstr>вынос осей ГРЩ</vt:lpstr>
      <vt:lpstr>вынос осей КРУН</vt:lpstr>
      <vt:lpstr>вынос осей ВЛ-0,4кВ до 0,5</vt:lpstr>
      <vt:lpstr>вынос осей ВЛ-10кВ до 0,5</vt:lpstr>
      <vt:lpstr>вынос осей ВЛ-0,4кВ св.0,5 до 1</vt:lpstr>
      <vt:lpstr>вынос осей ВЛ-10кВ св.0,5 до 1</vt:lpstr>
      <vt:lpstr>вынос осей КЛ-0,4кВ до 0,5</vt:lpstr>
      <vt:lpstr>вынос осей КЛ-10кВ до 0,5</vt:lpstr>
      <vt:lpstr>вынос осей КЛ-0,4кВ св.0,5 до 1</vt:lpstr>
      <vt:lpstr>вынос осей КЛ-10кВ св.0,5 до 1</vt:lpstr>
      <vt:lpstr>КГС ВЛ-0,4кВ</vt:lpstr>
      <vt:lpstr>КГС ВЛ-10кВ</vt:lpstr>
      <vt:lpstr>КГС КЛ-0,4кВ</vt:lpstr>
      <vt:lpstr>КГС КЛ-10кВ</vt:lpstr>
      <vt:lpstr>'01-01-01'!Заголовки_для_печати</vt:lpstr>
      <vt:lpstr>'01-01-02'!Заголовки_для_печати</vt:lpstr>
      <vt:lpstr>'02-01-01'!Заголовки_для_печати</vt:lpstr>
      <vt:lpstr>'02-01-02'!Заголовки_для_печати</vt:lpstr>
      <vt:lpstr>'09-01-01'!Заголовки_для_печати</vt:lpstr>
      <vt:lpstr>'09-01-02'!Заголовки_для_печати</vt:lpstr>
      <vt:lpstr>'Конъюнктурный анализ'!Заголовки_для_печати</vt:lpstr>
      <vt:lpstr>ТЕК!Заголовки_для_печати</vt:lpstr>
      <vt:lpstr>'01-01-01'!Область_печати</vt:lpstr>
      <vt:lpstr>'01-01-02'!Область_печати</vt:lpstr>
      <vt:lpstr>'02-01-01'!Область_печати</vt:lpstr>
      <vt:lpstr>'02-01-02'!Область_печати</vt:lpstr>
      <vt:lpstr>'09-01-01'!Область_печати</vt:lpstr>
      <vt:lpstr>'09-01-02'!Область_печати</vt:lpstr>
      <vt:lpstr>АСУТП!Область_печати</vt:lpstr>
      <vt:lpstr>'вынос осей ВЛ-0,4кВ'!Область_печати</vt:lpstr>
      <vt:lpstr>'вынос осей ВЛ-0,4кВ до 0,5'!Область_печати</vt:lpstr>
      <vt:lpstr>'вынос осей ВЛ-0,4кВ св.0,5 до 1'!Область_печати</vt:lpstr>
      <vt:lpstr>'вынос осей ВЛ-10кВ'!Область_печати</vt:lpstr>
      <vt:lpstr>'вынос осей ВЛ-10кВ до 0,5'!Область_печати</vt:lpstr>
      <vt:lpstr>'вынос осей ВЛ-10кВ св.0,5 до 1'!Область_печати</vt:lpstr>
      <vt:lpstr>'вынос осей ГРЩ'!Область_печати</vt:lpstr>
      <vt:lpstr>'вынос осей ГРЩ-0,4'!Область_печати</vt:lpstr>
      <vt:lpstr>'вынос осей КЛ-0,4кВ'!Область_печати</vt:lpstr>
      <vt:lpstr>'вынос осей КЛ-0,4кВ до 0,5'!Область_печати</vt:lpstr>
      <vt:lpstr>'вынос осей КЛ-0,4кВ св.0,5 до 1'!Область_печати</vt:lpstr>
      <vt:lpstr>'вынос осей КЛ-10кВ'!Область_печати</vt:lpstr>
      <vt:lpstr>'вынос осей КЛ-10кВ до 0,5'!Область_печати</vt:lpstr>
      <vt:lpstr>'вынос осей КЛ-10кВ св.0,5 до 1'!Область_печати</vt:lpstr>
      <vt:lpstr>'вынос осей КРУН'!Область_печати</vt:lpstr>
      <vt:lpstr>'вынос осей КТП'!Область_печати</vt:lpstr>
      <vt:lpstr>'вынос осей тп'!Область_печати</vt:lpstr>
      <vt:lpstr>'КГС ВЛ-0,4кВ'!Область_печати</vt:lpstr>
      <vt:lpstr>'КГС ВЛ-10кВ'!Область_печати</vt:lpstr>
      <vt:lpstr>'КГС КЛ-0,4кВ'!Область_печати</vt:lpstr>
      <vt:lpstr>'КГС КЛ-10кВ'!Область_печати</vt:lpstr>
      <vt:lpstr>'Конъюнктурный анализ'!Область_печати</vt:lpstr>
      <vt:lpstr>ЛС!Область_печати</vt:lpstr>
      <vt:lpstr>'перебаз ТС на прицепе (ГНБ)'!Область_печати</vt:lpstr>
      <vt:lpstr>'перебаз ТС своим ходом'!Область_печати</vt:lpstr>
      <vt:lpstr>ТЕК!Область_печати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2026-06-08T09:37:24Z</cp:lastPrinted>
  <dcterms:created xsi:type="dcterms:W3CDTF">2014-04-03T09:17:37Z</dcterms:created>
  <dcterms:modified xsi:type="dcterms:W3CDTF">2026-06-08T11:30:53Z</dcterms:modified>
</cp:coreProperties>
</file>